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Q2" sheetId="1" r:id="rId1"/>
    <sheet name="Q3" sheetId="2" r:id="rId2"/>
    <sheet name="Q4" sheetId="3" r:id="rId3"/>
  </sheets>
  <definedNames>
    <definedName name="_xlnm._FilterDatabase" localSheetId="0" hidden="1">'Q2'!$A$1:$M$430</definedName>
    <definedName name="_xlnm._FilterDatabase" localSheetId="1" hidden="1">'Q3'!$A$1:$I$869</definedName>
    <definedName name="_xlnm._FilterDatabase" localSheetId="2" hidden="1">'Q4'!$BP$5:$BP$434</definedName>
  </definedNames>
  <calcPr calcId="145621"/>
</workbook>
</file>

<file path=xl/calcChain.xml><?xml version="1.0" encoding="utf-8"?>
<calcChain xmlns="http://schemas.openxmlformats.org/spreadsheetml/2006/main">
  <c r="BL8" i="3" l="1"/>
  <c r="BP18" i="3"/>
  <c r="BP6" i="3"/>
  <c r="BM7" i="3"/>
  <c r="I652" i="2"/>
  <c r="I637" i="2"/>
  <c r="I416" i="2"/>
  <c r="I486" i="2"/>
  <c r="I250" i="2"/>
  <c r="I46" i="2"/>
  <c r="BK408" i="1"/>
  <c r="AQ346" i="1"/>
  <c r="AL2" i="1"/>
  <c r="EM3" i="1" l="1"/>
  <c r="EM4" i="1"/>
  <c r="EM5" i="1"/>
  <c r="EM6" i="1"/>
  <c r="EM7" i="1"/>
  <c r="EM8" i="1"/>
  <c r="EM9" i="1"/>
  <c r="EM10" i="1"/>
  <c r="EM11" i="1"/>
  <c r="EM12" i="1"/>
  <c r="EM13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0" i="1"/>
  <c r="EM41" i="1"/>
  <c r="EM42" i="1"/>
  <c r="EM43" i="1"/>
  <c r="EM44" i="1"/>
  <c r="EM45" i="1"/>
  <c r="EM46" i="1"/>
  <c r="EM47" i="1"/>
  <c r="EM48" i="1"/>
  <c r="EM49" i="1"/>
  <c r="EM50" i="1"/>
  <c r="EM51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5" i="1"/>
  <c r="EM66" i="1"/>
  <c r="EM67" i="1"/>
  <c r="EM68" i="1"/>
  <c r="EM69" i="1"/>
  <c r="EM70" i="1"/>
  <c r="EM71" i="1"/>
  <c r="EM72" i="1"/>
  <c r="EM73" i="1"/>
  <c r="EM74" i="1"/>
  <c r="EM75" i="1"/>
  <c r="EM76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0" i="1"/>
  <c r="EM101" i="1"/>
  <c r="EM102" i="1"/>
  <c r="EM103" i="1"/>
  <c r="EM104" i="1"/>
  <c r="EM105" i="1"/>
  <c r="EM106" i="1"/>
  <c r="EM107" i="1"/>
  <c r="EM108" i="1"/>
  <c r="EM109" i="1"/>
  <c r="EM110" i="1"/>
  <c r="EM111" i="1"/>
  <c r="EM112" i="1"/>
  <c r="EM113" i="1"/>
  <c r="EM114" i="1"/>
  <c r="EM115" i="1"/>
  <c r="EM116" i="1"/>
  <c r="EM117" i="1"/>
  <c r="EM118" i="1"/>
  <c r="EM119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0" i="1"/>
  <c r="EM141" i="1"/>
  <c r="EM142" i="1"/>
  <c r="EM143" i="1"/>
  <c r="EM144" i="1"/>
  <c r="EM145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4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89" i="1"/>
  <c r="EM190" i="1"/>
  <c r="EM191" i="1"/>
  <c r="EM192" i="1"/>
  <c r="EM193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1" i="1"/>
  <c r="EM222" i="1"/>
  <c r="EM223" i="1"/>
  <c r="EM224" i="1"/>
  <c r="EM225" i="1"/>
  <c r="EM226" i="1"/>
  <c r="EM227" i="1"/>
  <c r="EM228" i="1"/>
  <c r="EM229" i="1"/>
  <c r="EM230" i="1"/>
  <c r="EM231" i="1"/>
  <c r="EM232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4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5" i="1"/>
  <c r="EM326" i="1"/>
  <c r="EM327" i="1"/>
  <c r="EM328" i="1"/>
  <c r="EM329" i="1"/>
  <c r="EM330" i="1"/>
  <c r="EM331" i="1"/>
  <c r="EM332" i="1"/>
  <c r="EM333" i="1"/>
  <c r="EM334" i="1"/>
  <c r="EM335" i="1"/>
  <c r="EM336" i="1"/>
  <c r="EM337" i="1"/>
  <c r="EM338" i="1"/>
  <c r="EM339" i="1"/>
  <c r="EM340" i="1"/>
  <c r="EM341" i="1"/>
  <c r="EM342" i="1"/>
  <c r="EM343" i="1"/>
  <c r="EM344" i="1"/>
  <c r="EM345" i="1"/>
  <c r="EM346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2" i="1"/>
  <c r="EM363" i="1"/>
  <c r="EM364" i="1"/>
  <c r="EM365" i="1"/>
  <c r="EM366" i="1"/>
  <c r="EM367" i="1"/>
  <c r="EM368" i="1"/>
  <c r="EM369" i="1"/>
  <c r="EM370" i="1"/>
  <c r="EM371" i="1"/>
  <c r="EM372" i="1"/>
  <c r="EM373" i="1"/>
  <c r="EM374" i="1"/>
  <c r="EM375" i="1"/>
  <c r="EM376" i="1"/>
  <c r="EM377" i="1"/>
  <c r="EM378" i="1"/>
  <c r="EM379" i="1"/>
  <c r="EM380" i="1"/>
  <c r="EM381" i="1"/>
  <c r="EM382" i="1"/>
  <c r="EM383" i="1"/>
  <c r="EM384" i="1"/>
  <c r="EM385" i="1"/>
  <c r="EM386" i="1"/>
  <c r="EM387" i="1"/>
  <c r="EM388" i="1"/>
  <c r="EM389" i="1"/>
  <c r="EM390" i="1"/>
  <c r="EM391" i="1"/>
  <c r="EM392" i="1"/>
  <c r="EM393" i="1"/>
  <c r="EM394" i="1"/>
  <c r="EM395" i="1"/>
  <c r="EM396" i="1"/>
  <c r="EM397" i="1"/>
  <c r="EM398" i="1"/>
  <c r="EM399" i="1"/>
  <c r="EM400" i="1"/>
  <c r="EM401" i="1"/>
  <c r="EM402" i="1"/>
  <c r="EM403" i="1"/>
  <c r="EM404" i="1"/>
  <c r="EM405" i="1"/>
  <c r="EM406" i="1"/>
  <c r="EM407" i="1"/>
  <c r="EM408" i="1"/>
  <c r="EM409" i="1"/>
  <c r="EM410" i="1"/>
  <c r="EM411" i="1"/>
  <c r="EM412" i="1"/>
  <c r="EM413" i="1"/>
  <c r="EM414" i="1"/>
  <c r="EM415" i="1"/>
  <c r="EM416" i="1"/>
  <c r="EM417" i="1"/>
  <c r="EM418" i="1"/>
  <c r="EM419" i="1"/>
  <c r="EM420" i="1"/>
  <c r="EM421" i="1"/>
  <c r="EM422" i="1"/>
  <c r="EM423" i="1"/>
  <c r="EM424" i="1"/>
  <c r="EM425" i="1"/>
  <c r="EM426" i="1"/>
  <c r="EM427" i="1"/>
  <c r="EM428" i="1"/>
  <c r="EM429" i="1"/>
  <c r="EM430" i="1"/>
  <c r="EH3" i="1"/>
  <c r="EH4" i="1"/>
  <c r="EH5" i="1"/>
  <c r="EH6" i="1"/>
  <c r="EH7" i="1"/>
  <c r="EH8" i="1"/>
  <c r="EH9" i="1"/>
  <c r="EH10" i="1"/>
  <c r="EH11" i="1"/>
  <c r="EH12" i="1"/>
  <c r="EH13" i="1"/>
  <c r="EH14" i="1"/>
  <c r="EH15" i="1"/>
  <c r="EH16" i="1"/>
  <c r="EH17" i="1"/>
  <c r="EH18" i="1"/>
  <c r="EH19" i="1"/>
  <c r="EH20" i="1"/>
  <c r="EH21" i="1"/>
  <c r="EH22" i="1"/>
  <c r="EH23" i="1"/>
  <c r="EH24" i="1"/>
  <c r="EH25" i="1"/>
  <c r="EH26" i="1"/>
  <c r="EH27" i="1"/>
  <c r="EH28" i="1"/>
  <c r="EH29" i="1"/>
  <c r="EH30" i="1"/>
  <c r="EH31" i="1"/>
  <c r="EH32" i="1"/>
  <c r="EH33" i="1"/>
  <c r="EH34" i="1"/>
  <c r="EH35" i="1"/>
  <c r="EH36" i="1"/>
  <c r="EH37" i="1"/>
  <c r="EH38" i="1"/>
  <c r="EH39" i="1"/>
  <c r="EH40" i="1"/>
  <c r="EH41" i="1"/>
  <c r="EH42" i="1"/>
  <c r="EH43" i="1"/>
  <c r="EH44" i="1"/>
  <c r="EH45" i="1"/>
  <c r="EH46" i="1"/>
  <c r="EH47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H82" i="1"/>
  <c r="EH83" i="1"/>
  <c r="EH84" i="1"/>
  <c r="EH85" i="1"/>
  <c r="EH86" i="1"/>
  <c r="EH87" i="1"/>
  <c r="EH88" i="1"/>
  <c r="EH89" i="1"/>
  <c r="EH90" i="1"/>
  <c r="EH91" i="1"/>
  <c r="EH92" i="1"/>
  <c r="EH93" i="1"/>
  <c r="EH94" i="1"/>
  <c r="EH95" i="1"/>
  <c r="EH96" i="1"/>
  <c r="EH97" i="1"/>
  <c r="EH98" i="1"/>
  <c r="EH99" i="1"/>
  <c r="EH100" i="1"/>
  <c r="EH101" i="1"/>
  <c r="EH102" i="1"/>
  <c r="EH103" i="1"/>
  <c r="EH104" i="1"/>
  <c r="EH105" i="1"/>
  <c r="EH106" i="1"/>
  <c r="EH107" i="1"/>
  <c r="EH108" i="1"/>
  <c r="EH109" i="1"/>
  <c r="EH110" i="1"/>
  <c r="EH111" i="1"/>
  <c r="EH112" i="1"/>
  <c r="EH113" i="1"/>
  <c r="EH114" i="1"/>
  <c r="EH115" i="1"/>
  <c r="EH116" i="1"/>
  <c r="EH117" i="1"/>
  <c r="EH118" i="1"/>
  <c r="EH119" i="1"/>
  <c r="EH120" i="1"/>
  <c r="EH121" i="1"/>
  <c r="EH122" i="1"/>
  <c r="EH123" i="1"/>
  <c r="EH124" i="1"/>
  <c r="EH125" i="1"/>
  <c r="EH126" i="1"/>
  <c r="EH127" i="1"/>
  <c r="EH128" i="1"/>
  <c r="EH129" i="1"/>
  <c r="EH130" i="1"/>
  <c r="EH131" i="1"/>
  <c r="EH132" i="1"/>
  <c r="EH133" i="1"/>
  <c r="EH134" i="1"/>
  <c r="EH135" i="1"/>
  <c r="EH136" i="1"/>
  <c r="EH137" i="1"/>
  <c r="EH138" i="1"/>
  <c r="EH139" i="1"/>
  <c r="EH140" i="1"/>
  <c r="EH141" i="1"/>
  <c r="EH142" i="1"/>
  <c r="EH143" i="1"/>
  <c r="EH144" i="1"/>
  <c r="EH145" i="1"/>
  <c r="EH146" i="1"/>
  <c r="EH147" i="1"/>
  <c r="EH148" i="1"/>
  <c r="EH149" i="1"/>
  <c r="EH150" i="1"/>
  <c r="EH151" i="1"/>
  <c r="EH152" i="1"/>
  <c r="EH153" i="1"/>
  <c r="EH154" i="1"/>
  <c r="EH155" i="1"/>
  <c r="EH156" i="1"/>
  <c r="EH157" i="1"/>
  <c r="EH158" i="1"/>
  <c r="EH159" i="1"/>
  <c r="EH160" i="1"/>
  <c r="EH161" i="1"/>
  <c r="EH162" i="1"/>
  <c r="EH163" i="1"/>
  <c r="EH164" i="1"/>
  <c r="EH165" i="1"/>
  <c r="EH166" i="1"/>
  <c r="EH167" i="1"/>
  <c r="EH168" i="1"/>
  <c r="EH169" i="1"/>
  <c r="EH170" i="1"/>
  <c r="EH171" i="1"/>
  <c r="EH172" i="1"/>
  <c r="EH173" i="1"/>
  <c r="EH174" i="1"/>
  <c r="EH175" i="1"/>
  <c r="EH176" i="1"/>
  <c r="EH177" i="1"/>
  <c r="EH178" i="1"/>
  <c r="EH179" i="1"/>
  <c r="EH180" i="1"/>
  <c r="EH181" i="1"/>
  <c r="EH182" i="1"/>
  <c r="EH183" i="1"/>
  <c r="EH184" i="1"/>
  <c r="EH185" i="1"/>
  <c r="EH186" i="1"/>
  <c r="EH187" i="1"/>
  <c r="EH188" i="1"/>
  <c r="EH189" i="1"/>
  <c r="EH190" i="1"/>
  <c r="EH191" i="1"/>
  <c r="EH192" i="1"/>
  <c r="EH193" i="1"/>
  <c r="EH194" i="1"/>
  <c r="EH195" i="1"/>
  <c r="EH196" i="1"/>
  <c r="EH197" i="1"/>
  <c r="EH198" i="1"/>
  <c r="EH199" i="1"/>
  <c r="EH200" i="1"/>
  <c r="EH201" i="1"/>
  <c r="EH202" i="1"/>
  <c r="EH203" i="1"/>
  <c r="EH204" i="1"/>
  <c r="EH205" i="1"/>
  <c r="EH206" i="1"/>
  <c r="EH207" i="1"/>
  <c r="EH208" i="1"/>
  <c r="EH209" i="1"/>
  <c r="EH210" i="1"/>
  <c r="EH211" i="1"/>
  <c r="EH212" i="1"/>
  <c r="EH213" i="1"/>
  <c r="EH214" i="1"/>
  <c r="EH215" i="1"/>
  <c r="EH216" i="1"/>
  <c r="EH217" i="1"/>
  <c r="EH218" i="1"/>
  <c r="EH219" i="1"/>
  <c r="EH220" i="1"/>
  <c r="EH221" i="1"/>
  <c r="EH222" i="1"/>
  <c r="EH223" i="1"/>
  <c r="EH224" i="1"/>
  <c r="EH225" i="1"/>
  <c r="EH226" i="1"/>
  <c r="EH227" i="1"/>
  <c r="EH228" i="1"/>
  <c r="EH229" i="1"/>
  <c r="EH230" i="1"/>
  <c r="EH231" i="1"/>
  <c r="EH232" i="1"/>
  <c r="EH233" i="1"/>
  <c r="EH234" i="1"/>
  <c r="EH235" i="1"/>
  <c r="EH236" i="1"/>
  <c r="EH237" i="1"/>
  <c r="EH238" i="1"/>
  <c r="EH239" i="1"/>
  <c r="EH240" i="1"/>
  <c r="EH241" i="1"/>
  <c r="EH242" i="1"/>
  <c r="EH243" i="1"/>
  <c r="EH244" i="1"/>
  <c r="EH245" i="1"/>
  <c r="EH246" i="1"/>
  <c r="EH247" i="1"/>
  <c r="EH248" i="1"/>
  <c r="EH249" i="1"/>
  <c r="EH250" i="1"/>
  <c r="EH251" i="1"/>
  <c r="EH252" i="1"/>
  <c r="EH253" i="1"/>
  <c r="EH254" i="1"/>
  <c r="EH255" i="1"/>
  <c r="EH256" i="1"/>
  <c r="EH257" i="1"/>
  <c r="EH258" i="1"/>
  <c r="EH259" i="1"/>
  <c r="EH260" i="1"/>
  <c r="EH261" i="1"/>
  <c r="EH262" i="1"/>
  <c r="EH263" i="1"/>
  <c r="EH264" i="1"/>
  <c r="EH265" i="1"/>
  <c r="EH266" i="1"/>
  <c r="EH267" i="1"/>
  <c r="EH268" i="1"/>
  <c r="EH269" i="1"/>
  <c r="EH270" i="1"/>
  <c r="EH271" i="1"/>
  <c r="EH272" i="1"/>
  <c r="EH273" i="1"/>
  <c r="EH274" i="1"/>
  <c r="EH275" i="1"/>
  <c r="EH276" i="1"/>
  <c r="EH277" i="1"/>
  <c r="EH278" i="1"/>
  <c r="EH279" i="1"/>
  <c r="EH280" i="1"/>
  <c r="EH281" i="1"/>
  <c r="EH282" i="1"/>
  <c r="EH283" i="1"/>
  <c r="EH284" i="1"/>
  <c r="EH285" i="1"/>
  <c r="EH286" i="1"/>
  <c r="EH287" i="1"/>
  <c r="EH288" i="1"/>
  <c r="EH289" i="1"/>
  <c r="EH290" i="1"/>
  <c r="EH291" i="1"/>
  <c r="EH292" i="1"/>
  <c r="EH293" i="1"/>
  <c r="EH294" i="1"/>
  <c r="EH295" i="1"/>
  <c r="EH296" i="1"/>
  <c r="EH297" i="1"/>
  <c r="EH298" i="1"/>
  <c r="EH299" i="1"/>
  <c r="EH300" i="1"/>
  <c r="EH301" i="1"/>
  <c r="EH302" i="1"/>
  <c r="EH303" i="1"/>
  <c r="EH304" i="1"/>
  <c r="EH305" i="1"/>
  <c r="EH306" i="1"/>
  <c r="EH307" i="1"/>
  <c r="EH308" i="1"/>
  <c r="EH309" i="1"/>
  <c r="EH310" i="1"/>
  <c r="EH311" i="1"/>
  <c r="EH312" i="1"/>
  <c r="EH313" i="1"/>
  <c r="EH314" i="1"/>
  <c r="EH315" i="1"/>
  <c r="EH316" i="1"/>
  <c r="EH317" i="1"/>
  <c r="EH318" i="1"/>
  <c r="EH319" i="1"/>
  <c r="EH320" i="1"/>
  <c r="EH321" i="1"/>
  <c r="EH322" i="1"/>
  <c r="EH323" i="1"/>
  <c r="EH324" i="1"/>
  <c r="EH325" i="1"/>
  <c r="EH326" i="1"/>
  <c r="EH327" i="1"/>
  <c r="EH328" i="1"/>
  <c r="EH329" i="1"/>
  <c r="EH330" i="1"/>
  <c r="EH331" i="1"/>
  <c r="EH332" i="1"/>
  <c r="EH333" i="1"/>
  <c r="EH334" i="1"/>
  <c r="EH335" i="1"/>
  <c r="EH336" i="1"/>
  <c r="EH337" i="1"/>
  <c r="EH338" i="1"/>
  <c r="EH339" i="1"/>
  <c r="EH340" i="1"/>
  <c r="EH341" i="1"/>
  <c r="EH342" i="1"/>
  <c r="EH343" i="1"/>
  <c r="EH344" i="1"/>
  <c r="EH345" i="1"/>
  <c r="EH346" i="1"/>
  <c r="EH347" i="1"/>
  <c r="EH348" i="1"/>
  <c r="EH349" i="1"/>
  <c r="EH350" i="1"/>
  <c r="EH351" i="1"/>
  <c r="EH352" i="1"/>
  <c r="EH353" i="1"/>
  <c r="EH354" i="1"/>
  <c r="EH355" i="1"/>
  <c r="EH356" i="1"/>
  <c r="EH357" i="1"/>
  <c r="EH358" i="1"/>
  <c r="EH359" i="1"/>
  <c r="EH360" i="1"/>
  <c r="EH362" i="1"/>
  <c r="EH363" i="1"/>
  <c r="EH364" i="1"/>
  <c r="EH365" i="1"/>
  <c r="EH366" i="1"/>
  <c r="EH367" i="1"/>
  <c r="EH368" i="1"/>
  <c r="EH369" i="1"/>
  <c r="EH370" i="1"/>
  <c r="EH371" i="1"/>
  <c r="EH372" i="1"/>
  <c r="EH373" i="1"/>
  <c r="EH374" i="1"/>
  <c r="EH375" i="1"/>
  <c r="EH376" i="1"/>
  <c r="EH377" i="1"/>
  <c r="EH378" i="1"/>
  <c r="EH379" i="1"/>
  <c r="EH380" i="1"/>
  <c r="EH381" i="1"/>
  <c r="EH382" i="1"/>
  <c r="EH383" i="1"/>
  <c r="EH384" i="1"/>
  <c r="EH385" i="1"/>
  <c r="EH386" i="1"/>
  <c r="EH387" i="1"/>
  <c r="EH388" i="1"/>
  <c r="EH389" i="1"/>
  <c r="EH390" i="1"/>
  <c r="EH391" i="1"/>
  <c r="EH392" i="1"/>
  <c r="EH393" i="1"/>
  <c r="EH394" i="1"/>
  <c r="EH395" i="1"/>
  <c r="EH396" i="1"/>
  <c r="EH397" i="1"/>
  <c r="EH398" i="1"/>
  <c r="EH399" i="1"/>
  <c r="EH400" i="1"/>
  <c r="EH401" i="1"/>
  <c r="EH402" i="1"/>
  <c r="EH403" i="1"/>
  <c r="EH404" i="1"/>
  <c r="EH405" i="1"/>
  <c r="EH406" i="1"/>
  <c r="EH407" i="1"/>
  <c r="EH408" i="1"/>
  <c r="EH409" i="1"/>
  <c r="EH410" i="1"/>
  <c r="EH411" i="1"/>
  <c r="EH412" i="1"/>
  <c r="EH413" i="1"/>
  <c r="EH414" i="1"/>
  <c r="EH415" i="1"/>
  <c r="EH416" i="1"/>
  <c r="EH417" i="1"/>
  <c r="EH418" i="1"/>
  <c r="EH419" i="1"/>
  <c r="EH420" i="1"/>
  <c r="EH421" i="1"/>
  <c r="EH422" i="1"/>
  <c r="EH423" i="1"/>
  <c r="EH424" i="1"/>
  <c r="EH425" i="1"/>
  <c r="EH426" i="1"/>
  <c r="EH427" i="1"/>
  <c r="EH428" i="1"/>
  <c r="EH429" i="1"/>
  <c r="EH430" i="1"/>
  <c r="EC3" i="1"/>
  <c r="EC4" i="1"/>
  <c r="EC5" i="1"/>
  <c r="EC6" i="1"/>
  <c r="EC7" i="1"/>
  <c r="EC8" i="1"/>
  <c r="EC9" i="1"/>
  <c r="EC10" i="1"/>
  <c r="EC11" i="1"/>
  <c r="EC12" i="1"/>
  <c r="EC13" i="1"/>
  <c r="EC14" i="1"/>
  <c r="EC15" i="1"/>
  <c r="EC16" i="1"/>
  <c r="EC17" i="1"/>
  <c r="EC18" i="1"/>
  <c r="EC19" i="1"/>
  <c r="EC20" i="1"/>
  <c r="EC21" i="1"/>
  <c r="EC22" i="1"/>
  <c r="EC23" i="1"/>
  <c r="EC24" i="1"/>
  <c r="EC25" i="1"/>
  <c r="EC26" i="1"/>
  <c r="EC27" i="1"/>
  <c r="EC28" i="1"/>
  <c r="EC29" i="1"/>
  <c r="EC30" i="1"/>
  <c r="EC31" i="1"/>
  <c r="EC32" i="1"/>
  <c r="EC33" i="1"/>
  <c r="EC34" i="1"/>
  <c r="EC35" i="1"/>
  <c r="EC36" i="1"/>
  <c r="EC37" i="1"/>
  <c r="EC38" i="1"/>
  <c r="EC39" i="1"/>
  <c r="EC40" i="1"/>
  <c r="EC41" i="1"/>
  <c r="EC42" i="1"/>
  <c r="EC43" i="1"/>
  <c r="EC44" i="1"/>
  <c r="EC45" i="1"/>
  <c r="EC46" i="1"/>
  <c r="EC47" i="1"/>
  <c r="EC48" i="1"/>
  <c r="EC49" i="1"/>
  <c r="EC50" i="1"/>
  <c r="EC51" i="1"/>
  <c r="EC52" i="1"/>
  <c r="EC53" i="1"/>
  <c r="EC54" i="1"/>
  <c r="EC55" i="1"/>
  <c r="EC56" i="1"/>
  <c r="EC57" i="1"/>
  <c r="EC58" i="1"/>
  <c r="EC59" i="1"/>
  <c r="EC60" i="1"/>
  <c r="EC61" i="1"/>
  <c r="EC62" i="1"/>
  <c r="EC63" i="1"/>
  <c r="EC64" i="1"/>
  <c r="EC65" i="1"/>
  <c r="EC66" i="1"/>
  <c r="EC67" i="1"/>
  <c r="EC68" i="1"/>
  <c r="EC69" i="1"/>
  <c r="EC70" i="1"/>
  <c r="EC71" i="1"/>
  <c r="EC72" i="1"/>
  <c r="EC73" i="1"/>
  <c r="EC74" i="1"/>
  <c r="EC75" i="1"/>
  <c r="EC76" i="1"/>
  <c r="EC77" i="1"/>
  <c r="EC78" i="1"/>
  <c r="EC79" i="1"/>
  <c r="EC80" i="1"/>
  <c r="EC81" i="1"/>
  <c r="EC82" i="1"/>
  <c r="EC83" i="1"/>
  <c r="EC84" i="1"/>
  <c r="EC85" i="1"/>
  <c r="EC86" i="1"/>
  <c r="EC87" i="1"/>
  <c r="EC88" i="1"/>
  <c r="EC89" i="1"/>
  <c r="EC90" i="1"/>
  <c r="EC91" i="1"/>
  <c r="EC92" i="1"/>
  <c r="EC93" i="1"/>
  <c r="EC94" i="1"/>
  <c r="EC95" i="1"/>
  <c r="EC96" i="1"/>
  <c r="EC97" i="1"/>
  <c r="EC98" i="1"/>
  <c r="EC99" i="1"/>
  <c r="EC100" i="1"/>
  <c r="EC101" i="1"/>
  <c r="EC102" i="1"/>
  <c r="EC103" i="1"/>
  <c r="EC104" i="1"/>
  <c r="EC105" i="1"/>
  <c r="EC106" i="1"/>
  <c r="EC107" i="1"/>
  <c r="EC108" i="1"/>
  <c r="EC109" i="1"/>
  <c r="EC110" i="1"/>
  <c r="EC111" i="1"/>
  <c r="EC112" i="1"/>
  <c r="EC113" i="1"/>
  <c r="EC114" i="1"/>
  <c r="EC115" i="1"/>
  <c r="EC116" i="1"/>
  <c r="EC117" i="1"/>
  <c r="EC118" i="1"/>
  <c r="EC119" i="1"/>
  <c r="EC120" i="1"/>
  <c r="EC121" i="1"/>
  <c r="EC122" i="1"/>
  <c r="EC123" i="1"/>
  <c r="EC124" i="1"/>
  <c r="EC125" i="1"/>
  <c r="EC126" i="1"/>
  <c r="EC127" i="1"/>
  <c r="EC128" i="1"/>
  <c r="EC129" i="1"/>
  <c r="EC130" i="1"/>
  <c r="EC131" i="1"/>
  <c r="EC132" i="1"/>
  <c r="EC133" i="1"/>
  <c r="EC134" i="1"/>
  <c r="EC135" i="1"/>
  <c r="EC136" i="1"/>
  <c r="EC137" i="1"/>
  <c r="EC138" i="1"/>
  <c r="EC139" i="1"/>
  <c r="EC140" i="1"/>
  <c r="EC141" i="1"/>
  <c r="EC142" i="1"/>
  <c r="EC143" i="1"/>
  <c r="EC144" i="1"/>
  <c r="EC145" i="1"/>
  <c r="EC146" i="1"/>
  <c r="EC147" i="1"/>
  <c r="EC148" i="1"/>
  <c r="EC149" i="1"/>
  <c r="EC150" i="1"/>
  <c r="EC151" i="1"/>
  <c r="EC152" i="1"/>
  <c r="EC153" i="1"/>
  <c r="EC154" i="1"/>
  <c r="EC155" i="1"/>
  <c r="EC156" i="1"/>
  <c r="EC157" i="1"/>
  <c r="EC158" i="1"/>
  <c r="EC159" i="1"/>
  <c r="EC160" i="1"/>
  <c r="EC161" i="1"/>
  <c r="EC162" i="1"/>
  <c r="EC163" i="1"/>
  <c r="EC164" i="1"/>
  <c r="EC165" i="1"/>
  <c r="EC166" i="1"/>
  <c r="EC167" i="1"/>
  <c r="EC168" i="1"/>
  <c r="EC169" i="1"/>
  <c r="EC170" i="1"/>
  <c r="EC171" i="1"/>
  <c r="EC172" i="1"/>
  <c r="EC173" i="1"/>
  <c r="EC174" i="1"/>
  <c r="EC175" i="1"/>
  <c r="EC176" i="1"/>
  <c r="EC177" i="1"/>
  <c r="EC178" i="1"/>
  <c r="EC179" i="1"/>
  <c r="EC180" i="1"/>
  <c r="EC181" i="1"/>
  <c r="EC182" i="1"/>
  <c r="EC183" i="1"/>
  <c r="EC184" i="1"/>
  <c r="EC185" i="1"/>
  <c r="EC186" i="1"/>
  <c r="EC187" i="1"/>
  <c r="EC188" i="1"/>
  <c r="EC189" i="1"/>
  <c r="EC190" i="1"/>
  <c r="EC191" i="1"/>
  <c r="EC192" i="1"/>
  <c r="EC193" i="1"/>
  <c r="EC194" i="1"/>
  <c r="EC195" i="1"/>
  <c r="EC196" i="1"/>
  <c r="EC197" i="1"/>
  <c r="EC198" i="1"/>
  <c r="EC199" i="1"/>
  <c r="EC200" i="1"/>
  <c r="EC201" i="1"/>
  <c r="EC202" i="1"/>
  <c r="EC203" i="1"/>
  <c r="EC204" i="1"/>
  <c r="EC205" i="1"/>
  <c r="EC206" i="1"/>
  <c r="EC207" i="1"/>
  <c r="EC208" i="1"/>
  <c r="EC209" i="1"/>
  <c r="EC210" i="1"/>
  <c r="EC211" i="1"/>
  <c r="EC212" i="1"/>
  <c r="EC213" i="1"/>
  <c r="EC214" i="1"/>
  <c r="EC215" i="1"/>
  <c r="EC216" i="1"/>
  <c r="EC217" i="1"/>
  <c r="EC218" i="1"/>
  <c r="EC219" i="1"/>
  <c r="EC220" i="1"/>
  <c r="EC221" i="1"/>
  <c r="EC222" i="1"/>
  <c r="EC223" i="1"/>
  <c r="EC224" i="1"/>
  <c r="EC225" i="1"/>
  <c r="EC226" i="1"/>
  <c r="EC227" i="1"/>
  <c r="EC228" i="1"/>
  <c r="EC229" i="1"/>
  <c r="EC230" i="1"/>
  <c r="EC231" i="1"/>
  <c r="EC232" i="1"/>
  <c r="EC233" i="1"/>
  <c r="EC234" i="1"/>
  <c r="EC235" i="1"/>
  <c r="EC236" i="1"/>
  <c r="EC237" i="1"/>
  <c r="EC238" i="1"/>
  <c r="EC239" i="1"/>
  <c r="EC240" i="1"/>
  <c r="EC241" i="1"/>
  <c r="EC242" i="1"/>
  <c r="EC243" i="1"/>
  <c r="EC244" i="1"/>
  <c r="EC245" i="1"/>
  <c r="EC246" i="1"/>
  <c r="EC247" i="1"/>
  <c r="EC248" i="1"/>
  <c r="EC249" i="1"/>
  <c r="EC250" i="1"/>
  <c r="EC251" i="1"/>
  <c r="EC252" i="1"/>
  <c r="EC253" i="1"/>
  <c r="EC254" i="1"/>
  <c r="EC255" i="1"/>
  <c r="EC256" i="1"/>
  <c r="EC257" i="1"/>
  <c r="EC258" i="1"/>
  <c r="EC259" i="1"/>
  <c r="EC260" i="1"/>
  <c r="EC261" i="1"/>
  <c r="EC262" i="1"/>
  <c r="EC263" i="1"/>
  <c r="EC264" i="1"/>
  <c r="EC265" i="1"/>
  <c r="EC266" i="1"/>
  <c r="EC267" i="1"/>
  <c r="EC268" i="1"/>
  <c r="EC269" i="1"/>
  <c r="EC270" i="1"/>
  <c r="EC271" i="1"/>
  <c r="EC272" i="1"/>
  <c r="EC273" i="1"/>
  <c r="EC274" i="1"/>
  <c r="EC275" i="1"/>
  <c r="EC276" i="1"/>
  <c r="EC277" i="1"/>
  <c r="EC278" i="1"/>
  <c r="EC279" i="1"/>
  <c r="EC280" i="1"/>
  <c r="EC281" i="1"/>
  <c r="EC282" i="1"/>
  <c r="EC283" i="1"/>
  <c r="EC284" i="1"/>
  <c r="EC285" i="1"/>
  <c r="EC286" i="1"/>
  <c r="EC287" i="1"/>
  <c r="EC288" i="1"/>
  <c r="EC289" i="1"/>
  <c r="EC290" i="1"/>
  <c r="EC291" i="1"/>
  <c r="EC292" i="1"/>
  <c r="EC293" i="1"/>
  <c r="EC294" i="1"/>
  <c r="EC295" i="1"/>
  <c r="EC296" i="1"/>
  <c r="EC297" i="1"/>
  <c r="EC298" i="1"/>
  <c r="EC299" i="1"/>
  <c r="EC300" i="1"/>
  <c r="EC301" i="1"/>
  <c r="EC302" i="1"/>
  <c r="EC303" i="1"/>
  <c r="EC304" i="1"/>
  <c r="EC305" i="1"/>
  <c r="EC306" i="1"/>
  <c r="EC307" i="1"/>
  <c r="EC308" i="1"/>
  <c r="EC309" i="1"/>
  <c r="EC310" i="1"/>
  <c r="EC311" i="1"/>
  <c r="EC312" i="1"/>
  <c r="EC313" i="1"/>
  <c r="EC314" i="1"/>
  <c r="EC315" i="1"/>
  <c r="EC316" i="1"/>
  <c r="EC317" i="1"/>
  <c r="EC318" i="1"/>
  <c r="EC319" i="1"/>
  <c r="EC320" i="1"/>
  <c r="EC321" i="1"/>
  <c r="EC322" i="1"/>
  <c r="EC323" i="1"/>
  <c r="EC324" i="1"/>
  <c r="EC325" i="1"/>
  <c r="EC326" i="1"/>
  <c r="EC327" i="1"/>
  <c r="EC328" i="1"/>
  <c r="EC329" i="1"/>
  <c r="EC330" i="1"/>
  <c r="EC331" i="1"/>
  <c r="EC332" i="1"/>
  <c r="EC333" i="1"/>
  <c r="EC334" i="1"/>
  <c r="EC335" i="1"/>
  <c r="EC336" i="1"/>
  <c r="EC337" i="1"/>
  <c r="EC338" i="1"/>
  <c r="EC339" i="1"/>
  <c r="EC340" i="1"/>
  <c r="EC341" i="1"/>
  <c r="EC342" i="1"/>
  <c r="EC343" i="1"/>
  <c r="EC344" i="1"/>
  <c r="EC345" i="1"/>
  <c r="EC346" i="1"/>
  <c r="EC347" i="1"/>
  <c r="EC348" i="1"/>
  <c r="EC349" i="1"/>
  <c r="EC350" i="1"/>
  <c r="EC351" i="1"/>
  <c r="EC352" i="1"/>
  <c r="EC353" i="1"/>
  <c r="EC354" i="1"/>
  <c r="EC355" i="1"/>
  <c r="EC356" i="1"/>
  <c r="EC357" i="1"/>
  <c r="EC358" i="1"/>
  <c r="EC359" i="1"/>
  <c r="EC360" i="1"/>
  <c r="EC362" i="1"/>
  <c r="EC363" i="1"/>
  <c r="EC364" i="1"/>
  <c r="EC365" i="1"/>
  <c r="EC366" i="1"/>
  <c r="EC367" i="1"/>
  <c r="EC368" i="1"/>
  <c r="EC369" i="1"/>
  <c r="EC370" i="1"/>
  <c r="EC371" i="1"/>
  <c r="EC372" i="1"/>
  <c r="EC373" i="1"/>
  <c r="EC374" i="1"/>
  <c r="EC375" i="1"/>
  <c r="EC376" i="1"/>
  <c r="EC377" i="1"/>
  <c r="EC378" i="1"/>
  <c r="EC379" i="1"/>
  <c r="EC380" i="1"/>
  <c r="EC381" i="1"/>
  <c r="EC382" i="1"/>
  <c r="EC383" i="1"/>
  <c r="EC384" i="1"/>
  <c r="EC385" i="1"/>
  <c r="EC386" i="1"/>
  <c r="EC387" i="1"/>
  <c r="EC388" i="1"/>
  <c r="EC389" i="1"/>
  <c r="EC390" i="1"/>
  <c r="EC391" i="1"/>
  <c r="EC392" i="1"/>
  <c r="EC393" i="1"/>
  <c r="EC394" i="1"/>
  <c r="EC395" i="1"/>
  <c r="EC396" i="1"/>
  <c r="EC397" i="1"/>
  <c r="EC398" i="1"/>
  <c r="EC399" i="1"/>
  <c r="EC400" i="1"/>
  <c r="EC401" i="1"/>
  <c r="EC402" i="1"/>
  <c r="EC403" i="1"/>
  <c r="EC404" i="1"/>
  <c r="EC405" i="1"/>
  <c r="EC406" i="1"/>
  <c r="EC407" i="1"/>
  <c r="EC408" i="1"/>
  <c r="EC409" i="1"/>
  <c r="EC410" i="1"/>
  <c r="EC411" i="1"/>
  <c r="EC412" i="1"/>
  <c r="EC413" i="1"/>
  <c r="EC414" i="1"/>
  <c r="EC415" i="1"/>
  <c r="EC416" i="1"/>
  <c r="EC417" i="1"/>
  <c r="EC418" i="1"/>
  <c r="EC419" i="1"/>
  <c r="EC420" i="1"/>
  <c r="EC421" i="1"/>
  <c r="EC422" i="1"/>
  <c r="EC423" i="1"/>
  <c r="EC424" i="1"/>
  <c r="EC425" i="1"/>
  <c r="EC426" i="1"/>
  <c r="EC427" i="1"/>
  <c r="EC428" i="1"/>
  <c r="EC429" i="1"/>
  <c r="EC430" i="1"/>
  <c r="EM2" i="1"/>
  <c r="EH2" i="1"/>
  <c r="EC2" i="1"/>
  <c r="DX2" i="1"/>
  <c r="DX3" i="1"/>
  <c r="DX4" i="1"/>
  <c r="DX5" i="1"/>
  <c r="DX6" i="1"/>
  <c r="DX7" i="1"/>
  <c r="DX8" i="1"/>
  <c r="DX9" i="1"/>
  <c r="DX10" i="1"/>
  <c r="DX11" i="1"/>
  <c r="DX12" i="1"/>
  <c r="DX13" i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X47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X82" i="1"/>
  <c r="DX83" i="1"/>
  <c r="DX84" i="1"/>
  <c r="DX85" i="1"/>
  <c r="DX86" i="1"/>
  <c r="DX87" i="1"/>
  <c r="DX88" i="1"/>
  <c r="DX89" i="1"/>
  <c r="DX90" i="1"/>
  <c r="DX91" i="1"/>
  <c r="DX92" i="1"/>
  <c r="DX93" i="1"/>
  <c r="DX94" i="1"/>
  <c r="DX95" i="1"/>
  <c r="DX96" i="1"/>
  <c r="DX97" i="1"/>
  <c r="DX98" i="1"/>
  <c r="DX99" i="1"/>
  <c r="DX100" i="1"/>
  <c r="DX101" i="1"/>
  <c r="DX102" i="1"/>
  <c r="DX103" i="1"/>
  <c r="DX104" i="1"/>
  <c r="DX105" i="1"/>
  <c r="DX106" i="1"/>
  <c r="DX107" i="1"/>
  <c r="DX108" i="1"/>
  <c r="DX109" i="1"/>
  <c r="DX110" i="1"/>
  <c r="DX111" i="1"/>
  <c r="DX112" i="1"/>
  <c r="DX113" i="1"/>
  <c r="DX114" i="1"/>
  <c r="DX115" i="1"/>
  <c r="DX116" i="1"/>
  <c r="DX117" i="1"/>
  <c r="DX118" i="1"/>
  <c r="DX119" i="1"/>
  <c r="DX120" i="1"/>
  <c r="DX121" i="1"/>
  <c r="DX122" i="1"/>
  <c r="DX123" i="1"/>
  <c r="DX124" i="1"/>
  <c r="DX125" i="1"/>
  <c r="DX126" i="1"/>
  <c r="DX127" i="1"/>
  <c r="DX128" i="1"/>
  <c r="DX129" i="1"/>
  <c r="DX130" i="1"/>
  <c r="DX131" i="1"/>
  <c r="DX132" i="1"/>
  <c r="DX133" i="1"/>
  <c r="DX134" i="1"/>
  <c r="DX135" i="1"/>
  <c r="DX136" i="1"/>
  <c r="DX137" i="1"/>
  <c r="DX138" i="1"/>
  <c r="DX139" i="1"/>
  <c r="DX140" i="1"/>
  <c r="DX141" i="1"/>
  <c r="DX142" i="1"/>
  <c r="DX143" i="1"/>
  <c r="DX144" i="1"/>
  <c r="DX145" i="1"/>
  <c r="DX146" i="1"/>
  <c r="DX147" i="1"/>
  <c r="DX148" i="1"/>
  <c r="DX149" i="1"/>
  <c r="DX150" i="1"/>
  <c r="DX151" i="1"/>
  <c r="DX152" i="1"/>
  <c r="DX153" i="1"/>
  <c r="DX154" i="1"/>
  <c r="DX155" i="1"/>
  <c r="DX156" i="1"/>
  <c r="DX157" i="1"/>
  <c r="DX158" i="1"/>
  <c r="DX159" i="1"/>
  <c r="DX160" i="1"/>
  <c r="DX161" i="1"/>
  <c r="DX162" i="1"/>
  <c r="DX163" i="1"/>
  <c r="DX164" i="1"/>
  <c r="DX165" i="1"/>
  <c r="DX166" i="1"/>
  <c r="DX167" i="1"/>
  <c r="DX168" i="1"/>
  <c r="DX169" i="1"/>
  <c r="DX170" i="1"/>
  <c r="DX171" i="1"/>
  <c r="DX172" i="1"/>
  <c r="DX173" i="1"/>
  <c r="DX174" i="1"/>
  <c r="DX175" i="1"/>
  <c r="DX176" i="1"/>
  <c r="DX177" i="1"/>
  <c r="DX178" i="1"/>
  <c r="DX179" i="1"/>
  <c r="DX180" i="1"/>
  <c r="DX181" i="1"/>
  <c r="DX182" i="1"/>
  <c r="DX183" i="1"/>
  <c r="DX184" i="1"/>
  <c r="DX185" i="1"/>
  <c r="DX186" i="1"/>
  <c r="DX187" i="1"/>
  <c r="DX188" i="1"/>
  <c r="DX189" i="1"/>
  <c r="DX190" i="1"/>
  <c r="DX191" i="1"/>
  <c r="DX192" i="1"/>
  <c r="DX193" i="1"/>
  <c r="DX194" i="1"/>
  <c r="DX195" i="1"/>
  <c r="DX196" i="1"/>
  <c r="DX197" i="1"/>
  <c r="DX198" i="1"/>
  <c r="DX199" i="1"/>
  <c r="DX200" i="1"/>
  <c r="DX201" i="1"/>
  <c r="DX202" i="1"/>
  <c r="DX203" i="1"/>
  <c r="DX204" i="1"/>
  <c r="DX205" i="1"/>
  <c r="DX206" i="1"/>
  <c r="DX207" i="1"/>
  <c r="DX208" i="1"/>
  <c r="DX209" i="1"/>
  <c r="DX210" i="1"/>
  <c r="DX211" i="1"/>
  <c r="DX212" i="1"/>
  <c r="DX213" i="1"/>
  <c r="DX214" i="1"/>
  <c r="DX215" i="1"/>
  <c r="DX216" i="1"/>
  <c r="DX217" i="1"/>
  <c r="DX218" i="1"/>
  <c r="DX219" i="1"/>
  <c r="DX220" i="1"/>
  <c r="DX221" i="1"/>
  <c r="DX222" i="1"/>
  <c r="DX223" i="1"/>
  <c r="DX224" i="1"/>
  <c r="DX225" i="1"/>
  <c r="DX226" i="1"/>
  <c r="DX227" i="1"/>
  <c r="DX228" i="1"/>
  <c r="DX229" i="1"/>
  <c r="DX230" i="1"/>
  <c r="DX231" i="1"/>
  <c r="DX232" i="1"/>
  <c r="DX233" i="1"/>
  <c r="DX234" i="1"/>
  <c r="DX235" i="1"/>
  <c r="DX236" i="1"/>
  <c r="DX237" i="1"/>
  <c r="DX238" i="1"/>
  <c r="DX239" i="1"/>
  <c r="DX240" i="1"/>
  <c r="DX241" i="1"/>
  <c r="DX242" i="1"/>
  <c r="DX243" i="1"/>
  <c r="DX244" i="1"/>
  <c r="DX245" i="1"/>
  <c r="DX246" i="1"/>
  <c r="DX247" i="1"/>
  <c r="DX248" i="1"/>
  <c r="DX249" i="1"/>
  <c r="DX250" i="1"/>
  <c r="DX251" i="1"/>
  <c r="DX252" i="1"/>
  <c r="DX253" i="1"/>
  <c r="DX254" i="1"/>
  <c r="DX255" i="1"/>
  <c r="DX256" i="1"/>
  <c r="DX257" i="1"/>
  <c r="DX258" i="1"/>
  <c r="DX259" i="1"/>
  <c r="DX260" i="1"/>
  <c r="DX261" i="1"/>
  <c r="DX262" i="1"/>
  <c r="DX263" i="1"/>
  <c r="DX264" i="1"/>
  <c r="DX265" i="1"/>
  <c r="DX266" i="1"/>
  <c r="DX267" i="1"/>
  <c r="DX268" i="1"/>
  <c r="DX269" i="1"/>
  <c r="DX270" i="1"/>
  <c r="DX271" i="1"/>
  <c r="DX272" i="1"/>
  <c r="DX273" i="1"/>
  <c r="DX274" i="1"/>
  <c r="DX275" i="1"/>
  <c r="DX276" i="1"/>
  <c r="DX277" i="1"/>
  <c r="DX278" i="1"/>
  <c r="DX279" i="1"/>
  <c r="DX280" i="1"/>
  <c r="DX281" i="1"/>
  <c r="DX282" i="1"/>
  <c r="DX283" i="1"/>
  <c r="DX284" i="1"/>
  <c r="DX285" i="1"/>
  <c r="DX286" i="1"/>
  <c r="DX287" i="1"/>
  <c r="DX288" i="1"/>
  <c r="DX289" i="1"/>
  <c r="DX290" i="1"/>
  <c r="DX291" i="1"/>
  <c r="DX292" i="1"/>
  <c r="DX293" i="1"/>
  <c r="DX294" i="1"/>
  <c r="DX295" i="1"/>
  <c r="DX296" i="1"/>
  <c r="DX297" i="1"/>
  <c r="DX298" i="1"/>
  <c r="DX299" i="1"/>
  <c r="DX300" i="1"/>
  <c r="DX301" i="1"/>
  <c r="DX302" i="1"/>
  <c r="DX303" i="1"/>
  <c r="DX304" i="1"/>
  <c r="DX305" i="1"/>
  <c r="DX306" i="1"/>
  <c r="DX307" i="1"/>
  <c r="DX308" i="1"/>
  <c r="DX309" i="1"/>
  <c r="DX310" i="1"/>
  <c r="DX311" i="1"/>
  <c r="DX312" i="1"/>
  <c r="DX313" i="1"/>
  <c r="DX314" i="1"/>
  <c r="DX315" i="1"/>
  <c r="DX316" i="1"/>
  <c r="DX317" i="1"/>
  <c r="DX318" i="1"/>
  <c r="DX319" i="1"/>
  <c r="DX320" i="1"/>
  <c r="DX321" i="1"/>
  <c r="DX322" i="1"/>
  <c r="DX323" i="1"/>
  <c r="DX324" i="1"/>
  <c r="DX325" i="1"/>
  <c r="DX326" i="1"/>
  <c r="DX327" i="1"/>
  <c r="DX328" i="1"/>
  <c r="DX329" i="1"/>
  <c r="DX330" i="1"/>
  <c r="DX331" i="1"/>
  <c r="DX332" i="1"/>
  <c r="DX333" i="1"/>
  <c r="DX334" i="1"/>
  <c r="DX335" i="1"/>
  <c r="DX336" i="1"/>
  <c r="DX337" i="1"/>
  <c r="DX338" i="1"/>
  <c r="DX339" i="1"/>
  <c r="DX340" i="1"/>
  <c r="DX341" i="1"/>
  <c r="DX342" i="1"/>
  <c r="DX343" i="1"/>
  <c r="DX344" i="1"/>
  <c r="DX345" i="1"/>
  <c r="DX346" i="1"/>
  <c r="DX347" i="1"/>
  <c r="DX348" i="1"/>
  <c r="DX349" i="1"/>
  <c r="DX350" i="1"/>
  <c r="DX351" i="1"/>
  <c r="DX352" i="1"/>
  <c r="DX353" i="1"/>
  <c r="DX354" i="1"/>
  <c r="DX355" i="1"/>
  <c r="DX356" i="1"/>
  <c r="DX357" i="1"/>
  <c r="DX358" i="1"/>
  <c r="DX359" i="1"/>
  <c r="DX360" i="1"/>
  <c r="DX362" i="1"/>
  <c r="DX363" i="1"/>
  <c r="DX364" i="1"/>
  <c r="DX365" i="1"/>
  <c r="DX366" i="1"/>
  <c r="DX367" i="1"/>
  <c r="DX368" i="1"/>
  <c r="DX369" i="1"/>
  <c r="DX370" i="1"/>
  <c r="DX371" i="1"/>
  <c r="DX372" i="1"/>
  <c r="DX373" i="1"/>
  <c r="DX374" i="1"/>
  <c r="DX375" i="1"/>
  <c r="DX376" i="1"/>
  <c r="DX377" i="1"/>
  <c r="DX378" i="1"/>
  <c r="DX379" i="1"/>
  <c r="DX380" i="1"/>
  <c r="DX381" i="1"/>
  <c r="DX382" i="1"/>
  <c r="DX383" i="1"/>
  <c r="DX384" i="1"/>
  <c r="DX385" i="1"/>
  <c r="DX386" i="1"/>
  <c r="DX387" i="1"/>
  <c r="DX388" i="1"/>
  <c r="DX389" i="1"/>
  <c r="DX390" i="1"/>
  <c r="DX391" i="1"/>
  <c r="DX392" i="1"/>
  <c r="DX393" i="1"/>
  <c r="DX394" i="1"/>
  <c r="DX395" i="1"/>
  <c r="DX396" i="1"/>
  <c r="DX397" i="1"/>
  <c r="DX398" i="1"/>
  <c r="DX399" i="1"/>
  <c r="DX400" i="1"/>
  <c r="DX401" i="1"/>
  <c r="DX402" i="1"/>
  <c r="DX403" i="1"/>
  <c r="DX404" i="1"/>
  <c r="DX405" i="1"/>
  <c r="DX406" i="1"/>
  <c r="DX407" i="1"/>
  <c r="DX408" i="1"/>
  <c r="DX409" i="1"/>
  <c r="DX410" i="1"/>
  <c r="DX411" i="1"/>
  <c r="DX412" i="1"/>
  <c r="DX413" i="1"/>
  <c r="DX414" i="1"/>
  <c r="DX415" i="1"/>
  <c r="DX416" i="1"/>
  <c r="DX417" i="1"/>
  <c r="DX418" i="1"/>
  <c r="DX419" i="1"/>
  <c r="DX420" i="1"/>
  <c r="DX421" i="1"/>
  <c r="DX422" i="1"/>
  <c r="DX423" i="1"/>
  <c r="DX424" i="1"/>
  <c r="DX425" i="1"/>
  <c r="DX426" i="1"/>
  <c r="DX427" i="1"/>
  <c r="DX428" i="1"/>
  <c r="DX429" i="1"/>
  <c r="DX430" i="1"/>
  <c r="DS3" i="1"/>
  <c r="DS4" i="1"/>
  <c r="DS5" i="1"/>
  <c r="DS6" i="1"/>
  <c r="DS7" i="1"/>
  <c r="DS8" i="1"/>
  <c r="DS9" i="1"/>
  <c r="DS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7" i="1"/>
  <c r="DS38" i="1"/>
  <c r="DS39" i="1"/>
  <c r="DS40" i="1"/>
  <c r="DS41" i="1"/>
  <c r="DS42" i="1"/>
  <c r="DS43" i="1"/>
  <c r="DS44" i="1"/>
  <c r="DS45" i="1"/>
  <c r="DS46" i="1"/>
  <c r="DS47" i="1"/>
  <c r="DS48" i="1"/>
  <c r="DS49" i="1"/>
  <c r="DS50" i="1"/>
  <c r="DS51" i="1"/>
  <c r="DS52" i="1"/>
  <c r="DS53" i="1"/>
  <c r="DS54" i="1"/>
  <c r="DS55" i="1"/>
  <c r="DS56" i="1"/>
  <c r="DS57" i="1"/>
  <c r="DS58" i="1"/>
  <c r="DS59" i="1"/>
  <c r="DS60" i="1"/>
  <c r="DS61" i="1"/>
  <c r="DS62" i="1"/>
  <c r="DS63" i="1"/>
  <c r="DS64" i="1"/>
  <c r="DS65" i="1"/>
  <c r="DS66" i="1"/>
  <c r="DS67" i="1"/>
  <c r="DS68" i="1"/>
  <c r="DS69" i="1"/>
  <c r="DS70" i="1"/>
  <c r="DS71" i="1"/>
  <c r="DS72" i="1"/>
  <c r="DS73" i="1"/>
  <c r="DS74" i="1"/>
  <c r="DS75" i="1"/>
  <c r="DS76" i="1"/>
  <c r="DS77" i="1"/>
  <c r="DS78" i="1"/>
  <c r="DS79" i="1"/>
  <c r="DS80" i="1"/>
  <c r="DS81" i="1"/>
  <c r="DS82" i="1"/>
  <c r="DS83" i="1"/>
  <c r="DS84" i="1"/>
  <c r="DS85" i="1"/>
  <c r="DS86" i="1"/>
  <c r="DS87" i="1"/>
  <c r="DS88" i="1"/>
  <c r="DS89" i="1"/>
  <c r="DS90" i="1"/>
  <c r="DS91" i="1"/>
  <c r="DS92" i="1"/>
  <c r="DS93" i="1"/>
  <c r="DS94" i="1"/>
  <c r="DS95" i="1"/>
  <c r="DS96" i="1"/>
  <c r="DS97" i="1"/>
  <c r="DS98" i="1"/>
  <c r="DS99" i="1"/>
  <c r="DS100" i="1"/>
  <c r="DS101" i="1"/>
  <c r="DS102" i="1"/>
  <c r="DS103" i="1"/>
  <c r="DS104" i="1"/>
  <c r="DS105" i="1"/>
  <c r="DS106" i="1"/>
  <c r="DS107" i="1"/>
  <c r="DS108" i="1"/>
  <c r="DS109" i="1"/>
  <c r="DS110" i="1"/>
  <c r="DS111" i="1"/>
  <c r="DS112" i="1"/>
  <c r="DS113" i="1"/>
  <c r="DS114" i="1"/>
  <c r="DS115" i="1"/>
  <c r="DS116" i="1"/>
  <c r="DS117" i="1"/>
  <c r="DS118" i="1"/>
  <c r="DS119" i="1"/>
  <c r="DS120" i="1"/>
  <c r="DS121" i="1"/>
  <c r="DS122" i="1"/>
  <c r="DS123" i="1"/>
  <c r="DS124" i="1"/>
  <c r="DS125" i="1"/>
  <c r="DS126" i="1"/>
  <c r="DS127" i="1"/>
  <c r="DS128" i="1"/>
  <c r="DS129" i="1"/>
  <c r="DS130" i="1"/>
  <c r="DS131" i="1"/>
  <c r="DS132" i="1"/>
  <c r="DS133" i="1"/>
  <c r="DS134" i="1"/>
  <c r="DS135" i="1"/>
  <c r="DS136" i="1"/>
  <c r="DS137" i="1"/>
  <c r="DS138" i="1"/>
  <c r="DS139" i="1"/>
  <c r="DS140" i="1"/>
  <c r="DS141" i="1"/>
  <c r="DS142" i="1"/>
  <c r="DS143" i="1"/>
  <c r="DS144" i="1"/>
  <c r="DS145" i="1"/>
  <c r="DS146" i="1"/>
  <c r="DS147" i="1"/>
  <c r="DS148" i="1"/>
  <c r="DS149" i="1"/>
  <c r="DS150" i="1"/>
  <c r="DS151" i="1"/>
  <c r="DS152" i="1"/>
  <c r="DS153" i="1"/>
  <c r="DS154" i="1"/>
  <c r="DS155" i="1"/>
  <c r="DS156" i="1"/>
  <c r="DS157" i="1"/>
  <c r="DS158" i="1"/>
  <c r="DS159" i="1"/>
  <c r="DS160" i="1"/>
  <c r="DS161" i="1"/>
  <c r="DS162" i="1"/>
  <c r="DS163" i="1"/>
  <c r="DS164" i="1"/>
  <c r="DS165" i="1"/>
  <c r="DS166" i="1"/>
  <c r="DS167" i="1"/>
  <c r="DS168" i="1"/>
  <c r="DS169" i="1"/>
  <c r="DS170" i="1"/>
  <c r="DS171" i="1"/>
  <c r="DS172" i="1"/>
  <c r="DS173" i="1"/>
  <c r="DS174" i="1"/>
  <c r="DS175" i="1"/>
  <c r="DS176" i="1"/>
  <c r="DS177" i="1"/>
  <c r="DS178" i="1"/>
  <c r="DS179" i="1"/>
  <c r="DS180" i="1"/>
  <c r="DS181" i="1"/>
  <c r="DS182" i="1"/>
  <c r="DS183" i="1"/>
  <c r="DS184" i="1"/>
  <c r="DS185" i="1"/>
  <c r="DS186" i="1"/>
  <c r="DS187" i="1"/>
  <c r="DS188" i="1"/>
  <c r="DS189" i="1"/>
  <c r="DS190" i="1"/>
  <c r="DS191" i="1"/>
  <c r="DS192" i="1"/>
  <c r="DS193" i="1"/>
  <c r="DS194" i="1"/>
  <c r="DS195" i="1"/>
  <c r="DS196" i="1"/>
  <c r="DS197" i="1"/>
  <c r="DS198" i="1"/>
  <c r="DS199" i="1"/>
  <c r="DS200" i="1"/>
  <c r="DS201" i="1"/>
  <c r="DS202" i="1"/>
  <c r="DS203" i="1"/>
  <c r="DS204" i="1"/>
  <c r="DS205" i="1"/>
  <c r="DS206" i="1"/>
  <c r="DS207" i="1"/>
  <c r="DS208" i="1"/>
  <c r="DS209" i="1"/>
  <c r="DS210" i="1"/>
  <c r="DS211" i="1"/>
  <c r="DS212" i="1"/>
  <c r="DS213" i="1"/>
  <c r="DS214" i="1"/>
  <c r="DS215" i="1"/>
  <c r="DS216" i="1"/>
  <c r="DS217" i="1"/>
  <c r="DS218" i="1"/>
  <c r="DS219" i="1"/>
  <c r="DS220" i="1"/>
  <c r="DS221" i="1"/>
  <c r="DS222" i="1"/>
  <c r="DS223" i="1"/>
  <c r="DS224" i="1"/>
  <c r="DS225" i="1"/>
  <c r="DS226" i="1"/>
  <c r="DS227" i="1"/>
  <c r="DS228" i="1"/>
  <c r="DS229" i="1"/>
  <c r="DS230" i="1"/>
  <c r="DS231" i="1"/>
  <c r="DS232" i="1"/>
  <c r="DS233" i="1"/>
  <c r="DS234" i="1"/>
  <c r="DS235" i="1"/>
  <c r="DS236" i="1"/>
  <c r="DS237" i="1"/>
  <c r="DS238" i="1"/>
  <c r="DS239" i="1"/>
  <c r="DS240" i="1"/>
  <c r="DS241" i="1"/>
  <c r="DS242" i="1"/>
  <c r="DS243" i="1"/>
  <c r="DS244" i="1"/>
  <c r="DS245" i="1"/>
  <c r="DS246" i="1"/>
  <c r="DS247" i="1"/>
  <c r="DS248" i="1"/>
  <c r="DS249" i="1"/>
  <c r="DS250" i="1"/>
  <c r="DS251" i="1"/>
  <c r="DS252" i="1"/>
  <c r="DS253" i="1"/>
  <c r="DS254" i="1"/>
  <c r="DS255" i="1"/>
  <c r="DS256" i="1"/>
  <c r="DS257" i="1"/>
  <c r="DS258" i="1"/>
  <c r="DS259" i="1"/>
  <c r="DS260" i="1"/>
  <c r="DS261" i="1"/>
  <c r="DS262" i="1"/>
  <c r="DS263" i="1"/>
  <c r="DS264" i="1"/>
  <c r="DS265" i="1"/>
  <c r="DS266" i="1"/>
  <c r="DS267" i="1"/>
  <c r="DS268" i="1"/>
  <c r="DS269" i="1"/>
  <c r="DS270" i="1"/>
  <c r="DS271" i="1"/>
  <c r="DS272" i="1"/>
  <c r="DS273" i="1"/>
  <c r="DS274" i="1"/>
  <c r="DS275" i="1"/>
  <c r="DS276" i="1"/>
  <c r="DS277" i="1"/>
  <c r="DS278" i="1"/>
  <c r="DS279" i="1"/>
  <c r="DS280" i="1"/>
  <c r="DS281" i="1"/>
  <c r="DS282" i="1"/>
  <c r="DS283" i="1"/>
  <c r="DS284" i="1"/>
  <c r="DS285" i="1"/>
  <c r="DS286" i="1"/>
  <c r="DS287" i="1"/>
  <c r="DS288" i="1"/>
  <c r="DS289" i="1"/>
  <c r="DS290" i="1"/>
  <c r="DS291" i="1"/>
  <c r="DS292" i="1"/>
  <c r="DS293" i="1"/>
  <c r="DS294" i="1"/>
  <c r="DS295" i="1"/>
  <c r="DS296" i="1"/>
  <c r="DS297" i="1"/>
  <c r="DS298" i="1"/>
  <c r="DS299" i="1"/>
  <c r="DS300" i="1"/>
  <c r="DS301" i="1"/>
  <c r="DS302" i="1"/>
  <c r="DS303" i="1"/>
  <c r="DS304" i="1"/>
  <c r="DS305" i="1"/>
  <c r="DS306" i="1"/>
  <c r="DS307" i="1"/>
  <c r="DS308" i="1"/>
  <c r="DS309" i="1"/>
  <c r="DS310" i="1"/>
  <c r="DS311" i="1"/>
  <c r="DS312" i="1"/>
  <c r="DS313" i="1"/>
  <c r="DS314" i="1"/>
  <c r="DS315" i="1"/>
  <c r="DS316" i="1"/>
  <c r="DS317" i="1"/>
  <c r="DS318" i="1"/>
  <c r="DS319" i="1"/>
  <c r="DS320" i="1"/>
  <c r="DS321" i="1"/>
  <c r="DS322" i="1"/>
  <c r="DS323" i="1"/>
  <c r="DS324" i="1"/>
  <c r="DS325" i="1"/>
  <c r="DS326" i="1"/>
  <c r="DS327" i="1"/>
  <c r="DS328" i="1"/>
  <c r="DS329" i="1"/>
  <c r="DS330" i="1"/>
  <c r="DS331" i="1"/>
  <c r="DS332" i="1"/>
  <c r="DS333" i="1"/>
  <c r="DS334" i="1"/>
  <c r="DS335" i="1"/>
  <c r="DS336" i="1"/>
  <c r="DS337" i="1"/>
  <c r="DS338" i="1"/>
  <c r="DS339" i="1"/>
  <c r="DS340" i="1"/>
  <c r="DS341" i="1"/>
  <c r="DS342" i="1"/>
  <c r="DS343" i="1"/>
  <c r="DS344" i="1"/>
  <c r="DS345" i="1"/>
  <c r="DS346" i="1"/>
  <c r="DS347" i="1"/>
  <c r="DS348" i="1"/>
  <c r="DS349" i="1"/>
  <c r="DS350" i="1"/>
  <c r="DS351" i="1"/>
  <c r="DS352" i="1"/>
  <c r="DS353" i="1"/>
  <c r="DS354" i="1"/>
  <c r="DS355" i="1"/>
  <c r="DS356" i="1"/>
  <c r="DS357" i="1"/>
  <c r="DS358" i="1"/>
  <c r="DS359" i="1"/>
  <c r="DS360" i="1"/>
  <c r="DS362" i="1"/>
  <c r="DS363" i="1"/>
  <c r="DS364" i="1"/>
  <c r="DS365" i="1"/>
  <c r="DS366" i="1"/>
  <c r="DS367" i="1"/>
  <c r="DS368" i="1"/>
  <c r="DS369" i="1"/>
  <c r="DS370" i="1"/>
  <c r="DS371" i="1"/>
  <c r="DS372" i="1"/>
  <c r="DS373" i="1"/>
  <c r="DS374" i="1"/>
  <c r="DS375" i="1"/>
  <c r="DS376" i="1"/>
  <c r="DS377" i="1"/>
  <c r="DS378" i="1"/>
  <c r="DS379" i="1"/>
  <c r="DS380" i="1"/>
  <c r="DS381" i="1"/>
  <c r="DS382" i="1"/>
  <c r="DS383" i="1"/>
  <c r="DS384" i="1"/>
  <c r="DS385" i="1"/>
  <c r="DS386" i="1"/>
  <c r="DS387" i="1"/>
  <c r="DS388" i="1"/>
  <c r="DS389" i="1"/>
  <c r="DS390" i="1"/>
  <c r="DS391" i="1"/>
  <c r="DS392" i="1"/>
  <c r="DS393" i="1"/>
  <c r="DS394" i="1"/>
  <c r="DS395" i="1"/>
  <c r="DS396" i="1"/>
  <c r="DS397" i="1"/>
  <c r="DS398" i="1"/>
  <c r="DS399" i="1"/>
  <c r="DS400" i="1"/>
  <c r="DS401" i="1"/>
  <c r="DS402" i="1"/>
  <c r="DS403" i="1"/>
  <c r="DS404" i="1"/>
  <c r="DS405" i="1"/>
  <c r="DS406" i="1"/>
  <c r="DS407" i="1"/>
  <c r="DS408" i="1"/>
  <c r="DS409" i="1"/>
  <c r="DS410" i="1"/>
  <c r="DS411" i="1"/>
  <c r="DS412" i="1"/>
  <c r="DS413" i="1"/>
  <c r="DS414" i="1"/>
  <c r="DS415" i="1"/>
  <c r="DS416" i="1"/>
  <c r="DS417" i="1"/>
  <c r="DS418" i="1"/>
  <c r="DS419" i="1"/>
  <c r="DS420" i="1"/>
  <c r="DS421" i="1"/>
  <c r="DS422" i="1"/>
  <c r="DS423" i="1"/>
  <c r="DS424" i="1"/>
  <c r="DS425" i="1"/>
  <c r="DS426" i="1"/>
  <c r="DS427" i="1"/>
  <c r="DS428" i="1"/>
  <c r="DS429" i="1"/>
  <c r="DS430" i="1"/>
  <c r="DS2" i="1"/>
  <c r="DN3" i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N82" i="1"/>
  <c r="DN83" i="1"/>
  <c r="DN84" i="1"/>
  <c r="DN85" i="1"/>
  <c r="DN86" i="1"/>
  <c r="DN87" i="1"/>
  <c r="DN88" i="1"/>
  <c r="DN89" i="1"/>
  <c r="DN90" i="1"/>
  <c r="DN91" i="1"/>
  <c r="DN92" i="1"/>
  <c r="DN93" i="1"/>
  <c r="DN94" i="1"/>
  <c r="DN95" i="1"/>
  <c r="DN96" i="1"/>
  <c r="DN97" i="1"/>
  <c r="DN98" i="1"/>
  <c r="DN99" i="1"/>
  <c r="DN100" i="1"/>
  <c r="DN101" i="1"/>
  <c r="DN102" i="1"/>
  <c r="DN103" i="1"/>
  <c r="DN104" i="1"/>
  <c r="DN105" i="1"/>
  <c r="DN106" i="1"/>
  <c r="DN107" i="1"/>
  <c r="DN108" i="1"/>
  <c r="DN109" i="1"/>
  <c r="DN110" i="1"/>
  <c r="DN111" i="1"/>
  <c r="DN112" i="1"/>
  <c r="DN113" i="1"/>
  <c r="DN114" i="1"/>
  <c r="DN115" i="1"/>
  <c r="DN116" i="1"/>
  <c r="DN117" i="1"/>
  <c r="DN118" i="1"/>
  <c r="DN119" i="1"/>
  <c r="DN120" i="1"/>
  <c r="DN121" i="1"/>
  <c r="DN122" i="1"/>
  <c r="DN123" i="1"/>
  <c r="DN124" i="1"/>
  <c r="DN125" i="1"/>
  <c r="DN126" i="1"/>
  <c r="DN127" i="1"/>
  <c r="DN128" i="1"/>
  <c r="DN129" i="1"/>
  <c r="DN130" i="1"/>
  <c r="DN131" i="1"/>
  <c r="DN132" i="1"/>
  <c r="DN133" i="1"/>
  <c r="DN134" i="1"/>
  <c r="DN135" i="1"/>
  <c r="DN136" i="1"/>
  <c r="DN137" i="1"/>
  <c r="DN138" i="1"/>
  <c r="DN139" i="1"/>
  <c r="DN140" i="1"/>
  <c r="DN141" i="1"/>
  <c r="DN142" i="1"/>
  <c r="DN143" i="1"/>
  <c r="DN144" i="1"/>
  <c r="DN145" i="1"/>
  <c r="DN146" i="1"/>
  <c r="DN147" i="1"/>
  <c r="DN148" i="1"/>
  <c r="DN149" i="1"/>
  <c r="DN150" i="1"/>
  <c r="DN151" i="1"/>
  <c r="DN152" i="1"/>
  <c r="DN153" i="1"/>
  <c r="DN154" i="1"/>
  <c r="DN155" i="1"/>
  <c r="DN156" i="1"/>
  <c r="DN157" i="1"/>
  <c r="DN158" i="1"/>
  <c r="DN159" i="1"/>
  <c r="DN160" i="1"/>
  <c r="DN161" i="1"/>
  <c r="DN162" i="1"/>
  <c r="DN163" i="1"/>
  <c r="DN164" i="1"/>
  <c r="DN165" i="1"/>
  <c r="DN166" i="1"/>
  <c r="DN167" i="1"/>
  <c r="DN168" i="1"/>
  <c r="DN169" i="1"/>
  <c r="DN170" i="1"/>
  <c r="DN171" i="1"/>
  <c r="DN172" i="1"/>
  <c r="DN173" i="1"/>
  <c r="DN174" i="1"/>
  <c r="DN175" i="1"/>
  <c r="DN176" i="1"/>
  <c r="DN177" i="1"/>
  <c r="DN178" i="1"/>
  <c r="DN179" i="1"/>
  <c r="DN180" i="1"/>
  <c r="DN181" i="1"/>
  <c r="DN182" i="1"/>
  <c r="DN183" i="1"/>
  <c r="DN184" i="1"/>
  <c r="DN185" i="1"/>
  <c r="DN186" i="1"/>
  <c r="DN187" i="1"/>
  <c r="DN188" i="1"/>
  <c r="DN189" i="1"/>
  <c r="DN190" i="1"/>
  <c r="DN191" i="1"/>
  <c r="DN192" i="1"/>
  <c r="DN193" i="1"/>
  <c r="DN194" i="1"/>
  <c r="DN195" i="1"/>
  <c r="DN196" i="1"/>
  <c r="DN197" i="1"/>
  <c r="DN198" i="1"/>
  <c r="DN199" i="1"/>
  <c r="DN200" i="1"/>
  <c r="DN201" i="1"/>
  <c r="DN202" i="1"/>
  <c r="DN203" i="1"/>
  <c r="DN204" i="1"/>
  <c r="DN205" i="1"/>
  <c r="DN206" i="1"/>
  <c r="DN207" i="1"/>
  <c r="DN208" i="1"/>
  <c r="DN209" i="1"/>
  <c r="DN210" i="1"/>
  <c r="DN211" i="1"/>
  <c r="DN212" i="1"/>
  <c r="DN213" i="1"/>
  <c r="DN214" i="1"/>
  <c r="DN215" i="1"/>
  <c r="DN216" i="1"/>
  <c r="DN217" i="1"/>
  <c r="DN218" i="1"/>
  <c r="DN219" i="1"/>
  <c r="DN220" i="1"/>
  <c r="DN221" i="1"/>
  <c r="DN222" i="1"/>
  <c r="DN223" i="1"/>
  <c r="DN224" i="1"/>
  <c r="DN225" i="1"/>
  <c r="DN226" i="1"/>
  <c r="DN227" i="1"/>
  <c r="DN228" i="1"/>
  <c r="DN229" i="1"/>
  <c r="DN230" i="1"/>
  <c r="DN231" i="1"/>
  <c r="DN232" i="1"/>
  <c r="DN233" i="1"/>
  <c r="DN234" i="1"/>
  <c r="DN235" i="1"/>
  <c r="DN236" i="1"/>
  <c r="DN237" i="1"/>
  <c r="DN238" i="1"/>
  <c r="DN239" i="1"/>
  <c r="DN240" i="1"/>
  <c r="DN241" i="1"/>
  <c r="DN242" i="1"/>
  <c r="DN243" i="1"/>
  <c r="DN244" i="1"/>
  <c r="DN245" i="1"/>
  <c r="DN246" i="1"/>
  <c r="DN247" i="1"/>
  <c r="DN248" i="1"/>
  <c r="DN249" i="1"/>
  <c r="DN250" i="1"/>
  <c r="DN251" i="1"/>
  <c r="DN252" i="1"/>
  <c r="DN253" i="1"/>
  <c r="DN254" i="1"/>
  <c r="DN255" i="1"/>
  <c r="DN256" i="1"/>
  <c r="DN257" i="1"/>
  <c r="DN258" i="1"/>
  <c r="DN259" i="1"/>
  <c r="DN260" i="1"/>
  <c r="DN261" i="1"/>
  <c r="DN262" i="1"/>
  <c r="DN263" i="1"/>
  <c r="DN264" i="1"/>
  <c r="DN265" i="1"/>
  <c r="DN266" i="1"/>
  <c r="DN267" i="1"/>
  <c r="DN268" i="1"/>
  <c r="DN269" i="1"/>
  <c r="DN270" i="1"/>
  <c r="DN271" i="1"/>
  <c r="DN272" i="1"/>
  <c r="DN273" i="1"/>
  <c r="DN274" i="1"/>
  <c r="DN275" i="1"/>
  <c r="DN276" i="1"/>
  <c r="DN277" i="1"/>
  <c r="DN278" i="1"/>
  <c r="DN279" i="1"/>
  <c r="DN280" i="1"/>
  <c r="DN281" i="1"/>
  <c r="DN282" i="1"/>
  <c r="DN283" i="1"/>
  <c r="DN284" i="1"/>
  <c r="DN285" i="1"/>
  <c r="DN286" i="1"/>
  <c r="DN287" i="1"/>
  <c r="DN288" i="1"/>
  <c r="DN289" i="1"/>
  <c r="DN290" i="1"/>
  <c r="DN291" i="1"/>
  <c r="DN292" i="1"/>
  <c r="DN293" i="1"/>
  <c r="DN294" i="1"/>
  <c r="DN295" i="1"/>
  <c r="DN296" i="1"/>
  <c r="DN297" i="1"/>
  <c r="DN298" i="1"/>
  <c r="DN299" i="1"/>
  <c r="DN300" i="1"/>
  <c r="DN301" i="1"/>
  <c r="DN302" i="1"/>
  <c r="DN303" i="1"/>
  <c r="DN304" i="1"/>
  <c r="DN305" i="1"/>
  <c r="DN306" i="1"/>
  <c r="DN307" i="1"/>
  <c r="DN308" i="1"/>
  <c r="DN309" i="1"/>
  <c r="DN310" i="1"/>
  <c r="DN311" i="1"/>
  <c r="DN312" i="1"/>
  <c r="DN313" i="1"/>
  <c r="DN314" i="1"/>
  <c r="DN315" i="1"/>
  <c r="DN316" i="1"/>
  <c r="DN317" i="1"/>
  <c r="DN318" i="1"/>
  <c r="DN319" i="1"/>
  <c r="DN320" i="1"/>
  <c r="DN321" i="1"/>
  <c r="DN322" i="1"/>
  <c r="DN323" i="1"/>
  <c r="DN324" i="1"/>
  <c r="DN325" i="1"/>
  <c r="DN326" i="1"/>
  <c r="DN327" i="1"/>
  <c r="DN328" i="1"/>
  <c r="DN329" i="1"/>
  <c r="DN330" i="1"/>
  <c r="DN331" i="1"/>
  <c r="DN332" i="1"/>
  <c r="DN333" i="1"/>
  <c r="DN334" i="1"/>
  <c r="DN335" i="1"/>
  <c r="DN336" i="1"/>
  <c r="DN337" i="1"/>
  <c r="DN338" i="1"/>
  <c r="DN339" i="1"/>
  <c r="DN340" i="1"/>
  <c r="DN341" i="1"/>
  <c r="DN342" i="1"/>
  <c r="DN343" i="1"/>
  <c r="DN344" i="1"/>
  <c r="DN345" i="1"/>
  <c r="DN346" i="1"/>
  <c r="DN347" i="1"/>
  <c r="DN348" i="1"/>
  <c r="DN349" i="1"/>
  <c r="DN350" i="1"/>
  <c r="DN351" i="1"/>
  <c r="DN352" i="1"/>
  <c r="DN353" i="1"/>
  <c r="DN354" i="1"/>
  <c r="DN355" i="1"/>
  <c r="DN356" i="1"/>
  <c r="DN357" i="1"/>
  <c r="DN358" i="1"/>
  <c r="DN359" i="1"/>
  <c r="DN360" i="1"/>
  <c r="DN362" i="1"/>
  <c r="DN363" i="1"/>
  <c r="DN364" i="1"/>
  <c r="DN365" i="1"/>
  <c r="DN366" i="1"/>
  <c r="DN367" i="1"/>
  <c r="DN368" i="1"/>
  <c r="DN369" i="1"/>
  <c r="DN370" i="1"/>
  <c r="DN371" i="1"/>
  <c r="DN372" i="1"/>
  <c r="DN373" i="1"/>
  <c r="DN374" i="1"/>
  <c r="DN375" i="1"/>
  <c r="DN376" i="1"/>
  <c r="DN377" i="1"/>
  <c r="DN378" i="1"/>
  <c r="DN379" i="1"/>
  <c r="DN380" i="1"/>
  <c r="DN381" i="1"/>
  <c r="DN382" i="1"/>
  <c r="DN383" i="1"/>
  <c r="DN384" i="1"/>
  <c r="DN385" i="1"/>
  <c r="DN386" i="1"/>
  <c r="DN387" i="1"/>
  <c r="DN388" i="1"/>
  <c r="DN389" i="1"/>
  <c r="DN390" i="1"/>
  <c r="DN391" i="1"/>
  <c r="DN392" i="1"/>
  <c r="DN393" i="1"/>
  <c r="DN394" i="1"/>
  <c r="DN395" i="1"/>
  <c r="DN396" i="1"/>
  <c r="DN397" i="1"/>
  <c r="DN398" i="1"/>
  <c r="DN399" i="1"/>
  <c r="DN400" i="1"/>
  <c r="DN401" i="1"/>
  <c r="DN402" i="1"/>
  <c r="DN403" i="1"/>
  <c r="DN404" i="1"/>
  <c r="DN405" i="1"/>
  <c r="DN406" i="1"/>
  <c r="DN407" i="1"/>
  <c r="DN408" i="1"/>
  <c r="DN409" i="1"/>
  <c r="DN410" i="1"/>
  <c r="DN411" i="1"/>
  <c r="DN412" i="1"/>
  <c r="DN413" i="1"/>
  <c r="DN414" i="1"/>
  <c r="DN415" i="1"/>
  <c r="DN416" i="1"/>
  <c r="DN417" i="1"/>
  <c r="DN418" i="1"/>
  <c r="DN419" i="1"/>
  <c r="DN420" i="1"/>
  <c r="DN421" i="1"/>
  <c r="DN422" i="1"/>
  <c r="DN423" i="1"/>
  <c r="DN424" i="1"/>
  <c r="DN425" i="1"/>
  <c r="DN426" i="1"/>
  <c r="DN427" i="1"/>
  <c r="DN428" i="1"/>
  <c r="DN429" i="1"/>
  <c r="DN430" i="1"/>
  <c r="DI3" i="1"/>
  <c r="DI4" i="1"/>
  <c r="DI5" i="1"/>
  <c r="DI6" i="1"/>
  <c r="DI7" i="1"/>
  <c r="DI8" i="1"/>
  <c r="DI9" i="1"/>
  <c r="DI10" i="1"/>
  <c r="DI11" i="1"/>
  <c r="DI12" i="1"/>
  <c r="DI13" i="1"/>
  <c r="DI14" i="1"/>
  <c r="DI15" i="1"/>
  <c r="DI16" i="1"/>
  <c r="DI17" i="1"/>
  <c r="DI18" i="1"/>
  <c r="DI19" i="1"/>
  <c r="DI20" i="1"/>
  <c r="DI21" i="1"/>
  <c r="DI22" i="1"/>
  <c r="DI23" i="1"/>
  <c r="DI24" i="1"/>
  <c r="DI25" i="1"/>
  <c r="DI26" i="1"/>
  <c r="DI27" i="1"/>
  <c r="DI28" i="1"/>
  <c r="DI29" i="1"/>
  <c r="DI30" i="1"/>
  <c r="DI31" i="1"/>
  <c r="DI32" i="1"/>
  <c r="DI33" i="1"/>
  <c r="DI34" i="1"/>
  <c r="DI35" i="1"/>
  <c r="DI36" i="1"/>
  <c r="DI37" i="1"/>
  <c r="DI38" i="1"/>
  <c r="DI39" i="1"/>
  <c r="DI40" i="1"/>
  <c r="DI41" i="1"/>
  <c r="DI42" i="1"/>
  <c r="DI43" i="1"/>
  <c r="DI44" i="1"/>
  <c r="DI45" i="1"/>
  <c r="DI46" i="1"/>
  <c r="DI47" i="1"/>
  <c r="DI48" i="1"/>
  <c r="DI49" i="1"/>
  <c r="DI50" i="1"/>
  <c r="DI51" i="1"/>
  <c r="DI52" i="1"/>
  <c r="DI53" i="1"/>
  <c r="DI54" i="1"/>
  <c r="DI55" i="1"/>
  <c r="DI56" i="1"/>
  <c r="DI57" i="1"/>
  <c r="DI58" i="1"/>
  <c r="DI59" i="1"/>
  <c r="DI60" i="1"/>
  <c r="DI61" i="1"/>
  <c r="DI62" i="1"/>
  <c r="DI63" i="1"/>
  <c r="DI64" i="1"/>
  <c r="DI65" i="1"/>
  <c r="DI66" i="1"/>
  <c r="DI67" i="1"/>
  <c r="DI68" i="1"/>
  <c r="DI69" i="1"/>
  <c r="DI70" i="1"/>
  <c r="DI71" i="1"/>
  <c r="DI72" i="1"/>
  <c r="DI73" i="1"/>
  <c r="DI74" i="1"/>
  <c r="DI75" i="1"/>
  <c r="DI76" i="1"/>
  <c r="DI77" i="1"/>
  <c r="DI78" i="1"/>
  <c r="DI79" i="1"/>
  <c r="DI80" i="1"/>
  <c r="DI81" i="1"/>
  <c r="DI82" i="1"/>
  <c r="DI83" i="1"/>
  <c r="DI84" i="1"/>
  <c r="DI85" i="1"/>
  <c r="DI86" i="1"/>
  <c r="DI87" i="1"/>
  <c r="DI88" i="1"/>
  <c r="DI89" i="1"/>
  <c r="DI90" i="1"/>
  <c r="DI91" i="1"/>
  <c r="DI92" i="1"/>
  <c r="DI93" i="1"/>
  <c r="DI94" i="1"/>
  <c r="DI95" i="1"/>
  <c r="DI96" i="1"/>
  <c r="DI97" i="1"/>
  <c r="DI98" i="1"/>
  <c r="DI99" i="1"/>
  <c r="DI100" i="1"/>
  <c r="DI101" i="1"/>
  <c r="DI102" i="1"/>
  <c r="DI103" i="1"/>
  <c r="DI104" i="1"/>
  <c r="DI105" i="1"/>
  <c r="DI106" i="1"/>
  <c r="DI107" i="1"/>
  <c r="DI108" i="1"/>
  <c r="DI109" i="1"/>
  <c r="DI110" i="1"/>
  <c r="DI111" i="1"/>
  <c r="DI112" i="1"/>
  <c r="DI113" i="1"/>
  <c r="DI114" i="1"/>
  <c r="DI115" i="1"/>
  <c r="DI116" i="1"/>
  <c r="DI117" i="1"/>
  <c r="DI118" i="1"/>
  <c r="DI119" i="1"/>
  <c r="DI120" i="1"/>
  <c r="DI121" i="1"/>
  <c r="DI122" i="1"/>
  <c r="DI123" i="1"/>
  <c r="DI124" i="1"/>
  <c r="DI125" i="1"/>
  <c r="DI126" i="1"/>
  <c r="DI127" i="1"/>
  <c r="DI128" i="1"/>
  <c r="DI129" i="1"/>
  <c r="DI130" i="1"/>
  <c r="DI131" i="1"/>
  <c r="DI132" i="1"/>
  <c r="DI133" i="1"/>
  <c r="DI134" i="1"/>
  <c r="DI135" i="1"/>
  <c r="DI136" i="1"/>
  <c r="DI137" i="1"/>
  <c r="DI138" i="1"/>
  <c r="DI139" i="1"/>
  <c r="DI140" i="1"/>
  <c r="DI141" i="1"/>
  <c r="DI142" i="1"/>
  <c r="DI143" i="1"/>
  <c r="DI144" i="1"/>
  <c r="DI145" i="1"/>
  <c r="DI146" i="1"/>
  <c r="DI147" i="1"/>
  <c r="DI148" i="1"/>
  <c r="DI149" i="1"/>
  <c r="DI150" i="1"/>
  <c r="DI151" i="1"/>
  <c r="DI152" i="1"/>
  <c r="DI153" i="1"/>
  <c r="DI154" i="1"/>
  <c r="DI155" i="1"/>
  <c r="DI156" i="1"/>
  <c r="DI157" i="1"/>
  <c r="DI158" i="1"/>
  <c r="DI159" i="1"/>
  <c r="DI160" i="1"/>
  <c r="DI161" i="1"/>
  <c r="DI162" i="1"/>
  <c r="DI163" i="1"/>
  <c r="DI164" i="1"/>
  <c r="DI165" i="1"/>
  <c r="DI166" i="1"/>
  <c r="DI167" i="1"/>
  <c r="DI168" i="1"/>
  <c r="DI169" i="1"/>
  <c r="DI170" i="1"/>
  <c r="DI171" i="1"/>
  <c r="DI172" i="1"/>
  <c r="DI173" i="1"/>
  <c r="DI174" i="1"/>
  <c r="DI175" i="1"/>
  <c r="DI176" i="1"/>
  <c r="DI177" i="1"/>
  <c r="DI178" i="1"/>
  <c r="DI179" i="1"/>
  <c r="DI180" i="1"/>
  <c r="DI181" i="1"/>
  <c r="DI182" i="1"/>
  <c r="DI183" i="1"/>
  <c r="DI184" i="1"/>
  <c r="DI185" i="1"/>
  <c r="DI186" i="1"/>
  <c r="DI187" i="1"/>
  <c r="DI188" i="1"/>
  <c r="DI189" i="1"/>
  <c r="DI190" i="1"/>
  <c r="DI191" i="1"/>
  <c r="DI192" i="1"/>
  <c r="DI193" i="1"/>
  <c r="DI194" i="1"/>
  <c r="DI195" i="1"/>
  <c r="DI196" i="1"/>
  <c r="DI197" i="1"/>
  <c r="DI198" i="1"/>
  <c r="DI199" i="1"/>
  <c r="DI200" i="1"/>
  <c r="DI201" i="1"/>
  <c r="DI202" i="1"/>
  <c r="DI203" i="1"/>
  <c r="DI204" i="1"/>
  <c r="DI205" i="1"/>
  <c r="DI206" i="1"/>
  <c r="DI207" i="1"/>
  <c r="DI208" i="1"/>
  <c r="DI209" i="1"/>
  <c r="DI210" i="1"/>
  <c r="DI211" i="1"/>
  <c r="DI212" i="1"/>
  <c r="DI213" i="1"/>
  <c r="DI214" i="1"/>
  <c r="DI215" i="1"/>
  <c r="DI216" i="1"/>
  <c r="DI217" i="1"/>
  <c r="DI218" i="1"/>
  <c r="DI219" i="1"/>
  <c r="DI220" i="1"/>
  <c r="DI221" i="1"/>
  <c r="DI222" i="1"/>
  <c r="DI223" i="1"/>
  <c r="DI224" i="1"/>
  <c r="DI225" i="1"/>
  <c r="DI226" i="1"/>
  <c r="DI227" i="1"/>
  <c r="DI228" i="1"/>
  <c r="DI229" i="1"/>
  <c r="DI230" i="1"/>
  <c r="DI231" i="1"/>
  <c r="DI232" i="1"/>
  <c r="DI233" i="1"/>
  <c r="DI234" i="1"/>
  <c r="DI235" i="1"/>
  <c r="DI236" i="1"/>
  <c r="DI237" i="1"/>
  <c r="DI238" i="1"/>
  <c r="DI239" i="1"/>
  <c r="DI240" i="1"/>
  <c r="DI241" i="1"/>
  <c r="DI242" i="1"/>
  <c r="DI243" i="1"/>
  <c r="DI244" i="1"/>
  <c r="DI245" i="1"/>
  <c r="DI246" i="1"/>
  <c r="DI247" i="1"/>
  <c r="DI248" i="1"/>
  <c r="DI249" i="1"/>
  <c r="DI250" i="1"/>
  <c r="DI251" i="1"/>
  <c r="DI252" i="1"/>
  <c r="DI253" i="1"/>
  <c r="DI254" i="1"/>
  <c r="DI255" i="1"/>
  <c r="DI256" i="1"/>
  <c r="DI257" i="1"/>
  <c r="DI258" i="1"/>
  <c r="DI259" i="1"/>
  <c r="DI260" i="1"/>
  <c r="DI261" i="1"/>
  <c r="DI262" i="1"/>
  <c r="DI263" i="1"/>
  <c r="DI264" i="1"/>
  <c r="DI265" i="1"/>
  <c r="DI266" i="1"/>
  <c r="DI267" i="1"/>
  <c r="DI268" i="1"/>
  <c r="DI269" i="1"/>
  <c r="DI270" i="1"/>
  <c r="DI271" i="1"/>
  <c r="DI272" i="1"/>
  <c r="DI273" i="1"/>
  <c r="DI274" i="1"/>
  <c r="DI275" i="1"/>
  <c r="DI276" i="1"/>
  <c r="DI277" i="1"/>
  <c r="DI278" i="1"/>
  <c r="DI279" i="1"/>
  <c r="DI280" i="1"/>
  <c r="DI281" i="1"/>
  <c r="DI282" i="1"/>
  <c r="DI283" i="1"/>
  <c r="DI284" i="1"/>
  <c r="DI285" i="1"/>
  <c r="DI286" i="1"/>
  <c r="DI287" i="1"/>
  <c r="DI288" i="1"/>
  <c r="DI289" i="1"/>
  <c r="DI290" i="1"/>
  <c r="DI291" i="1"/>
  <c r="DI292" i="1"/>
  <c r="DI293" i="1"/>
  <c r="DI294" i="1"/>
  <c r="DI295" i="1"/>
  <c r="DI296" i="1"/>
  <c r="DI297" i="1"/>
  <c r="DI298" i="1"/>
  <c r="DI299" i="1"/>
  <c r="DI300" i="1"/>
  <c r="DI301" i="1"/>
  <c r="DI302" i="1"/>
  <c r="DI303" i="1"/>
  <c r="DI304" i="1"/>
  <c r="DI305" i="1"/>
  <c r="DI306" i="1"/>
  <c r="DI307" i="1"/>
  <c r="DI308" i="1"/>
  <c r="DI309" i="1"/>
  <c r="DI310" i="1"/>
  <c r="DI311" i="1"/>
  <c r="DI312" i="1"/>
  <c r="DI313" i="1"/>
  <c r="DI314" i="1"/>
  <c r="DI315" i="1"/>
  <c r="DI316" i="1"/>
  <c r="DI317" i="1"/>
  <c r="DI318" i="1"/>
  <c r="DI319" i="1"/>
  <c r="DI320" i="1"/>
  <c r="DI321" i="1"/>
  <c r="DI322" i="1"/>
  <c r="DI323" i="1"/>
  <c r="DI324" i="1"/>
  <c r="DI325" i="1"/>
  <c r="DI326" i="1"/>
  <c r="DI327" i="1"/>
  <c r="DI328" i="1"/>
  <c r="DI329" i="1"/>
  <c r="DI330" i="1"/>
  <c r="DI331" i="1"/>
  <c r="DI332" i="1"/>
  <c r="DI333" i="1"/>
  <c r="DI334" i="1"/>
  <c r="DI335" i="1"/>
  <c r="DI336" i="1"/>
  <c r="DI337" i="1"/>
  <c r="DI338" i="1"/>
  <c r="DI339" i="1"/>
  <c r="DI340" i="1"/>
  <c r="DI341" i="1"/>
  <c r="DI342" i="1"/>
  <c r="DI343" i="1"/>
  <c r="DI344" i="1"/>
  <c r="DI345" i="1"/>
  <c r="DI346" i="1"/>
  <c r="DI347" i="1"/>
  <c r="DI348" i="1"/>
  <c r="DI349" i="1"/>
  <c r="DI350" i="1"/>
  <c r="DI351" i="1"/>
  <c r="DI352" i="1"/>
  <c r="DI353" i="1"/>
  <c r="DI354" i="1"/>
  <c r="DI355" i="1"/>
  <c r="DI356" i="1"/>
  <c r="DI357" i="1"/>
  <c r="DI358" i="1"/>
  <c r="DI359" i="1"/>
  <c r="DI360" i="1"/>
  <c r="DI362" i="1"/>
  <c r="DI363" i="1"/>
  <c r="DI364" i="1"/>
  <c r="DI365" i="1"/>
  <c r="DI366" i="1"/>
  <c r="DI367" i="1"/>
  <c r="DI368" i="1"/>
  <c r="DI369" i="1"/>
  <c r="DI370" i="1"/>
  <c r="DI371" i="1"/>
  <c r="DI372" i="1"/>
  <c r="DI373" i="1"/>
  <c r="DI374" i="1"/>
  <c r="DI375" i="1"/>
  <c r="DI376" i="1"/>
  <c r="DI377" i="1"/>
  <c r="DI378" i="1"/>
  <c r="DI379" i="1"/>
  <c r="DI380" i="1"/>
  <c r="DI381" i="1"/>
  <c r="DI382" i="1"/>
  <c r="DI383" i="1"/>
  <c r="DI384" i="1"/>
  <c r="DI385" i="1"/>
  <c r="DI386" i="1"/>
  <c r="DI387" i="1"/>
  <c r="DI388" i="1"/>
  <c r="DI389" i="1"/>
  <c r="DI390" i="1"/>
  <c r="DI391" i="1"/>
  <c r="DI392" i="1"/>
  <c r="DI393" i="1"/>
  <c r="DI394" i="1"/>
  <c r="DI395" i="1"/>
  <c r="DI396" i="1"/>
  <c r="DI397" i="1"/>
  <c r="DI398" i="1"/>
  <c r="DI399" i="1"/>
  <c r="DI400" i="1"/>
  <c r="DI401" i="1"/>
  <c r="DI402" i="1"/>
  <c r="DI403" i="1"/>
  <c r="DI404" i="1"/>
  <c r="DI405" i="1"/>
  <c r="DI406" i="1"/>
  <c r="DI407" i="1"/>
  <c r="DI408" i="1"/>
  <c r="DI409" i="1"/>
  <c r="DI410" i="1"/>
  <c r="DI411" i="1"/>
  <c r="DI412" i="1"/>
  <c r="DI413" i="1"/>
  <c r="DI414" i="1"/>
  <c r="DI415" i="1"/>
  <c r="DI416" i="1"/>
  <c r="DI417" i="1"/>
  <c r="DI418" i="1"/>
  <c r="DI419" i="1"/>
  <c r="DI420" i="1"/>
  <c r="DI421" i="1"/>
  <c r="DI422" i="1"/>
  <c r="DI423" i="1"/>
  <c r="DI424" i="1"/>
  <c r="DI425" i="1"/>
  <c r="DI426" i="1"/>
  <c r="DI427" i="1"/>
  <c r="DI428" i="1"/>
  <c r="DI429" i="1"/>
  <c r="DI430" i="1"/>
  <c r="DN2" i="1"/>
  <c r="DI2" i="1"/>
  <c r="DD3" i="1"/>
  <c r="DD4" i="1"/>
  <c r="DD5" i="1"/>
  <c r="DD6" i="1"/>
  <c r="DD7" i="1"/>
  <c r="DD8" i="1"/>
  <c r="DD9" i="1"/>
  <c r="DD10" i="1"/>
  <c r="DD11" i="1"/>
  <c r="DD12" i="1"/>
  <c r="DD13" i="1"/>
  <c r="DD14" i="1"/>
  <c r="DD15" i="1"/>
  <c r="DD16" i="1"/>
  <c r="DD17" i="1"/>
  <c r="DD18" i="1"/>
  <c r="DD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DD82" i="1"/>
  <c r="DD83" i="1"/>
  <c r="DD84" i="1"/>
  <c r="DD85" i="1"/>
  <c r="DD86" i="1"/>
  <c r="DD87" i="1"/>
  <c r="DD88" i="1"/>
  <c r="DD89" i="1"/>
  <c r="DD90" i="1"/>
  <c r="DD91" i="1"/>
  <c r="DD92" i="1"/>
  <c r="DD93" i="1"/>
  <c r="DD94" i="1"/>
  <c r="DD95" i="1"/>
  <c r="DD96" i="1"/>
  <c r="DD97" i="1"/>
  <c r="DD98" i="1"/>
  <c r="DD99" i="1"/>
  <c r="DD100" i="1"/>
  <c r="DD101" i="1"/>
  <c r="DD102" i="1"/>
  <c r="DD103" i="1"/>
  <c r="DD104" i="1"/>
  <c r="DD105" i="1"/>
  <c r="DD106" i="1"/>
  <c r="DD107" i="1"/>
  <c r="DD108" i="1"/>
  <c r="DD109" i="1"/>
  <c r="DD110" i="1"/>
  <c r="DD111" i="1"/>
  <c r="DD112" i="1"/>
  <c r="DD113" i="1"/>
  <c r="DD114" i="1"/>
  <c r="DD115" i="1"/>
  <c r="DD116" i="1"/>
  <c r="DD117" i="1"/>
  <c r="DD118" i="1"/>
  <c r="DD119" i="1"/>
  <c r="DD120" i="1"/>
  <c r="DD121" i="1"/>
  <c r="DD122" i="1"/>
  <c r="DD123" i="1"/>
  <c r="DD124" i="1"/>
  <c r="DD125" i="1"/>
  <c r="DD126" i="1"/>
  <c r="DD127" i="1"/>
  <c r="DD128" i="1"/>
  <c r="DD129" i="1"/>
  <c r="DD130" i="1"/>
  <c r="DD131" i="1"/>
  <c r="DD132" i="1"/>
  <c r="DD133" i="1"/>
  <c r="DD134" i="1"/>
  <c r="DD135" i="1"/>
  <c r="DD136" i="1"/>
  <c r="DD137" i="1"/>
  <c r="DD138" i="1"/>
  <c r="DD139" i="1"/>
  <c r="DD140" i="1"/>
  <c r="DD141" i="1"/>
  <c r="DD142" i="1"/>
  <c r="DD143" i="1"/>
  <c r="DD144" i="1"/>
  <c r="DD145" i="1"/>
  <c r="DD146" i="1"/>
  <c r="DD147" i="1"/>
  <c r="DD148" i="1"/>
  <c r="DD149" i="1"/>
  <c r="DD150" i="1"/>
  <c r="DD151" i="1"/>
  <c r="DD152" i="1"/>
  <c r="DD153" i="1"/>
  <c r="DD154" i="1"/>
  <c r="DD155" i="1"/>
  <c r="DD156" i="1"/>
  <c r="DD157" i="1"/>
  <c r="DD158" i="1"/>
  <c r="DD159" i="1"/>
  <c r="DD160" i="1"/>
  <c r="DD161" i="1"/>
  <c r="DD162" i="1"/>
  <c r="DD163" i="1"/>
  <c r="DD164" i="1"/>
  <c r="DD165" i="1"/>
  <c r="DD166" i="1"/>
  <c r="DD167" i="1"/>
  <c r="DD168" i="1"/>
  <c r="DD169" i="1"/>
  <c r="DD170" i="1"/>
  <c r="DD171" i="1"/>
  <c r="DD172" i="1"/>
  <c r="DD173" i="1"/>
  <c r="DD174" i="1"/>
  <c r="DD175" i="1"/>
  <c r="DD176" i="1"/>
  <c r="DD177" i="1"/>
  <c r="DD178" i="1"/>
  <c r="DD179" i="1"/>
  <c r="DD180" i="1"/>
  <c r="DD181" i="1"/>
  <c r="DD182" i="1"/>
  <c r="DD183" i="1"/>
  <c r="DD184" i="1"/>
  <c r="DD185" i="1"/>
  <c r="DD186" i="1"/>
  <c r="DD187" i="1"/>
  <c r="DD188" i="1"/>
  <c r="DD189" i="1"/>
  <c r="DD190" i="1"/>
  <c r="DD191" i="1"/>
  <c r="DD192" i="1"/>
  <c r="DD193" i="1"/>
  <c r="DD194" i="1"/>
  <c r="DD195" i="1"/>
  <c r="DD196" i="1"/>
  <c r="DD197" i="1"/>
  <c r="DD198" i="1"/>
  <c r="DD199" i="1"/>
  <c r="DD200" i="1"/>
  <c r="DD201" i="1"/>
  <c r="DD202" i="1"/>
  <c r="DD203" i="1"/>
  <c r="DD204" i="1"/>
  <c r="DD205" i="1"/>
  <c r="DD206" i="1"/>
  <c r="DD207" i="1"/>
  <c r="DD208" i="1"/>
  <c r="DD209" i="1"/>
  <c r="DD210" i="1"/>
  <c r="DD211" i="1"/>
  <c r="DD212" i="1"/>
  <c r="DD213" i="1"/>
  <c r="DD214" i="1"/>
  <c r="DD215" i="1"/>
  <c r="DD216" i="1"/>
  <c r="DD217" i="1"/>
  <c r="DD218" i="1"/>
  <c r="DD219" i="1"/>
  <c r="DD220" i="1"/>
  <c r="DD221" i="1"/>
  <c r="DD222" i="1"/>
  <c r="DD223" i="1"/>
  <c r="DD224" i="1"/>
  <c r="DD225" i="1"/>
  <c r="DD226" i="1"/>
  <c r="DD227" i="1"/>
  <c r="DD228" i="1"/>
  <c r="DD229" i="1"/>
  <c r="DD230" i="1"/>
  <c r="DD231" i="1"/>
  <c r="DD232" i="1"/>
  <c r="DD233" i="1"/>
  <c r="DD234" i="1"/>
  <c r="DD235" i="1"/>
  <c r="DD236" i="1"/>
  <c r="DD237" i="1"/>
  <c r="DD238" i="1"/>
  <c r="DD239" i="1"/>
  <c r="DD240" i="1"/>
  <c r="DD241" i="1"/>
  <c r="DD242" i="1"/>
  <c r="DD243" i="1"/>
  <c r="DD244" i="1"/>
  <c r="DD245" i="1"/>
  <c r="DD246" i="1"/>
  <c r="DD247" i="1"/>
  <c r="DD248" i="1"/>
  <c r="DD249" i="1"/>
  <c r="DD250" i="1"/>
  <c r="DD251" i="1"/>
  <c r="DD252" i="1"/>
  <c r="DD253" i="1"/>
  <c r="DD254" i="1"/>
  <c r="DD255" i="1"/>
  <c r="DD256" i="1"/>
  <c r="DD257" i="1"/>
  <c r="DD258" i="1"/>
  <c r="DD259" i="1"/>
  <c r="DD260" i="1"/>
  <c r="DD261" i="1"/>
  <c r="DD262" i="1"/>
  <c r="DD263" i="1"/>
  <c r="DD264" i="1"/>
  <c r="DD265" i="1"/>
  <c r="DD266" i="1"/>
  <c r="DD267" i="1"/>
  <c r="DD268" i="1"/>
  <c r="DD269" i="1"/>
  <c r="DD270" i="1"/>
  <c r="DD271" i="1"/>
  <c r="DD272" i="1"/>
  <c r="DD273" i="1"/>
  <c r="DD274" i="1"/>
  <c r="DD275" i="1"/>
  <c r="DD276" i="1"/>
  <c r="DD277" i="1"/>
  <c r="DD278" i="1"/>
  <c r="DD279" i="1"/>
  <c r="DD280" i="1"/>
  <c r="DD281" i="1"/>
  <c r="DD282" i="1"/>
  <c r="DD283" i="1"/>
  <c r="DD284" i="1"/>
  <c r="DD285" i="1"/>
  <c r="DD286" i="1"/>
  <c r="DD287" i="1"/>
  <c r="DD288" i="1"/>
  <c r="DD289" i="1"/>
  <c r="DD290" i="1"/>
  <c r="DD291" i="1"/>
  <c r="DD292" i="1"/>
  <c r="DD293" i="1"/>
  <c r="DD294" i="1"/>
  <c r="DD295" i="1"/>
  <c r="DD296" i="1"/>
  <c r="DD297" i="1"/>
  <c r="DD298" i="1"/>
  <c r="DD299" i="1"/>
  <c r="DD300" i="1"/>
  <c r="DD301" i="1"/>
  <c r="DD302" i="1"/>
  <c r="DD303" i="1"/>
  <c r="DD304" i="1"/>
  <c r="DD305" i="1"/>
  <c r="DD306" i="1"/>
  <c r="DD307" i="1"/>
  <c r="DD308" i="1"/>
  <c r="DD309" i="1"/>
  <c r="DD310" i="1"/>
  <c r="DD311" i="1"/>
  <c r="DD312" i="1"/>
  <c r="DD313" i="1"/>
  <c r="DD314" i="1"/>
  <c r="DD315" i="1"/>
  <c r="DD316" i="1"/>
  <c r="DD317" i="1"/>
  <c r="DD318" i="1"/>
  <c r="DD319" i="1"/>
  <c r="DD320" i="1"/>
  <c r="DD321" i="1"/>
  <c r="DD322" i="1"/>
  <c r="DD323" i="1"/>
  <c r="DD324" i="1"/>
  <c r="DD325" i="1"/>
  <c r="DD326" i="1"/>
  <c r="DD327" i="1"/>
  <c r="DD328" i="1"/>
  <c r="DD329" i="1"/>
  <c r="DD330" i="1"/>
  <c r="DD331" i="1"/>
  <c r="DD332" i="1"/>
  <c r="DD333" i="1"/>
  <c r="DD334" i="1"/>
  <c r="DD335" i="1"/>
  <c r="DD336" i="1"/>
  <c r="DD337" i="1"/>
  <c r="DD338" i="1"/>
  <c r="DD339" i="1"/>
  <c r="DD340" i="1"/>
  <c r="DD341" i="1"/>
  <c r="DD342" i="1"/>
  <c r="DD343" i="1"/>
  <c r="DD344" i="1"/>
  <c r="DD345" i="1"/>
  <c r="DD346" i="1"/>
  <c r="DD347" i="1"/>
  <c r="DD348" i="1"/>
  <c r="DD349" i="1"/>
  <c r="DD350" i="1"/>
  <c r="DD351" i="1"/>
  <c r="DD352" i="1"/>
  <c r="DD353" i="1"/>
  <c r="DD354" i="1"/>
  <c r="DD355" i="1"/>
  <c r="DD356" i="1"/>
  <c r="DD357" i="1"/>
  <c r="DD358" i="1"/>
  <c r="DD359" i="1"/>
  <c r="DD360" i="1"/>
  <c r="DD362" i="1"/>
  <c r="DD363" i="1"/>
  <c r="DD364" i="1"/>
  <c r="DD365" i="1"/>
  <c r="DD366" i="1"/>
  <c r="DD367" i="1"/>
  <c r="DD368" i="1"/>
  <c r="DD369" i="1"/>
  <c r="DD370" i="1"/>
  <c r="DD371" i="1"/>
  <c r="DD372" i="1"/>
  <c r="DD373" i="1"/>
  <c r="DD374" i="1"/>
  <c r="DD375" i="1"/>
  <c r="DD376" i="1"/>
  <c r="DD377" i="1"/>
  <c r="DD378" i="1"/>
  <c r="DD379" i="1"/>
  <c r="DD380" i="1"/>
  <c r="DD381" i="1"/>
  <c r="DD382" i="1"/>
  <c r="DD383" i="1"/>
  <c r="DD384" i="1"/>
  <c r="DD385" i="1"/>
  <c r="DD386" i="1"/>
  <c r="DD387" i="1"/>
  <c r="DD388" i="1"/>
  <c r="DD389" i="1"/>
  <c r="DD390" i="1"/>
  <c r="DD391" i="1"/>
  <c r="DD392" i="1"/>
  <c r="DD393" i="1"/>
  <c r="DD394" i="1"/>
  <c r="DD395" i="1"/>
  <c r="DD396" i="1"/>
  <c r="DD397" i="1"/>
  <c r="DD398" i="1"/>
  <c r="DD399" i="1"/>
  <c r="DD400" i="1"/>
  <c r="DD401" i="1"/>
  <c r="DD402" i="1"/>
  <c r="DD403" i="1"/>
  <c r="DD404" i="1"/>
  <c r="DD405" i="1"/>
  <c r="DD406" i="1"/>
  <c r="DD407" i="1"/>
  <c r="DD408" i="1"/>
  <c r="DD409" i="1"/>
  <c r="DD410" i="1"/>
  <c r="DD411" i="1"/>
  <c r="DD412" i="1"/>
  <c r="DD413" i="1"/>
  <c r="DD414" i="1"/>
  <c r="DD415" i="1"/>
  <c r="DD416" i="1"/>
  <c r="DD417" i="1"/>
  <c r="DD418" i="1"/>
  <c r="DD419" i="1"/>
  <c r="DD420" i="1"/>
  <c r="DD421" i="1"/>
  <c r="DD422" i="1"/>
  <c r="DD423" i="1"/>
  <c r="DD424" i="1"/>
  <c r="DD425" i="1"/>
  <c r="DD426" i="1"/>
  <c r="DD427" i="1"/>
  <c r="DD428" i="1"/>
  <c r="DD429" i="1"/>
  <c r="DD430" i="1"/>
  <c r="DD2" i="1"/>
  <c r="CY2" i="1"/>
  <c r="CY3" i="1"/>
  <c r="CY4" i="1"/>
  <c r="CY5" i="1"/>
  <c r="CY6" i="1"/>
  <c r="CY7" i="1"/>
  <c r="CY8" i="1"/>
  <c r="CY9" i="1"/>
  <c r="CY10" i="1"/>
  <c r="CY11" i="1"/>
  <c r="CY12" i="1"/>
  <c r="CY13" i="1"/>
  <c r="CY14" i="1"/>
  <c r="CY15" i="1"/>
  <c r="CY16" i="1"/>
  <c r="CY17" i="1"/>
  <c r="CY18" i="1"/>
  <c r="CY19" i="1"/>
  <c r="CY20" i="1"/>
  <c r="CY21" i="1"/>
  <c r="CY22" i="1"/>
  <c r="CY23" i="1"/>
  <c r="CY24" i="1"/>
  <c r="CY25" i="1"/>
  <c r="CY26" i="1"/>
  <c r="CY27" i="1"/>
  <c r="CY28" i="1"/>
  <c r="CY29" i="1"/>
  <c r="CY30" i="1"/>
  <c r="CY31" i="1"/>
  <c r="CY32" i="1"/>
  <c r="CY33" i="1"/>
  <c r="CY34" i="1"/>
  <c r="CY35" i="1"/>
  <c r="CY36" i="1"/>
  <c r="CY37" i="1"/>
  <c r="CY38" i="1"/>
  <c r="CY39" i="1"/>
  <c r="CY40" i="1"/>
  <c r="CY41" i="1"/>
  <c r="CY42" i="1"/>
  <c r="CY43" i="1"/>
  <c r="CY44" i="1"/>
  <c r="CY45" i="1"/>
  <c r="CY46" i="1"/>
  <c r="CY47" i="1"/>
  <c r="CY48" i="1"/>
  <c r="CY49" i="1"/>
  <c r="CY50" i="1"/>
  <c r="CY51" i="1"/>
  <c r="CY52" i="1"/>
  <c r="CY53" i="1"/>
  <c r="CY54" i="1"/>
  <c r="CY55" i="1"/>
  <c r="CY56" i="1"/>
  <c r="CY57" i="1"/>
  <c r="CY58" i="1"/>
  <c r="CY59" i="1"/>
  <c r="CY60" i="1"/>
  <c r="CY61" i="1"/>
  <c r="CY62" i="1"/>
  <c r="CY63" i="1"/>
  <c r="CY64" i="1"/>
  <c r="CY65" i="1"/>
  <c r="CY66" i="1"/>
  <c r="CY67" i="1"/>
  <c r="CY68" i="1"/>
  <c r="CY69" i="1"/>
  <c r="CY70" i="1"/>
  <c r="CY71" i="1"/>
  <c r="CY72" i="1"/>
  <c r="CY73" i="1"/>
  <c r="CY74" i="1"/>
  <c r="CY75" i="1"/>
  <c r="CY76" i="1"/>
  <c r="CY77" i="1"/>
  <c r="CY78" i="1"/>
  <c r="CY79" i="1"/>
  <c r="CY80" i="1"/>
  <c r="CY81" i="1"/>
  <c r="CY82" i="1"/>
  <c r="CY83" i="1"/>
  <c r="CY84" i="1"/>
  <c r="CY85" i="1"/>
  <c r="CY86" i="1"/>
  <c r="CY87" i="1"/>
  <c r="CY88" i="1"/>
  <c r="CY89" i="1"/>
  <c r="CY90" i="1"/>
  <c r="CY91" i="1"/>
  <c r="CY92" i="1"/>
  <c r="CY93" i="1"/>
  <c r="CY94" i="1"/>
  <c r="CY95" i="1"/>
  <c r="CY96" i="1"/>
  <c r="CY97" i="1"/>
  <c r="CY98" i="1"/>
  <c r="CY99" i="1"/>
  <c r="CY100" i="1"/>
  <c r="CY101" i="1"/>
  <c r="CY102" i="1"/>
  <c r="CY103" i="1"/>
  <c r="CY104" i="1"/>
  <c r="CY105" i="1"/>
  <c r="CY106" i="1"/>
  <c r="CY107" i="1"/>
  <c r="CY108" i="1"/>
  <c r="CY109" i="1"/>
  <c r="CY110" i="1"/>
  <c r="CY111" i="1"/>
  <c r="CY112" i="1"/>
  <c r="CY113" i="1"/>
  <c r="CY114" i="1"/>
  <c r="CY115" i="1"/>
  <c r="CY116" i="1"/>
  <c r="CY117" i="1"/>
  <c r="CY118" i="1"/>
  <c r="CY119" i="1"/>
  <c r="CY120" i="1"/>
  <c r="CY121" i="1"/>
  <c r="CY122" i="1"/>
  <c r="CY123" i="1"/>
  <c r="CY124" i="1"/>
  <c r="CY125" i="1"/>
  <c r="CY126" i="1"/>
  <c r="CY127" i="1"/>
  <c r="CY128" i="1"/>
  <c r="CY129" i="1"/>
  <c r="CY130" i="1"/>
  <c r="CY131" i="1"/>
  <c r="CY132" i="1"/>
  <c r="CY133" i="1"/>
  <c r="CY134" i="1"/>
  <c r="CY135" i="1"/>
  <c r="CY136" i="1"/>
  <c r="CY137" i="1"/>
  <c r="CY138" i="1"/>
  <c r="CY139" i="1"/>
  <c r="CY140" i="1"/>
  <c r="CY141" i="1"/>
  <c r="CY142" i="1"/>
  <c r="CY143" i="1"/>
  <c r="CY144" i="1"/>
  <c r="CY145" i="1"/>
  <c r="CY146" i="1"/>
  <c r="CY147" i="1"/>
  <c r="CY148" i="1"/>
  <c r="CY149" i="1"/>
  <c r="CY150" i="1"/>
  <c r="CY151" i="1"/>
  <c r="CY152" i="1"/>
  <c r="CY153" i="1"/>
  <c r="CY154" i="1"/>
  <c r="CY155" i="1"/>
  <c r="CY156" i="1"/>
  <c r="CY157" i="1"/>
  <c r="CY158" i="1"/>
  <c r="CY159" i="1"/>
  <c r="CY160" i="1"/>
  <c r="CY161" i="1"/>
  <c r="CY162" i="1"/>
  <c r="CY163" i="1"/>
  <c r="CY164" i="1"/>
  <c r="CY165" i="1"/>
  <c r="CY166" i="1"/>
  <c r="CY167" i="1"/>
  <c r="CY168" i="1"/>
  <c r="CY169" i="1"/>
  <c r="CY170" i="1"/>
  <c r="CY171" i="1"/>
  <c r="CY172" i="1"/>
  <c r="CY173" i="1"/>
  <c r="CY174" i="1"/>
  <c r="CY175" i="1"/>
  <c r="CY176" i="1"/>
  <c r="CY177" i="1"/>
  <c r="CY178" i="1"/>
  <c r="CY179" i="1"/>
  <c r="CY180" i="1"/>
  <c r="CY181" i="1"/>
  <c r="CY182" i="1"/>
  <c r="CY183" i="1"/>
  <c r="CY184" i="1"/>
  <c r="CY185" i="1"/>
  <c r="CY186" i="1"/>
  <c r="CY187" i="1"/>
  <c r="CY188" i="1"/>
  <c r="CY189" i="1"/>
  <c r="CY190" i="1"/>
  <c r="CY191" i="1"/>
  <c r="CY192" i="1"/>
  <c r="CY193" i="1"/>
  <c r="CY194" i="1"/>
  <c r="CY195" i="1"/>
  <c r="CY196" i="1"/>
  <c r="CY197" i="1"/>
  <c r="CY198" i="1"/>
  <c r="CY199" i="1"/>
  <c r="CY200" i="1"/>
  <c r="CY201" i="1"/>
  <c r="CY202" i="1"/>
  <c r="CY203" i="1"/>
  <c r="CY204" i="1"/>
  <c r="CY205" i="1"/>
  <c r="CY206" i="1"/>
  <c r="CY207" i="1"/>
  <c r="CY208" i="1"/>
  <c r="CY209" i="1"/>
  <c r="CY210" i="1"/>
  <c r="CY211" i="1"/>
  <c r="CY212" i="1"/>
  <c r="CY213" i="1"/>
  <c r="CY214" i="1"/>
  <c r="CT3" i="1"/>
  <c r="CT4" i="1"/>
  <c r="CT5" i="1"/>
  <c r="CT6" i="1"/>
  <c r="CT7" i="1"/>
  <c r="CT8" i="1"/>
  <c r="CT9" i="1"/>
  <c r="CT10" i="1"/>
  <c r="CT11" i="1"/>
  <c r="CT12" i="1"/>
  <c r="CT13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CT44" i="1"/>
  <c r="CT45" i="1"/>
  <c r="CT46" i="1"/>
  <c r="CT47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T82" i="1"/>
  <c r="CT83" i="1"/>
  <c r="CT84" i="1"/>
  <c r="CT85" i="1"/>
  <c r="CT86" i="1"/>
  <c r="CT87" i="1"/>
  <c r="CT88" i="1"/>
  <c r="CT89" i="1"/>
  <c r="CT90" i="1"/>
  <c r="CT91" i="1"/>
  <c r="CT92" i="1"/>
  <c r="CT93" i="1"/>
  <c r="CT94" i="1"/>
  <c r="CT95" i="1"/>
  <c r="CT96" i="1"/>
  <c r="CT97" i="1"/>
  <c r="CT98" i="1"/>
  <c r="CT99" i="1"/>
  <c r="CT100" i="1"/>
  <c r="CT101" i="1"/>
  <c r="CT102" i="1"/>
  <c r="CT103" i="1"/>
  <c r="CT104" i="1"/>
  <c r="CT105" i="1"/>
  <c r="CT106" i="1"/>
  <c r="CT107" i="1"/>
  <c r="CT108" i="1"/>
  <c r="CT109" i="1"/>
  <c r="CT110" i="1"/>
  <c r="CT111" i="1"/>
  <c r="CT112" i="1"/>
  <c r="CT113" i="1"/>
  <c r="CT114" i="1"/>
  <c r="CT115" i="1"/>
  <c r="CT116" i="1"/>
  <c r="CT117" i="1"/>
  <c r="CT118" i="1"/>
  <c r="CT119" i="1"/>
  <c r="CT120" i="1"/>
  <c r="CT121" i="1"/>
  <c r="CT122" i="1"/>
  <c r="CT123" i="1"/>
  <c r="CT124" i="1"/>
  <c r="CT125" i="1"/>
  <c r="CT126" i="1"/>
  <c r="CT127" i="1"/>
  <c r="CT128" i="1"/>
  <c r="CT129" i="1"/>
  <c r="CT130" i="1"/>
  <c r="CT131" i="1"/>
  <c r="CT132" i="1"/>
  <c r="CT133" i="1"/>
  <c r="CT134" i="1"/>
  <c r="CT135" i="1"/>
  <c r="CT136" i="1"/>
  <c r="CT137" i="1"/>
  <c r="CT138" i="1"/>
  <c r="CT139" i="1"/>
  <c r="CT140" i="1"/>
  <c r="CT141" i="1"/>
  <c r="CT142" i="1"/>
  <c r="CT143" i="1"/>
  <c r="CT144" i="1"/>
  <c r="CT145" i="1"/>
  <c r="CT146" i="1"/>
  <c r="CT147" i="1"/>
  <c r="CT148" i="1"/>
  <c r="CT149" i="1"/>
  <c r="CT150" i="1"/>
  <c r="CT151" i="1"/>
  <c r="CT152" i="1"/>
  <c r="CT153" i="1"/>
  <c r="CT154" i="1"/>
  <c r="CT155" i="1"/>
  <c r="CT156" i="1"/>
  <c r="CT157" i="1"/>
  <c r="CT158" i="1"/>
  <c r="CT159" i="1"/>
  <c r="CT160" i="1"/>
  <c r="CT161" i="1"/>
  <c r="CT162" i="1"/>
  <c r="CT163" i="1"/>
  <c r="CT164" i="1"/>
  <c r="CT165" i="1"/>
  <c r="CT166" i="1"/>
  <c r="CT167" i="1"/>
  <c r="CT168" i="1"/>
  <c r="CT169" i="1"/>
  <c r="CT170" i="1"/>
  <c r="CT171" i="1"/>
  <c r="CT172" i="1"/>
  <c r="CT173" i="1"/>
  <c r="CT174" i="1"/>
  <c r="CT175" i="1"/>
  <c r="CT176" i="1"/>
  <c r="CT177" i="1"/>
  <c r="CT178" i="1"/>
  <c r="CT179" i="1"/>
  <c r="CT180" i="1"/>
  <c r="CT181" i="1"/>
  <c r="CT182" i="1"/>
  <c r="CT183" i="1"/>
  <c r="CT184" i="1"/>
  <c r="CT185" i="1"/>
  <c r="CT186" i="1"/>
  <c r="CT187" i="1"/>
  <c r="CT188" i="1"/>
  <c r="CT189" i="1"/>
  <c r="CT190" i="1"/>
  <c r="CT191" i="1"/>
  <c r="CT192" i="1"/>
  <c r="CT193" i="1"/>
  <c r="CT194" i="1"/>
  <c r="CT195" i="1"/>
  <c r="CT196" i="1"/>
  <c r="CT197" i="1"/>
  <c r="CT198" i="1"/>
  <c r="CT199" i="1"/>
  <c r="CT200" i="1"/>
  <c r="CT201" i="1"/>
  <c r="CT202" i="1"/>
  <c r="CT203" i="1"/>
  <c r="CT204" i="1"/>
  <c r="CT205" i="1"/>
  <c r="CT206" i="1"/>
  <c r="CT207" i="1"/>
  <c r="CT208" i="1"/>
  <c r="CT209" i="1"/>
  <c r="CT210" i="1"/>
  <c r="CT211" i="1"/>
  <c r="CT212" i="1"/>
  <c r="CT213" i="1"/>
  <c r="CT214" i="1"/>
  <c r="CT215" i="1"/>
  <c r="CT216" i="1"/>
  <c r="CT217" i="1"/>
  <c r="CT218" i="1"/>
  <c r="CT219" i="1"/>
  <c r="CT220" i="1"/>
  <c r="CT221" i="1"/>
  <c r="CT222" i="1"/>
  <c r="CT223" i="1"/>
  <c r="CT224" i="1"/>
  <c r="CT225" i="1"/>
  <c r="CT226" i="1"/>
  <c r="CT227" i="1"/>
  <c r="CT228" i="1"/>
  <c r="CT229" i="1"/>
  <c r="CT230" i="1"/>
  <c r="CT231" i="1"/>
  <c r="CT232" i="1"/>
  <c r="CT233" i="1"/>
  <c r="CT234" i="1"/>
  <c r="CT235" i="1"/>
  <c r="CT236" i="1"/>
  <c r="CT237" i="1"/>
  <c r="CT238" i="1"/>
  <c r="CT239" i="1"/>
  <c r="CT240" i="1"/>
  <c r="CT241" i="1"/>
  <c r="CT242" i="1"/>
  <c r="CT243" i="1"/>
  <c r="CT244" i="1"/>
  <c r="CT245" i="1"/>
  <c r="CT246" i="1"/>
  <c r="CT247" i="1"/>
  <c r="CT248" i="1"/>
  <c r="CT249" i="1"/>
  <c r="CT250" i="1"/>
  <c r="CT251" i="1"/>
  <c r="CT252" i="1"/>
  <c r="CT253" i="1"/>
  <c r="CT254" i="1"/>
  <c r="CT255" i="1"/>
  <c r="CT256" i="1"/>
  <c r="CT257" i="1"/>
  <c r="CT258" i="1"/>
  <c r="CT259" i="1"/>
  <c r="CT260" i="1"/>
  <c r="CT261" i="1"/>
  <c r="CT262" i="1"/>
  <c r="CT263" i="1"/>
  <c r="CT264" i="1"/>
  <c r="CT265" i="1"/>
  <c r="CT266" i="1"/>
  <c r="CT267" i="1"/>
  <c r="CT268" i="1"/>
  <c r="CT269" i="1"/>
  <c r="CT270" i="1"/>
  <c r="CT271" i="1"/>
  <c r="CT272" i="1"/>
  <c r="CT273" i="1"/>
  <c r="CT274" i="1"/>
  <c r="CT275" i="1"/>
  <c r="CT276" i="1"/>
  <c r="CT277" i="1"/>
  <c r="CT278" i="1"/>
  <c r="CT279" i="1"/>
  <c r="CT280" i="1"/>
  <c r="CT281" i="1"/>
  <c r="CT282" i="1"/>
  <c r="CT283" i="1"/>
  <c r="CT284" i="1"/>
  <c r="CT285" i="1"/>
  <c r="CT286" i="1"/>
  <c r="CT287" i="1"/>
  <c r="CT288" i="1"/>
  <c r="CT289" i="1"/>
  <c r="CT290" i="1"/>
  <c r="CT291" i="1"/>
  <c r="CT292" i="1"/>
  <c r="CT293" i="1"/>
  <c r="CT294" i="1"/>
  <c r="CT295" i="1"/>
  <c r="CT296" i="1"/>
  <c r="CT297" i="1"/>
  <c r="CT298" i="1"/>
  <c r="CT299" i="1"/>
  <c r="CT300" i="1"/>
  <c r="CT301" i="1"/>
  <c r="CT302" i="1"/>
  <c r="CT303" i="1"/>
  <c r="CT304" i="1"/>
  <c r="CT305" i="1"/>
  <c r="CT306" i="1"/>
  <c r="CT307" i="1"/>
  <c r="CT308" i="1"/>
  <c r="CT309" i="1"/>
  <c r="CT310" i="1"/>
  <c r="CT311" i="1"/>
  <c r="CT312" i="1"/>
  <c r="CT313" i="1"/>
  <c r="CT314" i="1"/>
  <c r="CT315" i="1"/>
  <c r="CT316" i="1"/>
  <c r="CT317" i="1"/>
  <c r="CT318" i="1"/>
  <c r="CT319" i="1"/>
  <c r="CT320" i="1"/>
  <c r="CT321" i="1"/>
  <c r="CT322" i="1"/>
  <c r="CT323" i="1"/>
  <c r="CT324" i="1"/>
  <c r="CT325" i="1"/>
  <c r="CT326" i="1"/>
  <c r="CT327" i="1"/>
  <c r="CT328" i="1"/>
  <c r="CT329" i="1"/>
  <c r="CT330" i="1"/>
  <c r="CT331" i="1"/>
  <c r="CT332" i="1"/>
  <c r="CT333" i="1"/>
  <c r="CT334" i="1"/>
  <c r="CT335" i="1"/>
  <c r="CT336" i="1"/>
  <c r="CT337" i="1"/>
  <c r="CT338" i="1"/>
  <c r="CT339" i="1"/>
  <c r="CT340" i="1"/>
  <c r="CT341" i="1"/>
  <c r="CT342" i="1"/>
  <c r="CT343" i="1"/>
  <c r="CT344" i="1"/>
  <c r="CT345" i="1"/>
  <c r="CT346" i="1"/>
  <c r="CT347" i="1"/>
  <c r="CT348" i="1"/>
  <c r="CT349" i="1"/>
  <c r="CT350" i="1"/>
  <c r="CT351" i="1"/>
  <c r="CT352" i="1"/>
  <c r="CT353" i="1"/>
  <c r="CT354" i="1"/>
  <c r="CT355" i="1"/>
  <c r="CT356" i="1"/>
  <c r="CT357" i="1"/>
  <c r="CT358" i="1"/>
  <c r="CT359" i="1"/>
  <c r="CT360" i="1"/>
  <c r="CT362" i="1"/>
  <c r="CT363" i="1"/>
  <c r="CT364" i="1"/>
  <c r="CT365" i="1"/>
  <c r="CT366" i="1"/>
  <c r="CT367" i="1"/>
  <c r="CT368" i="1"/>
  <c r="CT369" i="1"/>
  <c r="CT370" i="1"/>
  <c r="CT371" i="1"/>
  <c r="CT372" i="1"/>
  <c r="CT373" i="1"/>
  <c r="CT374" i="1"/>
  <c r="CT375" i="1"/>
  <c r="CT376" i="1"/>
  <c r="CT377" i="1"/>
  <c r="CT378" i="1"/>
  <c r="CT379" i="1"/>
  <c r="CT380" i="1"/>
  <c r="CT381" i="1"/>
  <c r="CT382" i="1"/>
  <c r="CT383" i="1"/>
  <c r="CT384" i="1"/>
  <c r="CT385" i="1"/>
  <c r="CT386" i="1"/>
  <c r="CT387" i="1"/>
  <c r="CT388" i="1"/>
  <c r="CT389" i="1"/>
  <c r="CT390" i="1"/>
  <c r="CT391" i="1"/>
  <c r="CT392" i="1"/>
  <c r="CT393" i="1"/>
  <c r="CT394" i="1"/>
  <c r="CT395" i="1"/>
  <c r="CT396" i="1"/>
  <c r="CT397" i="1"/>
  <c r="CT398" i="1"/>
  <c r="CT399" i="1"/>
  <c r="CT400" i="1"/>
  <c r="CT401" i="1"/>
  <c r="CT402" i="1"/>
  <c r="CT403" i="1"/>
  <c r="CT404" i="1"/>
  <c r="CT405" i="1"/>
  <c r="CT406" i="1"/>
  <c r="CT407" i="1"/>
  <c r="CT408" i="1"/>
  <c r="CT409" i="1"/>
  <c r="CT410" i="1"/>
  <c r="CT411" i="1"/>
  <c r="CT412" i="1"/>
  <c r="CT413" i="1"/>
  <c r="CT414" i="1"/>
  <c r="CT415" i="1"/>
  <c r="CT416" i="1"/>
  <c r="CT417" i="1"/>
  <c r="CT418" i="1"/>
  <c r="CT419" i="1"/>
  <c r="CT420" i="1"/>
  <c r="CT421" i="1"/>
  <c r="CT422" i="1"/>
  <c r="CT423" i="1"/>
  <c r="CT424" i="1"/>
  <c r="CT425" i="1"/>
  <c r="CT426" i="1"/>
  <c r="CT427" i="1"/>
  <c r="CT428" i="1"/>
  <c r="CT429" i="1"/>
  <c r="CT430" i="1"/>
  <c r="CT2" i="1"/>
  <c r="CO2" i="1"/>
  <c r="CO3" i="1"/>
  <c r="CO4" i="1"/>
  <c r="CO5" i="1"/>
  <c r="CO6" i="1"/>
  <c r="CO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3" i="1"/>
  <c r="CO24" i="1"/>
  <c r="CO25" i="1"/>
  <c r="CO26" i="1"/>
  <c r="CO27" i="1"/>
  <c r="CO28" i="1"/>
  <c r="CO29" i="1"/>
  <c r="CO30" i="1"/>
  <c r="CO31" i="1"/>
  <c r="CO32" i="1"/>
  <c r="CO33" i="1"/>
  <c r="CO34" i="1"/>
  <c r="CO35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49" i="1"/>
  <c r="CO50" i="1"/>
  <c r="CO51" i="1"/>
  <c r="CO52" i="1"/>
  <c r="CO53" i="1"/>
  <c r="CO54" i="1"/>
  <c r="CO55" i="1"/>
  <c r="CO56" i="1"/>
  <c r="CO57" i="1"/>
  <c r="CO58" i="1"/>
  <c r="CO59" i="1"/>
  <c r="CO60" i="1"/>
  <c r="CO61" i="1"/>
  <c r="CO62" i="1"/>
  <c r="CO63" i="1"/>
  <c r="CO64" i="1"/>
  <c r="CO65" i="1"/>
  <c r="CO66" i="1"/>
  <c r="CO67" i="1"/>
  <c r="CO68" i="1"/>
  <c r="CO69" i="1"/>
  <c r="CO70" i="1"/>
  <c r="CO71" i="1"/>
  <c r="CO72" i="1"/>
  <c r="CO73" i="1"/>
  <c r="CO74" i="1"/>
  <c r="CO75" i="1"/>
  <c r="CO76" i="1"/>
  <c r="CO77" i="1"/>
  <c r="CO78" i="1"/>
  <c r="CO79" i="1"/>
  <c r="CO80" i="1"/>
  <c r="CO81" i="1"/>
  <c r="CO82" i="1"/>
  <c r="CO83" i="1"/>
  <c r="CO84" i="1"/>
  <c r="CO85" i="1"/>
  <c r="CO86" i="1"/>
  <c r="CO87" i="1"/>
  <c r="CO88" i="1"/>
  <c r="CO89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2" i="1"/>
  <c r="CO123" i="1"/>
  <c r="CO124" i="1"/>
  <c r="CO125" i="1"/>
  <c r="CO126" i="1"/>
  <c r="CO127" i="1"/>
  <c r="CO128" i="1"/>
  <c r="CO129" i="1"/>
  <c r="CO130" i="1"/>
  <c r="CO131" i="1"/>
  <c r="CO132" i="1"/>
  <c r="CO133" i="1"/>
  <c r="CO134" i="1"/>
  <c r="CO135" i="1"/>
  <c r="CO136" i="1"/>
  <c r="CO137" i="1"/>
  <c r="CO138" i="1"/>
  <c r="CO139" i="1"/>
  <c r="CO140" i="1"/>
  <c r="CO141" i="1"/>
  <c r="CO142" i="1"/>
  <c r="CO143" i="1"/>
  <c r="CO144" i="1"/>
  <c r="CO145" i="1"/>
  <c r="CO146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60" i="1"/>
  <c r="CO161" i="1"/>
  <c r="CO162" i="1"/>
  <c r="CO163" i="1"/>
  <c r="CO164" i="1"/>
  <c r="CO165" i="1"/>
  <c r="CO166" i="1"/>
  <c r="CO167" i="1"/>
  <c r="CO168" i="1"/>
  <c r="CO169" i="1"/>
  <c r="CO170" i="1"/>
  <c r="CO171" i="1"/>
  <c r="CO172" i="1"/>
  <c r="CO173" i="1"/>
  <c r="CO174" i="1"/>
  <c r="CO175" i="1"/>
  <c r="CO176" i="1"/>
  <c r="CO177" i="1"/>
  <c r="CO178" i="1"/>
  <c r="CO179" i="1"/>
  <c r="CO180" i="1"/>
  <c r="CO181" i="1"/>
  <c r="CO182" i="1"/>
  <c r="CO183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196" i="1"/>
  <c r="CO197" i="1"/>
  <c r="CO198" i="1"/>
  <c r="CO199" i="1"/>
  <c r="CO200" i="1"/>
  <c r="CO201" i="1"/>
  <c r="CO202" i="1"/>
  <c r="CO203" i="1"/>
  <c r="CO204" i="1"/>
  <c r="CO205" i="1"/>
  <c r="CO206" i="1"/>
  <c r="CO207" i="1"/>
  <c r="CO208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4" i="1"/>
  <c r="CO235" i="1"/>
  <c r="CO236" i="1"/>
  <c r="CO237" i="1"/>
  <c r="CO238" i="1"/>
  <c r="CO239" i="1"/>
  <c r="CO240" i="1"/>
  <c r="CO241" i="1"/>
  <c r="CO242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O256" i="1"/>
  <c r="CO257" i="1"/>
  <c r="CO258" i="1"/>
  <c r="CO259" i="1"/>
  <c r="CO260" i="1"/>
  <c r="CO261" i="1"/>
  <c r="CO262" i="1"/>
  <c r="CO263" i="1"/>
  <c r="CO264" i="1"/>
  <c r="CO265" i="1"/>
  <c r="CO266" i="1"/>
  <c r="CO267" i="1"/>
  <c r="CO268" i="1"/>
  <c r="CO269" i="1"/>
  <c r="CO270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O292" i="1"/>
  <c r="CO293" i="1"/>
  <c r="CO294" i="1"/>
  <c r="CO295" i="1"/>
  <c r="CO296" i="1"/>
  <c r="CO297" i="1"/>
  <c r="CO298" i="1"/>
  <c r="CO299" i="1"/>
  <c r="CO300" i="1"/>
  <c r="CO301" i="1"/>
  <c r="CO302" i="1"/>
  <c r="CO303" i="1"/>
  <c r="CO304" i="1"/>
  <c r="CO305" i="1"/>
  <c r="CO306" i="1"/>
  <c r="CO307" i="1"/>
  <c r="CO308" i="1"/>
  <c r="CO309" i="1"/>
  <c r="CO310" i="1"/>
  <c r="CO311" i="1"/>
  <c r="CO312" i="1"/>
  <c r="CO313" i="1"/>
  <c r="CO314" i="1"/>
  <c r="CO315" i="1"/>
  <c r="CO316" i="1"/>
  <c r="CO317" i="1"/>
  <c r="CO318" i="1"/>
  <c r="CO319" i="1"/>
  <c r="CO320" i="1"/>
  <c r="CO321" i="1"/>
  <c r="CO322" i="1"/>
  <c r="CO323" i="1"/>
  <c r="CO324" i="1"/>
  <c r="CO325" i="1"/>
  <c r="CO326" i="1"/>
  <c r="CO327" i="1"/>
  <c r="CO328" i="1"/>
  <c r="CO329" i="1"/>
  <c r="CO330" i="1"/>
  <c r="CO331" i="1"/>
  <c r="CO332" i="1"/>
  <c r="CO333" i="1"/>
  <c r="CO334" i="1"/>
  <c r="CO335" i="1"/>
  <c r="CO336" i="1"/>
  <c r="CO337" i="1"/>
  <c r="CO338" i="1"/>
  <c r="CO339" i="1"/>
  <c r="CO340" i="1"/>
  <c r="CO341" i="1"/>
  <c r="CO342" i="1"/>
  <c r="CO343" i="1"/>
  <c r="CO344" i="1"/>
  <c r="CO345" i="1"/>
  <c r="CO346" i="1"/>
  <c r="CO347" i="1"/>
  <c r="CO348" i="1"/>
  <c r="CO349" i="1"/>
  <c r="CO350" i="1"/>
  <c r="CO351" i="1"/>
  <c r="CO352" i="1"/>
  <c r="CO353" i="1"/>
  <c r="CO354" i="1"/>
  <c r="CO355" i="1"/>
  <c r="CO356" i="1"/>
  <c r="CO357" i="1"/>
  <c r="CO358" i="1"/>
  <c r="CO359" i="1"/>
  <c r="CO360" i="1"/>
  <c r="CO362" i="1"/>
  <c r="CO363" i="1"/>
  <c r="CO364" i="1"/>
  <c r="CO365" i="1"/>
  <c r="CO366" i="1"/>
  <c r="CO367" i="1"/>
  <c r="CO368" i="1"/>
  <c r="CO369" i="1"/>
  <c r="CO370" i="1"/>
  <c r="CO371" i="1"/>
  <c r="CO372" i="1"/>
  <c r="CO373" i="1"/>
  <c r="CO374" i="1"/>
  <c r="CO375" i="1"/>
  <c r="CO376" i="1"/>
  <c r="CO377" i="1"/>
  <c r="CO378" i="1"/>
  <c r="CO379" i="1"/>
  <c r="CO380" i="1"/>
  <c r="CO381" i="1"/>
  <c r="CO382" i="1"/>
  <c r="CO383" i="1"/>
  <c r="CO384" i="1"/>
  <c r="CO385" i="1"/>
  <c r="CO386" i="1"/>
  <c r="CO387" i="1"/>
  <c r="CO388" i="1"/>
  <c r="CO389" i="1"/>
  <c r="CO390" i="1"/>
  <c r="CO391" i="1"/>
  <c r="CO392" i="1"/>
  <c r="CO393" i="1"/>
  <c r="CO394" i="1"/>
  <c r="CO395" i="1"/>
  <c r="CO396" i="1"/>
  <c r="CO397" i="1"/>
  <c r="CO398" i="1"/>
  <c r="CO399" i="1"/>
  <c r="CO400" i="1"/>
  <c r="CO401" i="1"/>
  <c r="CO402" i="1"/>
  <c r="CO403" i="1"/>
  <c r="CO404" i="1"/>
  <c r="CO405" i="1"/>
  <c r="CO406" i="1"/>
  <c r="CO407" i="1"/>
  <c r="CO408" i="1"/>
  <c r="CO409" i="1"/>
  <c r="CO410" i="1"/>
  <c r="CO411" i="1"/>
  <c r="CO412" i="1"/>
  <c r="CO413" i="1"/>
  <c r="CO414" i="1"/>
  <c r="CO415" i="1"/>
  <c r="CO416" i="1"/>
  <c r="CO417" i="1"/>
  <c r="CO418" i="1"/>
  <c r="CO419" i="1"/>
  <c r="CO420" i="1"/>
  <c r="CO421" i="1"/>
  <c r="CO422" i="1"/>
  <c r="CO423" i="1"/>
  <c r="CO424" i="1"/>
  <c r="CO425" i="1"/>
  <c r="CO426" i="1"/>
  <c r="CO427" i="1"/>
  <c r="CO428" i="1"/>
  <c r="CO429" i="1"/>
  <c r="CO430" i="1"/>
  <c r="CJ3" i="1"/>
  <c r="CJ4" i="1"/>
  <c r="CJ5" i="1"/>
  <c r="CJ6" i="1"/>
  <c r="CJ7" i="1"/>
  <c r="CJ8" i="1"/>
  <c r="CJ9" i="1"/>
  <c r="CJ10" i="1"/>
  <c r="CJ11" i="1"/>
  <c r="CJ12" i="1"/>
  <c r="CJ13" i="1"/>
  <c r="CJ14" i="1"/>
  <c r="CJ15" i="1"/>
  <c r="CJ16" i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J82" i="1"/>
  <c r="CJ83" i="1"/>
  <c r="CJ84" i="1"/>
  <c r="CJ85" i="1"/>
  <c r="CJ86" i="1"/>
  <c r="CJ87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107" i="1"/>
  <c r="CJ108" i="1"/>
  <c r="CJ109" i="1"/>
  <c r="CJ110" i="1"/>
  <c r="CJ111" i="1"/>
  <c r="CJ112" i="1"/>
  <c r="CJ113" i="1"/>
  <c r="CJ114" i="1"/>
  <c r="CJ115" i="1"/>
  <c r="CJ116" i="1"/>
  <c r="CJ117" i="1"/>
  <c r="CJ118" i="1"/>
  <c r="CJ119" i="1"/>
  <c r="CJ120" i="1"/>
  <c r="CJ121" i="1"/>
  <c r="CJ122" i="1"/>
  <c r="CJ123" i="1"/>
  <c r="CJ124" i="1"/>
  <c r="CJ125" i="1"/>
  <c r="CJ126" i="1"/>
  <c r="CJ127" i="1"/>
  <c r="CJ128" i="1"/>
  <c r="CJ129" i="1"/>
  <c r="CJ130" i="1"/>
  <c r="CJ131" i="1"/>
  <c r="CJ132" i="1"/>
  <c r="CJ133" i="1"/>
  <c r="CJ134" i="1"/>
  <c r="CJ135" i="1"/>
  <c r="CJ136" i="1"/>
  <c r="CJ137" i="1"/>
  <c r="CJ138" i="1"/>
  <c r="CJ139" i="1"/>
  <c r="CJ140" i="1"/>
  <c r="CJ141" i="1"/>
  <c r="CJ142" i="1"/>
  <c r="CJ143" i="1"/>
  <c r="CJ144" i="1"/>
  <c r="CJ145" i="1"/>
  <c r="CJ146" i="1"/>
  <c r="CJ147" i="1"/>
  <c r="CJ148" i="1"/>
  <c r="CJ149" i="1"/>
  <c r="CJ150" i="1"/>
  <c r="CJ151" i="1"/>
  <c r="CJ152" i="1"/>
  <c r="CJ153" i="1"/>
  <c r="CJ154" i="1"/>
  <c r="CJ155" i="1"/>
  <c r="CJ156" i="1"/>
  <c r="CJ157" i="1"/>
  <c r="CJ158" i="1"/>
  <c r="CJ159" i="1"/>
  <c r="CJ160" i="1"/>
  <c r="CJ161" i="1"/>
  <c r="CJ162" i="1"/>
  <c r="CJ163" i="1"/>
  <c r="CJ164" i="1"/>
  <c r="CJ165" i="1"/>
  <c r="CJ166" i="1"/>
  <c r="CJ167" i="1"/>
  <c r="CJ168" i="1"/>
  <c r="CJ169" i="1"/>
  <c r="CJ170" i="1"/>
  <c r="CJ171" i="1"/>
  <c r="CJ172" i="1"/>
  <c r="CJ173" i="1"/>
  <c r="CJ174" i="1"/>
  <c r="CJ175" i="1"/>
  <c r="CJ176" i="1"/>
  <c r="CJ177" i="1"/>
  <c r="CJ178" i="1"/>
  <c r="CJ179" i="1"/>
  <c r="CJ180" i="1"/>
  <c r="CJ181" i="1"/>
  <c r="CJ182" i="1"/>
  <c r="CJ183" i="1"/>
  <c r="CJ184" i="1"/>
  <c r="CJ185" i="1"/>
  <c r="CJ186" i="1"/>
  <c r="CJ187" i="1"/>
  <c r="CJ188" i="1"/>
  <c r="CJ189" i="1"/>
  <c r="CJ190" i="1"/>
  <c r="CJ191" i="1"/>
  <c r="CJ192" i="1"/>
  <c r="CJ193" i="1"/>
  <c r="CJ194" i="1"/>
  <c r="CJ195" i="1"/>
  <c r="CJ196" i="1"/>
  <c r="CJ197" i="1"/>
  <c r="CJ198" i="1"/>
  <c r="CJ199" i="1"/>
  <c r="CJ200" i="1"/>
  <c r="CJ201" i="1"/>
  <c r="CJ202" i="1"/>
  <c r="CJ203" i="1"/>
  <c r="CJ204" i="1"/>
  <c r="CJ205" i="1"/>
  <c r="CJ206" i="1"/>
  <c r="CJ207" i="1"/>
  <c r="CJ208" i="1"/>
  <c r="CJ209" i="1"/>
  <c r="CJ210" i="1"/>
  <c r="CJ211" i="1"/>
  <c r="CJ212" i="1"/>
  <c r="CJ213" i="1"/>
  <c r="CJ214" i="1"/>
  <c r="CJ215" i="1"/>
  <c r="CJ216" i="1"/>
  <c r="CJ217" i="1"/>
  <c r="CJ218" i="1"/>
  <c r="CJ219" i="1"/>
  <c r="CJ220" i="1"/>
  <c r="CJ221" i="1"/>
  <c r="CJ222" i="1"/>
  <c r="CJ223" i="1"/>
  <c r="CJ224" i="1"/>
  <c r="CJ225" i="1"/>
  <c r="CJ226" i="1"/>
  <c r="CJ227" i="1"/>
  <c r="CJ228" i="1"/>
  <c r="CJ229" i="1"/>
  <c r="CJ230" i="1"/>
  <c r="CJ231" i="1"/>
  <c r="CJ232" i="1"/>
  <c r="CJ233" i="1"/>
  <c r="CJ234" i="1"/>
  <c r="CJ235" i="1"/>
  <c r="CJ236" i="1"/>
  <c r="CJ237" i="1"/>
  <c r="CJ238" i="1"/>
  <c r="CJ239" i="1"/>
  <c r="CJ240" i="1"/>
  <c r="CJ241" i="1"/>
  <c r="CJ242" i="1"/>
  <c r="CJ243" i="1"/>
  <c r="CJ244" i="1"/>
  <c r="CJ245" i="1"/>
  <c r="CJ246" i="1"/>
  <c r="CJ247" i="1"/>
  <c r="CJ248" i="1"/>
  <c r="CJ249" i="1"/>
  <c r="CJ250" i="1"/>
  <c r="CJ251" i="1"/>
  <c r="CJ252" i="1"/>
  <c r="CJ253" i="1"/>
  <c r="CJ254" i="1"/>
  <c r="CJ255" i="1"/>
  <c r="CJ256" i="1"/>
  <c r="CJ257" i="1"/>
  <c r="CJ258" i="1"/>
  <c r="CJ259" i="1"/>
  <c r="CJ260" i="1"/>
  <c r="CJ261" i="1"/>
  <c r="CJ262" i="1"/>
  <c r="CJ263" i="1"/>
  <c r="CJ264" i="1"/>
  <c r="CJ265" i="1"/>
  <c r="CJ266" i="1"/>
  <c r="CJ267" i="1"/>
  <c r="CJ268" i="1"/>
  <c r="CJ269" i="1"/>
  <c r="CJ270" i="1"/>
  <c r="CJ271" i="1"/>
  <c r="CJ272" i="1"/>
  <c r="CJ273" i="1"/>
  <c r="CJ274" i="1"/>
  <c r="CJ275" i="1"/>
  <c r="CJ276" i="1"/>
  <c r="CJ277" i="1"/>
  <c r="CJ278" i="1"/>
  <c r="CJ279" i="1"/>
  <c r="CJ280" i="1"/>
  <c r="CJ281" i="1"/>
  <c r="CJ282" i="1"/>
  <c r="CJ283" i="1"/>
  <c r="CJ284" i="1"/>
  <c r="CJ285" i="1"/>
  <c r="CJ286" i="1"/>
  <c r="CJ287" i="1"/>
  <c r="CJ288" i="1"/>
  <c r="CJ289" i="1"/>
  <c r="CJ290" i="1"/>
  <c r="CJ291" i="1"/>
  <c r="CJ292" i="1"/>
  <c r="CJ293" i="1"/>
  <c r="CJ294" i="1"/>
  <c r="CJ295" i="1"/>
  <c r="CJ296" i="1"/>
  <c r="CJ297" i="1"/>
  <c r="CJ298" i="1"/>
  <c r="CJ299" i="1"/>
  <c r="CJ300" i="1"/>
  <c r="CJ301" i="1"/>
  <c r="CJ302" i="1"/>
  <c r="CJ303" i="1"/>
  <c r="CJ304" i="1"/>
  <c r="CJ305" i="1"/>
  <c r="CJ306" i="1"/>
  <c r="CJ307" i="1"/>
  <c r="CJ308" i="1"/>
  <c r="CJ309" i="1"/>
  <c r="CJ310" i="1"/>
  <c r="CJ311" i="1"/>
  <c r="CJ312" i="1"/>
  <c r="CJ313" i="1"/>
  <c r="CJ314" i="1"/>
  <c r="CJ315" i="1"/>
  <c r="CJ316" i="1"/>
  <c r="CJ317" i="1"/>
  <c r="CJ318" i="1"/>
  <c r="CJ319" i="1"/>
  <c r="CJ320" i="1"/>
  <c r="CJ321" i="1"/>
  <c r="CJ322" i="1"/>
  <c r="CJ323" i="1"/>
  <c r="CJ324" i="1"/>
  <c r="CJ325" i="1"/>
  <c r="CJ326" i="1"/>
  <c r="CJ327" i="1"/>
  <c r="CJ328" i="1"/>
  <c r="CJ329" i="1"/>
  <c r="CJ330" i="1"/>
  <c r="CJ331" i="1"/>
  <c r="CJ332" i="1"/>
  <c r="CJ333" i="1"/>
  <c r="CJ334" i="1"/>
  <c r="CJ335" i="1"/>
  <c r="CJ336" i="1"/>
  <c r="CJ337" i="1"/>
  <c r="CJ338" i="1"/>
  <c r="CJ339" i="1"/>
  <c r="CJ340" i="1"/>
  <c r="CJ341" i="1"/>
  <c r="CJ342" i="1"/>
  <c r="CJ343" i="1"/>
  <c r="CJ344" i="1"/>
  <c r="CJ345" i="1"/>
  <c r="CJ346" i="1"/>
  <c r="CJ347" i="1"/>
  <c r="CJ348" i="1"/>
  <c r="CJ349" i="1"/>
  <c r="CJ350" i="1"/>
  <c r="CJ351" i="1"/>
  <c r="CJ352" i="1"/>
  <c r="CJ353" i="1"/>
  <c r="CJ354" i="1"/>
  <c r="CJ355" i="1"/>
  <c r="CJ356" i="1"/>
  <c r="CJ357" i="1"/>
  <c r="CJ358" i="1"/>
  <c r="CJ359" i="1"/>
  <c r="CJ360" i="1"/>
  <c r="CJ362" i="1"/>
  <c r="CJ363" i="1"/>
  <c r="CJ364" i="1"/>
  <c r="CJ365" i="1"/>
  <c r="CJ366" i="1"/>
  <c r="CJ367" i="1"/>
  <c r="CJ368" i="1"/>
  <c r="CJ369" i="1"/>
  <c r="CJ370" i="1"/>
  <c r="CJ371" i="1"/>
  <c r="CJ372" i="1"/>
  <c r="CJ373" i="1"/>
  <c r="CJ374" i="1"/>
  <c r="CJ375" i="1"/>
  <c r="CJ376" i="1"/>
  <c r="CJ377" i="1"/>
  <c r="CJ378" i="1"/>
  <c r="CJ379" i="1"/>
  <c r="CJ380" i="1"/>
  <c r="CJ381" i="1"/>
  <c r="CJ382" i="1"/>
  <c r="CJ383" i="1"/>
  <c r="CJ384" i="1"/>
  <c r="CJ385" i="1"/>
  <c r="CJ386" i="1"/>
  <c r="CJ387" i="1"/>
  <c r="CJ388" i="1"/>
  <c r="CJ389" i="1"/>
  <c r="CJ390" i="1"/>
  <c r="CJ391" i="1"/>
  <c r="CJ392" i="1"/>
  <c r="CJ393" i="1"/>
  <c r="CJ394" i="1"/>
  <c r="CJ395" i="1"/>
  <c r="CJ396" i="1"/>
  <c r="CJ397" i="1"/>
  <c r="CJ398" i="1"/>
  <c r="CJ399" i="1"/>
  <c r="CJ400" i="1"/>
  <c r="CJ401" i="1"/>
  <c r="CJ402" i="1"/>
  <c r="CJ403" i="1"/>
  <c r="CJ404" i="1"/>
  <c r="CJ405" i="1"/>
  <c r="CJ406" i="1"/>
  <c r="CJ407" i="1"/>
  <c r="CJ408" i="1"/>
  <c r="CJ409" i="1"/>
  <c r="CJ410" i="1"/>
  <c r="CJ411" i="1"/>
  <c r="CJ412" i="1"/>
  <c r="CJ413" i="1"/>
  <c r="CJ414" i="1"/>
  <c r="CJ415" i="1"/>
  <c r="CJ416" i="1"/>
  <c r="CJ417" i="1"/>
  <c r="CJ418" i="1"/>
  <c r="CJ419" i="1"/>
  <c r="CJ420" i="1"/>
  <c r="CJ421" i="1"/>
  <c r="CJ422" i="1"/>
  <c r="CJ423" i="1"/>
  <c r="CJ424" i="1"/>
  <c r="CJ425" i="1"/>
  <c r="CJ426" i="1"/>
  <c r="CJ427" i="1"/>
  <c r="CJ428" i="1"/>
  <c r="CJ429" i="1"/>
  <c r="CJ430" i="1"/>
  <c r="CJ2" i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CE378" i="1"/>
  <c r="CE379" i="1"/>
  <c r="CE380" i="1"/>
  <c r="CE381" i="1"/>
  <c r="CE382" i="1"/>
  <c r="CE383" i="1"/>
  <c r="CE384" i="1"/>
  <c r="CE385" i="1"/>
  <c r="CE386" i="1"/>
  <c r="CE387" i="1"/>
  <c r="CE388" i="1"/>
  <c r="CE389" i="1"/>
  <c r="CE390" i="1"/>
  <c r="CE391" i="1"/>
  <c r="CE392" i="1"/>
  <c r="CE393" i="1"/>
  <c r="CE394" i="1"/>
  <c r="CE395" i="1"/>
  <c r="CE396" i="1"/>
  <c r="CE397" i="1"/>
  <c r="CE398" i="1"/>
  <c r="CE399" i="1"/>
  <c r="CE400" i="1"/>
  <c r="CE401" i="1"/>
  <c r="CE402" i="1"/>
  <c r="CE403" i="1"/>
  <c r="CE404" i="1"/>
  <c r="CE405" i="1"/>
  <c r="CE406" i="1"/>
  <c r="CE407" i="1"/>
  <c r="CE408" i="1"/>
  <c r="CE409" i="1"/>
  <c r="CE410" i="1"/>
  <c r="CE411" i="1"/>
  <c r="CE412" i="1"/>
  <c r="CE413" i="1"/>
  <c r="CE414" i="1"/>
  <c r="CE415" i="1"/>
  <c r="CE416" i="1"/>
  <c r="CE417" i="1"/>
  <c r="CE418" i="1"/>
  <c r="CE419" i="1"/>
  <c r="CE420" i="1"/>
  <c r="CE421" i="1"/>
  <c r="CE422" i="1"/>
  <c r="CE423" i="1"/>
  <c r="CE424" i="1"/>
  <c r="CE425" i="1"/>
  <c r="CE426" i="1"/>
  <c r="CE427" i="1"/>
  <c r="CE428" i="1"/>
  <c r="CE429" i="1"/>
  <c r="CE430" i="1"/>
  <c r="BZ3" i="1"/>
  <c r="BZ4" i="1"/>
  <c r="BZ5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98" i="1"/>
  <c r="BZ399" i="1"/>
  <c r="BZ400" i="1"/>
  <c r="BZ401" i="1"/>
  <c r="BZ402" i="1"/>
  <c r="BZ403" i="1"/>
  <c r="BZ404" i="1"/>
  <c r="BZ405" i="1"/>
  <c r="BZ406" i="1"/>
  <c r="BZ407" i="1"/>
  <c r="BZ408" i="1"/>
  <c r="BZ409" i="1"/>
  <c r="BZ410" i="1"/>
  <c r="BZ411" i="1"/>
  <c r="BZ412" i="1"/>
  <c r="BZ413" i="1"/>
  <c r="BZ414" i="1"/>
  <c r="BZ415" i="1"/>
  <c r="BZ416" i="1"/>
  <c r="BZ417" i="1"/>
  <c r="BZ418" i="1"/>
  <c r="BZ419" i="1"/>
  <c r="BZ420" i="1"/>
  <c r="BZ421" i="1"/>
  <c r="BZ422" i="1"/>
  <c r="BZ423" i="1"/>
  <c r="BZ424" i="1"/>
  <c r="BZ425" i="1"/>
  <c r="BZ426" i="1"/>
  <c r="BZ427" i="1"/>
  <c r="BZ428" i="1"/>
  <c r="BZ429" i="1"/>
  <c r="BZ430" i="1"/>
  <c r="CE2" i="1"/>
  <c r="BZ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U190" i="1"/>
  <c r="BU191" i="1"/>
  <c r="BU192" i="1"/>
  <c r="BU193" i="1"/>
  <c r="BU194" i="1"/>
  <c r="BU195" i="1"/>
  <c r="BU196" i="1"/>
  <c r="BU197" i="1"/>
  <c r="BU198" i="1"/>
  <c r="BU199" i="1"/>
  <c r="BU200" i="1"/>
  <c r="BU201" i="1"/>
  <c r="BU202" i="1"/>
  <c r="BU203" i="1"/>
  <c r="BU204" i="1"/>
  <c r="BU205" i="1"/>
  <c r="BU206" i="1"/>
  <c r="BU207" i="1"/>
  <c r="BU208" i="1"/>
  <c r="BU209" i="1"/>
  <c r="BU210" i="1"/>
  <c r="BU211" i="1"/>
  <c r="BU212" i="1"/>
  <c r="BU213" i="1"/>
  <c r="BU214" i="1"/>
  <c r="BU215" i="1"/>
  <c r="BU216" i="1"/>
  <c r="BU217" i="1"/>
  <c r="BU218" i="1"/>
  <c r="BU219" i="1"/>
  <c r="BU220" i="1"/>
  <c r="BU221" i="1"/>
  <c r="BU222" i="1"/>
  <c r="BU223" i="1"/>
  <c r="BU224" i="1"/>
  <c r="BU225" i="1"/>
  <c r="BU226" i="1"/>
  <c r="BU227" i="1"/>
  <c r="BU228" i="1"/>
  <c r="BU229" i="1"/>
  <c r="BU230" i="1"/>
  <c r="BU231" i="1"/>
  <c r="BU232" i="1"/>
  <c r="BU233" i="1"/>
  <c r="BU234" i="1"/>
  <c r="BU235" i="1"/>
  <c r="BU236" i="1"/>
  <c r="BU237" i="1"/>
  <c r="BU238" i="1"/>
  <c r="BU239" i="1"/>
  <c r="BU240" i="1"/>
  <c r="BU241" i="1"/>
  <c r="BU242" i="1"/>
  <c r="BU243" i="1"/>
  <c r="BU244" i="1"/>
  <c r="BU245" i="1"/>
  <c r="BU246" i="1"/>
  <c r="BU247" i="1"/>
  <c r="BU248" i="1"/>
  <c r="BU249" i="1"/>
  <c r="BU250" i="1"/>
  <c r="BU251" i="1"/>
  <c r="BU252" i="1"/>
  <c r="BU253" i="1"/>
  <c r="BU254" i="1"/>
  <c r="BU255" i="1"/>
  <c r="BU256" i="1"/>
  <c r="BU257" i="1"/>
  <c r="BU258" i="1"/>
  <c r="BU259" i="1"/>
  <c r="BU260" i="1"/>
  <c r="BU261" i="1"/>
  <c r="BU262" i="1"/>
  <c r="BU263" i="1"/>
  <c r="BU264" i="1"/>
  <c r="BU265" i="1"/>
  <c r="BU266" i="1"/>
  <c r="BU267" i="1"/>
  <c r="BU268" i="1"/>
  <c r="BU269" i="1"/>
  <c r="BU270" i="1"/>
  <c r="BU271" i="1"/>
  <c r="BU272" i="1"/>
  <c r="BU273" i="1"/>
  <c r="BU274" i="1"/>
  <c r="BU275" i="1"/>
  <c r="BU276" i="1"/>
  <c r="BU277" i="1"/>
  <c r="BU278" i="1"/>
  <c r="BU279" i="1"/>
  <c r="BU280" i="1"/>
  <c r="BU281" i="1"/>
  <c r="BU282" i="1"/>
  <c r="BU283" i="1"/>
  <c r="BU284" i="1"/>
  <c r="BU285" i="1"/>
  <c r="BU286" i="1"/>
  <c r="BU287" i="1"/>
  <c r="BU288" i="1"/>
  <c r="BU289" i="1"/>
  <c r="BU290" i="1"/>
  <c r="BU291" i="1"/>
  <c r="BU292" i="1"/>
  <c r="BU293" i="1"/>
  <c r="BU294" i="1"/>
  <c r="BU295" i="1"/>
  <c r="BU296" i="1"/>
  <c r="BU297" i="1"/>
  <c r="BU298" i="1"/>
  <c r="BU299" i="1"/>
  <c r="BU300" i="1"/>
  <c r="BU301" i="1"/>
  <c r="BU302" i="1"/>
  <c r="BU303" i="1"/>
  <c r="BU304" i="1"/>
  <c r="BU305" i="1"/>
  <c r="BU306" i="1"/>
  <c r="BU307" i="1"/>
  <c r="BU308" i="1"/>
  <c r="BU309" i="1"/>
  <c r="BU310" i="1"/>
  <c r="BU311" i="1"/>
  <c r="BU312" i="1"/>
  <c r="BU313" i="1"/>
  <c r="BU314" i="1"/>
  <c r="BU315" i="1"/>
  <c r="BU316" i="1"/>
  <c r="BU317" i="1"/>
  <c r="BU318" i="1"/>
  <c r="BU319" i="1"/>
  <c r="BU320" i="1"/>
  <c r="BU321" i="1"/>
  <c r="BU322" i="1"/>
  <c r="BU323" i="1"/>
  <c r="BU324" i="1"/>
  <c r="BU325" i="1"/>
  <c r="BU326" i="1"/>
  <c r="BU327" i="1"/>
  <c r="BU328" i="1"/>
  <c r="BU329" i="1"/>
  <c r="BU330" i="1"/>
  <c r="BU331" i="1"/>
  <c r="BU332" i="1"/>
  <c r="BU333" i="1"/>
  <c r="BU334" i="1"/>
  <c r="BU335" i="1"/>
  <c r="BU336" i="1"/>
  <c r="BU337" i="1"/>
  <c r="BU33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BU396" i="1"/>
  <c r="BU397" i="1"/>
  <c r="BU398" i="1"/>
  <c r="BU399" i="1"/>
  <c r="BU400" i="1"/>
  <c r="BU401" i="1"/>
  <c r="BU402" i="1"/>
  <c r="BU403" i="1"/>
  <c r="BU404" i="1"/>
  <c r="BU405" i="1"/>
  <c r="BU406" i="1"/>
  <c r="BU407" i="1"/>
  <c r="BU408" i="1"/>
  <c r="BU409" i="1"/>
  <c r="BU410" i="1"/>
  <c r="BU411" i="1"/>
  <c r="BU412" i="1"/>
  <c r="BU413" i="1"/>
  <c r="BU414" i="1"/>
  <c r="BU415" i="1"/>
  <c r="BU416" i="1"/>
  <c r="BU417" i="1"/>
  <c r="BU418" i="1"/>
  <c r="BU419" i="1"/>
  <c r="BU420" i="1"/>
  <c r="BU421" i="1"/>
  <c r="BU422" i="1"/>
  <c r="BU423" i="1"/>
  <c r="BU424" i="1"/>
  <c r="BU425" i="1"/>
  <c r="BU426" i="1"/>
  <c r="BU427" i="1"/>
  <c r="BU428" i="1"/>
  <c r="BU429" i="1"/>
  <c r="BU430" i="1"/>
  <c r="BU2" i="1"/>
  <c r="BP2" i="1"/>
  <c r="BP3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K2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98" i="1"/>
  <c r="BK399" i="1"/>
  <c r="BK400" i="1"/>
  <c r="BK401" i="1"/>
  <c r="BK402" i="1"/>
  <c r="BK403" i="1"/>
  <c r="BK404" i="1"/>
  <c r="BK405" i="1"/>
  <c r="BK406" i="1"/>
  <c r="BK407" i="1"/>
  <c r="BK409" i="1"/>
  <c r="BK410" i="1"/>
  <c r="BK411" i="1"/>
  <c r="BK412" i="1"/>
  <c r="BK413" i="1"/>
  <c r="BK414" i="1"/>
  <c r="BK415" i="1"/>
  <c r="BK416" i="1"/>
  <c r="BK417" i="1"/>
  <c r="BK418" i="1"/>
  <c r="BK419" i="1"/>
  <c r="BK420" i="1"/>
  <c r="BK421" i="1"/>
  <c r="BK422" i="1"/>
  <c r="BK423" i="1"/>
  <c r="BK424" i="1"/>
  <c r="BK425" i="1"/>
  <c r="BK426" i="1"/>
  <c r="BK427" i="1"/>
  <c r="BK428" i="1"/>
  <c r="BK429" i="1"/>
  <c r="BK430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F2" i="1"/>
  <c r="BA2" i="1"/>
  <c r="AV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Q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2" i="1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" i="1"/>
  <c r="L50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2" i="1"/>
  <c r="BD434" i="3"/>
  <c r="BC434" i="3"/>
  <c r="BB434" i="3"/>
  <c r="BA434" i="3"/>
  <c r="AZ434" i="3"/>
  <c r="AY434" i="3"/>
  <c r="AX434" i="3"/>
  <c r="AW434" i="3"/>
  <c r="AU434" i="3"/>
  <c r="AT434" i="3"/>
  <c r="AS434" i="3"/>
  <c r="AR434" i="3"/>
  <c r="AQ434" i="3"/>
  <c r="AP434" i="3"/>
  <c r="AO434" i="3"/>
  <c r="AN434" i="3"/>
  <c r="AM434" i="3"/>
  <c r="AL434" i="3"/>
  <c r="AK434" i="3"/>
  <c r="AJ434" i="3"/>
  <c r="AI434" i="3"/>
  <c r="AH434" i="3"/>
  <c r="AG434" i="3"/>
  <c r="BD433" i="3"/>
  <c r="BC433" i="3"/>
  <c r="BB433" i="3"/>
  <c r="BA433" i="3"/>
  <c r="AZ433" i="3"/>
  <c r="AY433" i="3"/>
  <c r="AX433" i="3"/>
  <c r="AW433" i="3"/>
  <c r="AU433" i="3"/>
  <c r="AT433" i="3"/>
  <c r="AS433" i="3"/>
  <c r="AR433" i="3"/>
  <c r="AQ433" i="3"/>
  <c r="AP433" i="3"/>
  <c r="AO433" i="3"/>
  <c r="AN433" i="3"/>
  <c r="AM433" i="3"/>
  <c r="AL433" i="3"/>
  <c r="AK433" i="3"/>
  <c r="AJ433" i="3"/>
  <c r="AI433" i="3"/>
  <c r="AH433" i="3"/>
  <c r="AG433" i="3"/>
  <c r="BD432" i="3"/>
  <c r="BC432" i="3"/>
  <c r="BB432" i="3"/>
  <c r="BA432" i="3"/>
  <c r="AZ432" i="3"/>
  <c r="AY432" i="3"/>
  <c r="AX432" i="3"/>
  <c r="AW432" i="3"/>
  <c r="AU432" i="3"/>
  <c r="AT432" i="3"/>
  <c r="AS432" i="3"/>
  <c r="AR432" i="3"/>
  <c r="AQ432" i="3"/>
  <c r="AP432" i="3"/>
  <c r="AO432" i="3"/>
  <c r="AN432" i="3"/>
  <c r="AM432" i="3"/>
  <c r="AL432" i="3"/>
  <c r="AK432" i="3"/>
  <c r="AJ432" i="3"/>
  <c r="AI432" i="3"/>
  <c r="AH432" i="3"/>
  <c r="AG432" i="3"/>
  <c r="BD431" i="3"/>
  <c r="BC431" i="3"/>
  <c r="BB431" i="3"/>
  <c r="BA431" i="3"/>
  <c r="AZ431" i="3"/>
  <c r="AY431" i="3"/>
  <c r="AX431" i="3"/>
  <c r="AW431" i="3"/>
  <c r="AU431" i="3"/>
  <c r="AT431" i="3"/>
  <c r="AS431" i="3"/>
  <c r="AR431" i="3"/>
  <c r="AQ431" i="3"/>
  <c r="AP431" i="3"/>
  <c r="AO431" i="3"/>
  <c r="AN431" i="3"/>
  <c r="AM431" i="3"/>
  <c r="AL431" i="3"/>
  <c r="AK431" i="3"/>
  <c r="AJ431" i="3"/>
  <c r="AI431" i="3"/>
  <c r="AH431" i="3"/>
  <c r="AG431" i="3"/>
  <c r="BD430" i="3"/>
  <c r="BC430" i="3"/>
  <c r="BB430" i="3"/>
  <c r="BA430" i="3"/>
  <c r="AZ430" i="3"/>
  <c r="AY430" i="3"/>
  <c r="AX430" i="3"/>
  <c r="AW430" i="3"/>
  <c r="AU430" i="3"/>
  <c r="AT430" i="3"/>
  <c r="AS430" i="3"/>
  <c r="AR430" i="3"/>
  <c r="AQ430" i="3"/>
  <c r="AP430" i="3"/>
  <c r="AO430" i="3"/>
  <c r="AN430" i="3"/>
  <c r="AM430" i="3"/>
  <c r="AL430" i="3"/>
  <c r="AK430" i="3"/>
  <c r="AJ430" i="3"/>
  <c r="AI430" i="3"/>
  <c r="AH430" i="3"/>
  <c r="AG430" i="3"/>
  <c r="BD429" i="3"/>
  <c r="BC429" i="3"/>
  <c r="BB429" i="3"/>
  <c r="BA429" i="3"/>
  <c r="AZ429" i="3"/>
  <c r="AY429" i="3"/>
  <c r="AX429" i="3"/>
  <c r="AW429" i="3"/>
  <c r="AU429" i="3"/>
  <c r="AT429" i="3"/>
  <c r="AS429" i="3"/>
  <c r="AR429" i="3"/>
  <c r="AQ429" i="3"/>
  <c r="AP429" i="3"/>
  <c r="AO429" i="3"/>
  <c r="AN429" i="3"/>
  <c r="AM429" i="3"/>
  <c r="AL429" i="3"/>
  <c r="AK429" i="3"/>
  <c r="AJ429" i="3"/>
  <c r="AI429" i="3"/>
  <c r="AH429" i="3"/>
  <c r="AG429" i="3"/>
  <c r="BD428" i="3"/>
  <c r="BC428" i="3"/>
  <c r="BB428" i="3"/>
  <c r="BA428" i="3"/>
  <c r="AZ428" i="3"/>
  <c r="AY428" i="3"/>
  <c r="AX428" i="3"/>
  <c r="AW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BD427" i="3"/>
  <c r="BC427" i="3"/>
  <c r="BB427" i="3"/>
  <c r="BA427" i="3"/>
  <c r="AZ427" i="3"/>
  <c r="AY427" i="3"/>
  <c r="AX427" i="3"/>
  <c r="AW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AG427" i="3"/>
  <c r="BD426" i="3"/>
  <c r="BC426" i="3"/>
  <c r="BB426" i="3"/>
  <c r="BA426" i="3"/>
  <c r="AZ426" i="3"/>
  <c r="AY426" i="3"/>
  <c r="AX426" i="3"/>
  <c r="AW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BD425" i="3"/>
  <c r="BC425" i="3"/>
  <c r="BB425" i="3"/>
  <c r="BA425" i="3"/>
  <c r="AZ425" i="3"/>
  <c r="AY425" i="3"/>
  <c r="AX425" i="3"/>
  <c r="AW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AH425" i="3"/>
  <c r="AG425" i="3"/>
  <c r="BD424" i="3"/>
  <c r="BC424" i="3"/>
  <c r="BB424" i="3"/>
  <c r="BA424" i="3"/>
  <c r="AZ424" i="3"/>
  <c r="AY424" i="3"/>
  <c r="AX424" i="3"/>
  <c r="AW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AI424" i="3"/>
  <c r="AH424" i="3"/>
  <c r="AG424" i="3"/>
  <c r="BD423" i="3"/>
  <c r="BC423" i="3"/>
  <c r="BB423" i="3"/>
  <c r="BA423" i="3"/>
  <c r="AZ423" i="3"/>
  <c r="AY423" i="3"/>
  <c r="AX423" i="3"/>
  <c r="AW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AI423" i="3"/>
  <c r="AH423" i="3"/>
  <c r="AG423" i="3"/>
  <c r="BD422" i="3"/>
  <c r="BC422" i="3"/>
  <c r="BB422" i="3"/>
  <c r="BA422" i="3"/>
  <c r="AZ422" i="3"/>
  <c r="AY422" i="3"/>
  <c r="AX422" i="3"/>
  <c r="AW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AH422" i="3"/>
  <c r="AG422" i="3"/>
  <c r="BD421" i="3"/>
  <c r="BC421" i="3"/>
  <c r="BB421" i="3"/>
  <c r="BA421" i="3"/>
  <c r="AZ421" i="3"/>
  <c r="AY421" i="3"/>
  <c r="AX421" i="3"/>
  <c r="AW421" i="3"/>
  <c r="AU421" i="3"/>
  <c r="AT421" i="3"/>
  <c r="AS421" i="3"/>
  <c r="AR421" i="3"/>
  <c r="AQ421" i="3"/>
  <c r="AP421" i="3"/>
  <c r="AO421" i="3"/>
  <c r="AN421" i="3"/>
  <c r="AM421" i="3"/>
  <c r="AL421" i="3"/>
  <c r="AK421" i="3"/>
  <c r="AJ421" i="3"/>
  <c r="AI421" i="3"/>
  <c r="AH421" i="3"/>
  <c r="AG421" i="3"/>
  <c r="BD420" i="3"/>
  <c r="BC420" i="3"/>
  <c r="BB420" i="3"/>
  <c r="BA420" i="3"/>
  <c r="AZ420" i="3"/>
  <c r="AY420" i="3"/>
  <c r="AX420" i="3"/>
  <c r="AW420" i="3"/>
  <c r="AU420" i="3"/>
  <c r="AT420" i="3"/>
  <c r="AS420" i="3"/>
  <c r="AR420" i="3"/>
  <c r="AQ420" i="3"/>
  <c r="AP420" i="3"/>
  <c r="AO420" i="3"/>
  <c r="AN420" i="3"/>
  <c r="AM420" i="3"/>
  <c r="AL420" i="3"/>
  <c r="AK420" i="3"/>
  <c r="AJ420" i="3"/>
  <c r="AI420" i="3"/>
  <c r="AH420" i="3"/>
  <c r="AG420" i="3"/>
  <c r="BD419" i="3"/>
  <c r="BC419" i="3"/>
  <c r="BB419" i="3"/>
  <c r="BA419" i="3"/>
  <c r="AZ419" i="3"/>
  <c r="AY419" i="3"/>
  <c r="AX419" i="3"/>
  <c r="AW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AI419" i="3"/>
  <c r="AH419" i="3"/>
  <c r="AG419" i="3"/>
  <c r="BD418" i="3"/>
  <c r="BC418" i="3"/>
  <c r="BB418" i="3"/>
  <c r="BA418" i="3"/>
  <c r="AZ418" i="3"/>
  <c r="AY418" i="3"/>
  <c r="AX418" i="3"/>
  <c r="AW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AG418" i="3"/>
  <c r="BD417" i="3"/>
  <c r="BC417" i="3"/>
  <c r="BB417" i="3"/>
  <c r="BA417" i="3"/>
  <c r="AZ417" i="3"/>
  <c r="AY417" i="3"/>
  <c r="AX417" i="3"/>
  <c r="AW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AI417" i="3"/>
  <c r="AH417" i="3"/>
  <c r="AG417" i="3"/>
  <c r="BD416" i="3"/>
  <c r="BC416" i="3"/>
  <c r="BB416" i="3"/>
  <c r="BA416" i="3"/>
  <c r="AZ416" i="3"/>
  <c r="AY416" i="3"/>
  <c r="AX416" i="3"/>
  <c r="AW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BD415" i="3"/>
  <c r="BC415" i="3"/>
  <c r="BB415" i="3"/>
  <c r="BA415" i="3"/>
  <c r="AZ415" i="3"/>
  <c r="AY415" i="3"/>
  <c r="AX415" i="3"/>
  <c r="AW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AH415" i="3"/>
  <c r="AG415" i="3"/>
  <c r="BD414" i="3"/>
  <c r="BC414" i="3"/>
  <c r="BB414" i="3"/>
  <c r="BA414" i="3"/>
  <c r="AZ414" i="3"/>
  <c r="AY414" i="3"/>
  <c r="AX414" i="3"/>
  <c r="AW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AI414" i="3"/>
  <c r="AH414" i="3"/>
  <c r="AG414" i="3"/>
  <c r="BD413" i="3"/>
  <c r="BC413" i="3"/>
  <c r="BB413" i="3"/>
  <c r="BA413" i="3"/>
  <c r="AZ413" i="3"/>
  <c r="AY413" i="3"/>
  <c r="AX413" i="3"/>
  <c r="AW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AI413" i="3"/>
  <c r="AH413" i="3"/>
  <c r="AG413" i="3"/>
  <c r="BD412" i="3"/>
  <c r="BC412" i="3"/>
  <c r="BB412" i="3"/>
  <c r="BA412" i="3"/>
  <c r="AZ412" i="3"/>
  <c r="AY412" i="3"/>
  <c r="AX412" i="3"/>
  <c r="AW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AH412" i="3"/>
  <c r="AG412" i="3"/>
  <c r="BD411" i="3"/>
  <c r="BC411" i="3"/>
  <c r="BB411" i="3"/>
  <c r="BA411" i="3"/>
  <c r="AZ411" i="3"/>
  <c r="AY411" i="3"/>
  <c r="AX411" i="3"/>
  <c r="AW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AI411" i="3"/>
  <c r="AH411" i="3"/>
  <c r="AG411" i="3"/>
  <c r="BD410" i="3"/>
  <c r="BC410" i="3"/>
  <c r="BB410" i="3"/>
  <c r="BA410" i="3"/>
  <c r="AZ410" i="3"/>
  <c r="AY410" i="3"/>
  <c r="AX410" i="3"/>
  <c r="AW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BD409" i="3"/>
  <c r="BC409" i="3"/>
  <c r="BB409" i="3"/>
  <c r="BA409" i="3"/>
  <c r="AZ409" i="3"/>
  <c r="AY409" i="3"/>
  <c r="AX409" i="3"/>
  <c r="AW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AI409" i="3"/>
  <c r="AH409" i="3"/>
  <c r="AG409" i="3"/>
  <c r="BD408" i="3"/>
  <c r="BC408" i="3"/>
  <c r="BB408" i="3"/>
  <c r="BA408" i="3"/>
  <c r="AZ408" i="3"/>
  <c r="AY408" i="3"/>
  <c r="AX408" i="3"/>
  <c r="AW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AI408" i="3"/>
  <c r="AH408" i="3"/>
  <c r="AG408" i="3"/>
  <c r="BD407" i="3"/>
  <c r="BC407" i="3"/>
  <c r="BB407" i="3"/>
  <c r="BA407" i="3"/>
  <c r="AZ407" i="3"/>
  <c r="AY407" i="3"/>
  <c r="AX407" i="3"/>
  <c r="AW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AI407" i="3"/>
  <c r="AH407" i="3"/>
  <c r="AG407" i="3"/>
  <c r="BD406" i="3"/>
  <c r="BC406" i="3"/>
  <c r="BB406" i="3"/>
  <c r="BA406" i="3"/>
  <c r="AZ406" i="3"/>
  <c r="AY406" i="3"/>
  <c r="AX406" i="3"/>
  <c r="AW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AI406" i="3"/>
  <c r="AH406" i="3"/>
  <c r="AG406" i="3"/>
  <c r="BD405" i="3"/>
  <c r="BC405" i="3"/>
  <c r="BB405" i="3"/>
  <c r="BA405" i="3"/>
  <c r="AZ405" i="3"/>
  <c r="AY405" i="3"/>
  <c r="AX405" i="3"/>
  <c r="AW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BD404" i="3"/>
  <c r="BC404" i="3"/>
  <c r="BB404" i="3"/>
  <c r="BA404" i="3"/>
  <c r="AZ404" i="3"/>
  <c r="AY404" i="3"/>
  <c r="AX404" i="3"/>
  <c r="AW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AI404" i="3"/>
  <c r="AH404" i="3"/>
  <c r="AG404" i="3"/>
  <c r="BD403" i="3"/>
  <c r="BC403" i="3"/>
  <c r="BB403" i="3"/>
  <c r="BA403" i="3"/>
  <c r="AZ403" i="3"/>
  <c r="AY403" i="3"/>
  <c r="AX403" i="3"/>
  <c r="AW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BD402" i="3"/>
  <c r="BC402" i="3"/>
  <c r="BB402" i="3"/>
  <c r="BA402" i="3"/>
  <c r="AZ402" i="3"/>
  <c r="AY402" i="3"/>
  <c r="AX402" i="3"/>
  <c r="AW402" i="3"/>
  <c r="AU402" i="3"/>
  <c r="AT402" i="3"/>
  <c r="AS402" i="3"/>
  <c r="AR402" i="3"/>
  <c r="AQ402" i="3"/>
  <c r="AP402" i="3"/>
  <c r="AO402" i="3"/>
  <c r="AN402" i="3"/>
  <c r="AM402" i="3"/>
  <c r="AL402" i="3"/>
  <c r="AK402" i="3"/>
  <c r="AJ402" i="3"/>
  <c r="AI402" i="3"/>
  <c r="AH402" i="3"/>
  <c r="AG402" i="3"/>
  <c r="BD401" i="3"/>
  <c r="BC401" i="3"/>
  <c r="BB401" i="3"/>
  <c r="BA401" i="3"/>
  <c r="AZ401" i="3"/>
  <c r="AY401" i="3"/>
  <c r="AX401" i="3"/>
  <c r="AW401" i="3"/>
  <c r="AU401" i="3"/>
  <c r="AT401" i="3"/>
  <c r="AS401" i="3"/>
  <c r="AR401" i="3"/>
  <c r="AQ401" i="3"/>
  <c r="AP401" i="3"/>
  <c r="AO401" i="3"/>
  <c r="AN401" i="3"/>
  <c r="AM401" i="3"/>
  <c r="AL401" i="3"/>
  <c r="AK401" i="3"/>
  <c r="AJ401" i="3"/>
  <c r="AI401" i="3"/>
  <c r="AH401" i="3"/>
  <c r="AG401" i="3"/>
  <c r="BD400" i="3"/>
  <c r="BC400" i="3"/>
  <c r="BB400" i="3"/>
  <c r="BA400" i="3"/>
  <c r="AZ400" i="3"/>
  <c r="AY400" i="3"/>
  <c r="AX400" i="3"/>
  <c r="AW400" i="3"/>
  <c r="AU400" i="3"/>
  <c r="AT400" i="3"/>
  <c r="AS400" i="3"/>
  <c r="AR400" i="3"/>
  <c r="AQ400" i="3"/>
  <c r="AP400" i="3"/>
  <c r="AO400" i="3"/>
  <c r="AN400" i="3"/>
  <c r="AM400" i="3"/>
  <c r="AL400" i="3"/>
  <c r="AK400" i="3"/>
  <c r="AJ400" i="3"/>
  <c r="AI400" i="3"/>
  <c r="AH400" i="3"/>
  <c r="AG400" i="3"/>
  <c r="BD399" i="3"/>
  <c r="BC399" i="3"/>
  <c r="BB399" i="3"/>
  <c r="BA399" i="3"/>
  <c r="AZ399" i="3"/>
  <c r="AY399" i="3"/>
  <c r="AX399" i="3"/>
  <c r="AW399" i="3"/>
  <c r="AU399" i="3"/>
  <c r="AT399" i="3"/>
  <c r="AS399" i="3"/>
  <c r="AR399" i="3"/>
  <c r="AQ399" i="3"/>
  <c r="AP399" i="3"/>
  <c r="AO399" i="3"/>
  <c r="AN399" i="3"/>
  <c r="AM399" i="3"/>
  <c r="AL399" i="3"/>
  <c r="AK399" i="3"/>
  <c r="AJ399" i="3"/>
  <c r="AI399" i="3"/>
  <c r="AH399" i="3"/>
  <c r="AG399" i="3"/>
  <c r="BD398" i="3"/>
  <c r="BC398" i="3"/>
  <c r="BB398" i="3"/>
  <c r="BA398" i="3"/>
  <c r="AZ398" i="3"/>
  <c r="AY398" i="3"/>
  <c r="AX398" i="3"/>
  <c r="AW398" i="3"/>
  <c r="AU398" i="3"/>
  <c r="AT398" i="3"/>
  <c r="AS398" i="3"/>
  <c r="AR398" i="3"/>
  <c r="AQ398" i="3"/>
  <c r="AP398" i="3"/>
  <c r="AO398" i="3"/>
  <c r="AN398" i="3"/>
  <c r="AM398" i="3"/>
  <c r="AL398" i="3"/>
  <c r="AK398" i="3"/>
  <c r="AJ398" i="3"/>
  <c r="AI398" i="3"/>
  <c r="AH398" i="3"/>
  <c r="AG398" i="3"/>
  <c r="BD397" i="3"/>
  <c r="BC397" i="3"/>
  <c r="BB397" i="3"/>
  <c r="BA397" i="3"/>
  <c r="AZ397" i="3"/>
  <c r="AY397" i="3"/>
  <c r="AX397" i="3"/>
  <c r="AW397" i="3"/>
  <c r="AU397" i="3"/>
  <c r="AT397" i="3"/>
  <c r="AS397" i="3"/>
  <c r="AR397" i="3"/>
  <c r="AQ397" i="3"/>
  <c r="AP397" i="3"/>
  <c r="AO397" i="3"/>
  <c r="AN397" i="3"/>
  <c r="AM397" i="3"/>
  <c r="AL397" i="3"/>
  <c r="AK397" i="3"/>
  <c r="AJ397" i="3"/>
  <c r="AI397" i="3"/>
  <c r="AH397" i="3"/>
  <c r="AG397" i="3"/>
  <c r="BD396" i="3"/>
  <c r="BC396" i="3"/>
  <c r="BB396" i="3"/>
  <c r="BA396" i="3"/>
  <c r="AZ396" i="3"/>
  <c r="AY396" i="3"/>
  <c r="AX396" i="3"/>
  <c r="AW396" i="3"/>
  <c r="AU396" i="3"/>
  <c r="AT396" i="3"/>
  <c r="AS396" i="3"/>
  <c r="AR396" i="3"/>
  <c r="AQ396" i="3"/>
  <c r="AP396" i="3"/>
  <c r="AO396" i="3"/>
  <c r="AN396" i="3"/>
  <c r="AM396" i="3"/>
  <c r="AL396" i="3"/>
  <c r="AK396" i="3"/>
  <c r="AJ396" i="3"/>
  <c r="AI396" i="3"/>
  <c r="AH396" i="3"/>
  <c r="AG396" i="3"/>
  <c r="BD395" i="3"/>
  <c r="BC395" i="3"/>
  <c r="BB395" i="3"/>
  <c r="BA395" i="3"/>
  <c r="AZ395" i="3"/>
  <c r="AY395" i="3"/>
  <c r="AX395" i="3"/>
  <c r="AW395" i="3"/>
  <c r="AU395" i="3"/>
  <c r="AT395" i="3"/>
  <c r="AS395" i="3"/>
  <c r="AR395" i="3"/>
  <c r="AQ395" i="3"/>
  <c r="AP395" i="3"/>
  <c r="AO395" i="3"/>
  <c r="AN395" i="3"/>
  <c r="AM395" i="3"/>
  <c r="AL395" i="3"/>
  <c r="AK395" i="3"/>
  <c r="AJ395" i="3"/>
  <c r="AI395" i="3"/>
  <c r="AH395" i="3"/>
  <c r="AG395" i="3"/>
  <c r="BD394" i="3"/>
  <c r="BC394" i="3"/>
  <c r="BB394" i="3"/>
  <c r="BA394" i="3"/>
  <c r="AZ394" i="3"/>
  <c r="AY394" i="3"/>
  <c r="AX394" i="3"/>
  <c r="AW394" i="3"/>
  <c r="AU394" i="3"/>
  <c r="AT394" i="3"/>
  <c r="AS394" i="3"/>
  <c r="AR394" i="3"/>
  <c r="AQ394" i="3"/>
  <c r="AP394" i="3"/>
  <c r="AO394" i="3"/>
  <c r="AN394" i="3"/>
  <c r="AM394" i="3"/>
  <c r="AL394" i="3"/>
  <c r="AK394" i="3"/>
  <c r="AJ394" i="3"/>
  <c r="AI394" i="3"/>
  <c r="AH394" i="3"/>
  <c r="AG394" i="3"/>
  <c r="BD393" i="3"/>
  <c r="BC393" i="3"/>
  <c r="BB393" i="3"/>
  <c r="BA393" i="3"/>
  <c r="AZ393" i="3"/>
  <c r="AY393" i="3"/>
  <c r="AX393" i="3"/>
  <c r="AW393" i="3"/>
  <c r="AU393" i="3"/>
  <c r="AT393" i="3"/>
  <c r="AS393" i="3"/>
  <c r="AR393" i="3"/>
  <c r="AQ393" i="3"/>
  <c r="AP393" i="3"/>
  <c r="AO393" i="3"/>
  <c r="AN393" i="3"/>
  <c r="AM393" i="3"/>
  <c r="AL393" i="3"/>
  <c r="AK393" i="3"/>
  <c r="AJ393" i="3"/>
  <c r="AI393" i="3"/>
  <c r="AH393" i="3"/>
  <c r="AG393" i="3"/>
  <c r="BD392" i="3"/>
  <c r="BC392" i="3"/>
  <c r="BB392" i="3"/>
  <c r="BA392" i="3"/>
  <c r="AZ392" i="3"/>
  <c r="AY392" i="3"/>
  <c r="AX392" i="3"/>
  <c r="AW392" i="3"/>
  <c r="AU392" i="3"/>
  <c r="AT392" i="3"/>
  <c r="AS392" i="3"/>
  <c r="AR392" i="3"/>
  <c r="AQ392" i="3"/>
  <c r="AP392" i="3"/>
  <c r="AO392" i="3"/>
  <c r="AN392" i="3"/>
  <c r="AM392" i="3"/>
  <c r="AL392" i="3"/>
  <c r="AK392" i="3"/>
  <c r="AJ392" i="3"/>
  <c r="AI392" i="3"/>
  <c r="AH392" i="3"/>
  <c r="AG392" i="3"/>
  <c r="BD391" i="3"/>
  <c r="BC391" i="3"/>
  <c r="BB391" i="3"/>
  <c r="BA391" i="3"/>
  <c r="AZ391" i="3"/>
  <c r="AY391" i="3"/>
  <c r="AX391" i="3"/>
  <c r="AW391" i="3"/>
  <c r="AU391" i="3"/>
  <c r="AT391" i="3"/>
  <c r="AS391" i="3"/>
  <c r="AR391" i="3"/>
  <c r="AQ391" i="3"/>
  <c r="AP391" i="3"/>
  <c r="AO391" i="3"/>
  <c r="AN391" i="3"/>
  <c r="AM391" i="3"/>
  <c r="AL391" i="3"/>
  <c r="AK391" i="3"/>
  <c r="AJ391" i="3"/>
  <c r="AI391" i="3"/>
  <c r="AH391" i="3"/>
  <c r="AG391" i="3"/>
  <c r="BD390" i="3"/>
  <c r="BC390" i="3"/>
  <c r="BB390" i="3"/>
  <c r="BA390" i="3"/>
  <c r="AZ390" i="3"/>
  <c r="AY390" i="3"/>
  <c r="AX390" i="3"/>
  <c r="AW390" i="3"/>
  <c r="AU390" i="3"/>
  <c r="AT390" i="3"/>
  <c r="AS390" i="3"/>
  <c r="AR390" i="3"/>
  <c r="AQ390" i="3"/>
  <c r="AP390" i="3"/>
  <c r="AO390" i="3"/>
  <c r="AN390" i="3"/>
  <c r="AM390" i="3"/>
  <c r="AL390" i="3"/>
  <c r="AK390" i="3"/>
  <c r="AJ390" i="3"/>
  <c r="AI390" i="3"/>
  <c r="AH390" i="3"/>
  <c r="AG390" i="3"/>
  <c r="BD389" i="3"/>
  <c r="BC389" i="3"/>
  <c r="BB389" i="3"/>
  <c r="BA389" i="3"/>
  <c r="AZ389" i="3"/>
  <c r="AY389" i="3"/>
  <c r="AX389" i="3"/>
  <c r="AW389" i="3"/>
  <c r="AU389" i="3"/>
  <c r="AT389" i="3"/>
  <c r="AS389" i="3"/>
  <c r="AR389" i="3"/>
  <c r="AQ389" i="3"/>
  <c r="AP389" i="3"/>
  <c r="AO389" i="3"/>
  <c r="AN389" i="3"/>
  <c r="AM389" i="3"/>
  <c r="AL389" i="3"/>
  <c r="AK389" i="3"/>
  <c r="AJ389" i="3"/>
  <c r="AI389" i="3"/>
  <c r="AH389" i="3"/>
  <c r="AG389" i="3"/>
  <c r="BD388" i="3"/>
  <c r="BC388" i="3"/>
  <c r="BB388" i="3"/>
  <c r="BA388" i="3"/>
  <c r="AZ388" i="3"/>
  <c r="AY388" i="3"/>
  <c r="AX388" i="3"/>
  <c r="AW388" i="3"/>
  <c r="AU388" i="3"/>
  <c r="AT388" i="3"/>
  <c r="AS388" i="3"/>
  <c r="AR388" i="3"/>
  <c r="AQ388" i="3"/>
  <c r="AP388" i="3"/>
  <c r="AO388" i="3"/>
  <c r="AN388" i="3"/>
  <c r="AM388" i="3"/>
  <c r="AL388" i="3"/>
  <c r="AK388" i="3"/>
  <c r="AJ388" i="3"/>
  <c r="AI388" i="3"/>
  <c r="AH388" i="3"/>
  <c r="AG388" i="3"/>
  <c r="BD387" i="3"/>
  <c r="BC387" i="3"/>
  <c r="BB387" i="3"/>
  <c r="BA387" i="3"/>
  <c r="AZ387" i="3"/>
  <c r="AY387" i="3"/>
  <c r="AX387" i="3"/>
  <c r="AW387" i="3"/>
  <c r="AU387" i="3"/>
  <c r="AT387" i="3"/>
  <c r="AS387" i="3"/>
  <c r="AR387" i="3"/>
  <c r="AQ387" i="3"/>
  <c r="AP387" i="3"/>
  <c r="AO387" i="3"/>
  <c r="AN387" i="3"/>
  <c r="AM387" i="3"/>
  <c r="AL387" i="3"/>
  <c r="AK387" i="3"/>
  <c r="AJ387" i="3"/>
  <c r="AI387" i="3"/>
  <c r="AH387" i="3"/>
  <c r="AG387" i="3"/>
  <c r="BD386" i="3"/>
  <c r="BC386" i="3"/>
  <c r="BB386" i="3"/>
  <c r="BA386" i="3"/>
  <c r="AZ386" i="3"/>
  <c r="AY386" i="3"/>
  <c r="AX386" i="3"/>
  <c r="AW386" i="3"/>
  <c r="AU386" i="3"/>
  <c r="AT386" i="3"/>
  <c r="AS386" i="3"/>
  <c r="AR386" i="3"/>
  <c r="AQ386" i="3"/>
  <c r="AP386" i="3"/>
  <c r="AO386" i="3"/>
  <c r="AN386" i="3"/>
  <c r="AM386" i="3"/>
  <c r="AL386" i="3"/>
  <c r="AK386" i="3"/>
  <c r="AJ386" i="3"/>
  <c r="AI386" i="3"/>
  <c r="AH386" i="3"/>
  <c r="AG386" i="3"/>
  <c r="BD385" i="3"/>
  <c r="BC385" i="3"/>
  <c r="BB385" i="3"/>
  <c r="BA385" i="3"/>
  <c r="AZ385" i="3"/>
  <c r="AY385" i="3"/>
  <c r="AX385" i="3"/>
  <c r="AW385" i="3"/>
  <c r="AU385" i="3"/>
  <c r="AT385" i="3"/>
  <c r="AS385" i="3"/>
  <c r="AR385" i="3"/>
  <c r="AQ385" i="3"/>
  <c r="AP385" i="3"/>
  <c r="AO385" i="3"/>
  <c r="AN385" i="3"/>
  <c r="AM385" i="3"/>
  <c r="AL385" i="3"/>
  <c r="AK385" i="3"/>
  <c r="AJ385" i="3"/>
  <c r="AI385" i="3"/>
  <c r="AH385" i="3"/>
  <c r="AG385" i="3"/>
  <c r="BD384" i="3"/>
  <c r="BC384" i="3"/>
  <c r="BB384" i="3"/>
  <c r="BA384" i="3"/>
  <c r="AZ384" i="3"/>
  <c r="AY384" i="3"/>
  <c r="AX384" i="3"/>
  <c r="AW384" i="3"/>
  <c r="AU384" i="3"/>
  <c r="AT384" i="3"/>
  <c r="AS384" i="3"/>
  <c r="AR384" i="3"/>
  <c r="AQ384" i="3"/>
  <c r="AP384" i="3"/>
  <c r="AO384" i="3"/>
  <c r="AN384" i="3"/>
  <c r="AM384" i="3"/>
  <c r="AL384" i="3"/>
  <c r="AK384" i="3"/>
  <c r="AJ384" i="3"/>
  <c r="AI384" i="3"/>
  <c r="AH384" i="3"/>
  <c r="AG384" i="3"/>
  <c r="BD383" i="3"/>
  <c r="BC383" i="3"/>
  <c r="BB383" i="3"/>
  <c r="BA383" i="3"/>
  <c r="AZ383" i="3"/>
  <c r="AY383" i="3"/>
  <c r="AX383" i="3"/>
  <c r="AW383" i="3"/>
  <c r="AU383" i="3"/>
  <c r="AT383" i="3"/>
  <c r="AS383" i="3"/>
  <c r="AR383" i="3"/>
  <c r="AQ383" i="3"/>
  <c r="AP383" i="3"/>
  <c r="AO383" i="3"/>
  <c r="AN383" i="3"/>
  <c r="AM383" i="3"/>
  <c r="AL383" i="3"/>
  <c r="AK383" i="3"/>
  <c r="AJ383" i="3"/>
  <c r="AI383" i="3"/>
  <c r="AH383" i="3"/>
  <c r="AG383" i="3"/>
  <c r="BD382" i="3"/>
  <c r="BC382" i="3"/>
  <c r="BB382" i="3"/>
  <c r="BA382" i="3"/>
  <c r="AZ382" i="3"/>
  <c r="AY382" i="3"/>
  <c r="AX382" i="3"/>
  <c r="AW382" i="3"/>
  <c r="AU382" i="3"/>
  <c r="AT382" i="3"/>
  <c r="AS382" i="3"/>
  <c r="AR382" i="3"/>
  <c r="AQ382" i="3"/>
  <c r="AP382" i="3"/>
  <c r="AO382" i="3"/>
  <c r="AN382" i="3"/>
  <c r="AM382" i="3"/>
  <c r="AL382" i="3"/>
  <c r="AK382" i="3"/>
  <c r="AJ382" i="3"/>
  <c r="AI382" i="3"/>
  <c r="AH382" i="3"/>
  <c r="AG382" i="3"/>
  <c r="BD381" i="3"/>
  <c r="BC381" i="3"/>
  <c r="BB381" i="3"/>
  <c r="BA381" i="3"/>
  <c r="AZ381" i="3"/>
  <c r="AY381" i="3"/>
  <c r="AX381" i="3"/>
  <c r="AW381" i="3"/>
  <c r="AU381" i="3"/>
  <c r="AT381" i="3"/>
  <c r="AS381" i="3"/>
  <c r="AR381" i="3"/>
  <c r="AQ381" i="3"/>
  <c r="AP381" i="3"/>
  <c r="AO381" i="3"/>
  <c r="AN381" i="3"/>
  <c r="AM381" i="3"/>
  <c r="AL381" i="3"/>
  <c r="AK381" i="3"/>
  <c r="AJ381" i="3"/>
  <c r="AI381" i="3"/>
  <c r="AH381" i="3"/>
  <c r="AG381" i="3"/>
  <c r="BD380" i="3"/>
  <c r="BC380" i="3"/>
  <c r="BB380" i="3"/>
  <c r="BA380" i="3"/>
  <c r="AZ380" i="3"/>
  <c r="AY380" i="3"/>
  <c r="AX380" i="3"/>
  <c r="AW380" i="3"/>
  <c r="AU380" i="3"/>
  <c r="AT380" i="3"/>
  <c r="AS380" i="3"/>
  <c r="AR380" i="3"/>
  <c r="AQ380" i="3"/>
  <c r="AP380" i="3"/>
  <c r="AO380" i="3"/>
  <c r="AN380" i="3"/>
  <c r="AM380" i="3"/>
  <c r="AL380" i="3"/>
  <c r="AK380" i="3"/>
  <c r="AJ380" i="3"/>
  <c r="AI380" i="3"/>
  <c r="AH380" i="3"/>
  <c r="AG380" i="3"/>
  <c r="BD379" i="3"/>
  <c r="BC379" i="3"/>
  <c r="BB379" i="3"/>
  <c r="BA379" i="3"/>
  <c r="AZ379" i="3"/>
  <c r="AY379" i="3"/>
  <c r="AX379" i="3"/>
  <c r="AW379" i="3"/>
  <c r="AU379" i="3"/>
  <c r="AT379" i="3"/>
  <c r="AS379" i="3"/>
  <c r="AR379" i="3"/>
  <c r="AQ379" i="3"/>
  <c r="AP379" i="3"/>
  <c r="AO379" i="3"/>
  <c r="AN379" i="3"/>
  <c r="AM379" i="3"/>
  <c r="AL379" i="3"/>
  <c r="AK379" i="3"/>
  <c r="AJ379" i="3"/>
  <c r="AI379" i="3"/>
  <c r="AH379" i="3"/>
  <c r="AG379" i="3"/>
  <c r="BD378" i="3"/>
  <c r="BC378" i="3"/>
  <c r="BB378" i="3"/>
  <c r="BA378" i="3"/>
  <c r="AZ378" i="3"/>
  <c r="AY378" i="3"/>
  <c r="AX378" i="3"/>
  <c r="AW378" i="3"/>
  <c r="AU378" i="3"/>
  <c r="AT378" i="3"/>
  <c r="AS378" i="3"/>
  <c r="AR378" i="3"/>
  <c r="AQ378" i="3"/>
  <c r="AP378" i="3"/>
  <c r="AO378" i="3"/>
  <c r="AN378" i="3"/>
  <c r="AM378" i="3"/>
  <c r="AL378" i="3"/>
  <c r="AK378" i="3"/>
  <c r="AJ378" i="3"/>
  <c r="AI378" i="3"/>
  <c r="AH378" i="3"/>
  <c r="AG378" i="3"/>
  <c r="BD377" i="3"/>
  <c r="BC377" i="3"/>
  <c r="BB377" i="3"/>
  <c r="BA377" i="3"/>
  <c r="AZ377" i="3"/>
  <c r="AY377" i="3"/>
  <c r="AX377" i="3"/>
  <c r="AW377" i="3"/>
  <c r="AU377" i="3"/>
  <c r="AT377" i="3"/>
  <c r="AS377" i="3"/>
  <c r="AR377" i="3"/>
  <c r="AQ377" i="3"/>
  <c r="AP377" i="3"/>
  <c r="AO377" i="3"/>
  <c r="AN377" i="3"/>
  <c r="AM377" i="3"/>
  <c r="AL377" i="3"/>
  <c r="AK377" i="3"/>
  <c r="AJ377" i="3"/>
  <c r="AI377" i="3"/>
  <c r="AH377" i="3"/>
  <c r="AG377" i="3"/>
  <c r="BD376" i="3"/>
  <c r="BC376" i="3"/>
  <c r="BB376" i="3"/>
  <c r="BA376" i="3"/>
  <c r="AZ376" i="3"/>
  <c r="AY376" i="3"/>
  <c r="AX376" i="3"/>
  <c r="AW376" i="3"/>
  <c r="AU376" i="3"/>
  <c r="AT376" i="3"/>
  <c r="AS376" i="3"/>
  <c r="AR376" i="3"/>
  <c r="AQ376" i="3"/>
  <c r="AP376" i="3"/>
  <c r="AO376" i="3"/>
  <c r="AN376" i="3"/>
  <c r="AM376" i="3"/>
  <c r="AL376" i="3"/>
  <c r="AK376" i="3"/>
  <c r="AJ376" i="3"/>
  <c r="AI376" i="3"/>
  <c r="AH376" i="3"/>
  <c r="AG376" i="3"/>
  <c r="BD375" i="3"/>
  <c r="BC375" i="3"/>
  <c r="BB375" i="3"/>
  <c r="BA375" i="3"/>
  <c r="AZ375" i="3"/>
  <c r="AY375" i="3"/>
  <c r="AX375" i="3"/>
  <c r="AW375" i="3"/>
  <c r="AU375" i="3"/>
  <c r="AT375" i="3"/>
  <c r="AS375" i="3"/>
  <c r="AR375" i="3"/>
  <c r="AQ375" i="3"/>
  <c r="AP375" i="3"/>
  <c r="AO375" i="3"/>
  <c r="AN375" i="3"/>
  <c r="AM375" i="3"/>
  <c r="AL375" i="3"/>
  <c r="AK375" i="3"/>
  <c r="AJ375" i="3"/>
  <c r="AI375" i="3"/>
  <c r="AH375" i="3"/>
  <c r="AG375" i="3"/>
  <c r="BD374" i="3"/>
  <c r="BC374" i="3"/>
  <c r="BB374" i="3"/>
  <c r="BA374" i="3"/>
  <c r="AZ374" i="3"/>
  <c r="AY374" i="3"/>
  <c r="AX374" i="3"/>
  <c r="AW374" i="3"/>
  <c r="AU374" i="3"/>
  <c r="AT374" i="3"/>
  <c r="AS374" i="3"/>
  <c r="AR374" i="3"/>
  <c r="AQ374" i="3"/>
  <c r="AP374" i="3"/>
  <c r="AO374" i="3"/>
  <c r="AN374" i="3"/>
  <c r="AM374" i="3"/>
  <c r="AL374" i="3"/>
  <c r="AK374" i="3"/>
  <c r="AJ374" i="3"/>
  <c r="AI374" i="3"/>
  <c r="AH374" i="3"/>
  <c r="AG374" i="3"/>
  <c r="BD373" i="3"/>
  <c r="BC373" i="3"/>
  <c r="BB373" i="3"/>
  <c r="BA373" i="3"/>
  <c r="AZ373" i="3"/>
  <c r="AY373" i="3"/>
  <c r="AX373" i="3"/>
  <c r="AW373" i="3"/>
  <c r="AU373" i="3"/>
  <c r="AT373" i="3"/>
  <c r="AS373" i="3"/>
  <c r="AR373" i="3"/>
  <c r="AQ373" i="3"/>
  <c r="AP373" i="3"/>
  <c r="AO373" i="3"/>
  <c r="AN373" i="3"/>
  <c r="AM373" i="3"/>
  <c r="AL373" i="3"/>
  <c r="AK373" i="3"/>
  <c r="AJ373" i="3"/>
  <c r="AI373" i="3"/>
  <c r="AH373" i="3"/>
  <c r="AG373" i="3"/>
  <c r="BD372" i="3"/>
  <c r="BC372" i="3"/>
  <c r="BB372" i="3"/>
  <c r="BA372" i="3"/>
  <c r="AZ372" i="3"/>
  <c r="AY372" i="3"/>
  <c r="AX372" i="3"/>
  <c r="AW372" i="3"/>
  <c r="AU372" i="3"/>
  <c r="AT372" i="3"/>
  <c r="AS372" i="3"/>
  <c r="AR372" i="3"/>
  <c r="AQ372" i="3"/>
  <c r="AP372" i="3"/>
  <c r="AO372" i="3"/>
  <c r="AN372" i="3"/>
  <c r="AM372" i="3"/>
  <c r="AL372" i="3"/>
  <c r="AK372" i="3"/>
  <c r="AJ372" i="3"/>
  <c r="AI372" i="3"/>
  <c r="AH372" i="3"/>
  <c r="AG372" i="3"/>
  <c r="BD371" i="3"/>
  <c r="BC371" i="3"/>
  <c r="BB371" i="3"/>
  <c r="BA371" i="3"/>
  <c r="AZ371" i="3"/>
  <c r="AY371" i="3"/>
  <c r="AX371" i="3"/>
  <c r="AW371" i="3"/>
  <c r="AU371" i="3"/>
  <c r="AT371" i="3"/>
  <c r="AS371" i="3"/>
  <c r="AR371" i="3"/>
  <c r="AQ371" i="3"/>
  <c r="AP371" i="3"/>
  <c r="AO371" i="3"/>
  <c r="AN371" i="3"/>
  <c r="AM371" i="3"/>
  <c r="AL371" i="3"/>
  <c r="AK371" i="3"/>
  <c r="AJ371" i="3"/>
  <c r="AI371" i="3"/>
  <c r="AH371" i="3"/>
  <c r="AG371" i="3"/>
  <c r="BD370" i="3"/>
  <c r="BC370" i="3"/>
  <c r="BB370" i="3"/>
  <c r="BA370" i="3"/>
  <c r="AZ370" i="3"/>
  <c r="AY370" i="3"/>
  <c r="AX370" i="3"/>
  <c r="AW370" i="3"/>
  <c r="AU370" i="3"/>
  <c r="AT370" i="3"/>
  <c r="AS370" i="3"/>
  <c r="AR370" i="3"/>
  <c r="AQ370" i="3"/>
  <c r="AP370" i="3"/>
  <c r="AO370" i="3"/>
  <c r="AN370" i="3"/>
  <c r="AM370" i="3"/>
  <c r="AL370" i="3"/>
  <c r="AK370" i="3"/>
  <c r="AJ370" i="3"/>
  <c r="AI370" i="3"/>
  <c r="AH370" i="3"/>
  <c r="AG370" i="3"/>
  <c r="BD369" i="3"/>
  <c r="BC369" i="3"/>
  <c r="BB369" i="3"/>
  <c r="BA369" i="3"/>
  <c r="AZ369" i="3"/>
  <c r="AY369" i="3"/>
  <c r="AX369" i="3"/>
  <c r="AW369" i="3"/>
  <c r="AU369" i="3"/>
  <c r="AT369" i="3"/>
  <c r="AS369" i="3"/>
  <c r="AR369" i="3"/>
  <c r="AQ369" i="3"/>
  <c r="AP369" i="3"/>
  <c r="AO369" i="3"/>
  <c r="AN369" i="3"/>
  <c r="AM369" i="3"/>
  <c r="AL369" i="3"/>
  <c r="AK369" i="3"/>
  <c r="AJ369" i="3"/>
  <c r="AI369" i="3"/>
  <c r="AH369" i="3"/>
  <c r="AG369" i="3"/>
  <c r="BD368" i="3"/>
  <c r="BC368" i="3"/>
  <c r="BB368" i="3"/>
  <c r="BA368" i="3"/>
  <c r="AZ368" i="3"/>
  <c r="AY368" i="3"/>
  <c r="AX368" i="3"/>
  <c r="AW368" i="3"/>
  <c r="AU368" i="3"/>
  <c r="AT368" i="3"/>
  <c r="AS368" i="3"/>
  <c r="AR368" i="3"/>
  <c r="AQ368" i="3"/>
  <c r="AP368" i="3"/>
  <c r="AO368" i="3"/>
  <c r="AN368" i="3"/>
  <c r="AM368" i="3"/>
  <c r="AL368" i="3"/>
  <c r="AK368" i="3"/>
  <c r="AJ368" i="3"/>
  <c r="AI368" i="3"/>
  <c r="AH368" i="3"/>
  <c r="AG368" i="3"/>
  <c r="BD367" i="3"/>
  <c r="BC367" i="3"/>
  <c r="BB367" i="3"/>
  <c r="BA367" i="3"/>
  <c r="AZ367" i="3"/>
  <c r="AY367" i="3"/>
  <c r="AX367" i="3"/>
  <c r="AW367" i="3"/>
  <c r="AU367" i="3"/>
  <c r="AT367" i="3"/>
  <c r="AS367" i="3"/>
  <c r="AR367" i="3"/>
  <c r="AQ367" i="3"/>
  <c r="AP367" i="3"/>
  <c r="AO367" i="3"/>
  <c r="AN367" i="3"/>
  <c r="AM367" i="3"/>
  <c r="AL367" i="3"/>
  <c r="AK367" i="3"/>
  <c r="AJ367" i="3"/>
  <c r="AI367" i="3"/>
  <c r="AH367" i="3"/>
  <c r="AG367" i="3"/>
  <c r="BD366" i="3"/>
  <c r="BC366" i="3"/>
  <c r="BB366" i="3"/>
  <c r="BA366" i="3"/>
  <c r="AZ366" i="3"/>
  <c r="AY366" i="3"/>
  <c r="AX366" i="3"/>
  <c r="AW366" i="3"/>
  <c r="AU366" i="3"/>
  <c r="AT366" i="3"/>
  <c r="AS366" i="3"/>
  <c r="AR366" i="3"/>
  <c r="AQ366" i="3"/>
  <c r="AP366" i="3"/>
  <c r="AO366" i="3"/>
  <c r="AN366" i="3"/>
  <c r="AM366" i="3"/>
  <c r="AL366" i="3"/>
  <c r="AK366" i="3"/>
  <c r="AJ366" i="3"/>
  <c r="AI366" i="3"/>
  <c r="AH366" i="3"/>
  <c r="AG366" i="3"/>
  <c r="BD365" i="3"/>
  <c r="BC365" i="3"/>
  <c r="BB365" i="3"/>
  <c r="BA365" i="3"/>
  <c r="AZ365" i="3"/>
  <c r="AY365" i="3"/>
  <c r="AX365" i="3"/>
  <c r="AW365" i="3"/>
  <c r="AU365" i="3"/>
  <c r="AT365" i="3"/>
  <c r="AS365" i="3"/>
  <c r="AR365" i="3"/>
  <c r="AQ365" i="3"/>
  <c r="AP365" i="3"/>
  <c r="AO365" i="3"/>
  <c r="AN365" i="3"/>
  <c r="AM365" i="3"/>
  <c r="AL365" i="3"/>
  <c r="AK365" i="3"/>
  <c r="AJ365" i="3"/>
  <c r="AI365" i="3"/>
  <c r="AH365" i="3"/>
  <c r="AG365" i="3"/>
  <c r="BD364" i="3"/>
  <c r="BC364" i="3"/>
  <c r="BB364" i="3"/>
  <c r="BA364" i="3"/>
  <c r="AZ364" i="3"/>
  <c r="AY364" i="3"/>
  <c r="AX364" i="3"/>
  <c r="AW364" i="3"/>
  <c r="AU364" i="3"/>
  <c r="AT364" i="3"/>
  <c r="AS364" i="3"/>
  <c r="AR364" i="3"/>
  <c r="AQ364" i="3"/>
  <c r="AP364" i="3"/>
  <c r="AO364" i="3"/>
  <c r="AN364" i="3"/>
  <c r="AM364" i="3"/>
  <c r="AL364" i="3"/>
  <c r="AK364" i="3"/>
  <c r="AJ364" i="3"/>
  <c r="AI364" i="3"/>
  <c r="AH364" i="3"/>
  <c r="AG364" i="3"/>
  <c r="BD363" i="3"/>
  <c r="BC363" i="3"/>
  <c r="BB363" i="3"/>
  <c r="BA363" i="3"/>
  <c r="AZ363" i="3"/>
  <c r="AY363" i="3"/>
  <c r="AX363" i="3"/>
  <c r="AW363" i="3"/>
  <c r="AU363" i="3"/>
  <c r="AT363" i="3"/>
  <c r="AS363" i="3"/>
  <c r="AR363" i="3"/>
  <c r="AQ363" i="3"/>
  <c r="AP363" i="3"/>
  <c r="AO363" i="3"/>
  <c r="AN363" i="3"/>
  <c r="AM363" i="3"/>
  <c r="AL363" i="3"/>
  <c r="AK363" i="3"/>
  <c r="AJ363" i="3"/>
  <c r="AI363" i="3"/>
  <c r="AH363" i="3"/>
  <c r="AG363" i="3"/>
  <c r="BD362" i="3"/>
  <c r="BC362" i="3"/>
  <c r="BB362" i="3"/>
  <c r="BA362" i="3"/>
  <c r="AZ362" i="3"/>
  <c r="AY362" i="3"/>
  <c r="AX362" i="3"/>
  <c r="AW362" i="3"/>
  <c r="AU362" i="3"/>
  <c r="AT362" i="3"/>
  <c r="AS362" i="3"/>
  <c r="AR362" i="3"/>
  <c r="AQ362" i="3"/>
  <c r="AP362" i="3"/>
  <c r="AO362" i="3"/>
  <c r="AN362" i="3"/>
  <c r="AM362" i="3"/>
  <c r="AL362" i="3"/>
  <c r="AK362" i="3"/>
  <c r="AJ362" i="3"/>
  <c r="AI362" i="3"/>
  <c r="AH362" i="3"/>
  <c r="AG362" i="3"/>
  <c r="BD361" i="3"/>
  <c r="BC361" i="3"/>
  <c r="BB361" i="3"/>
  <c r="BA361" i="3"/>
  <c r="AZ361" i="3"/>
  <c r="AY361" i="3"/>
  <c r="AX361" i="3"/>
  <c r="AW361" i="3"/>
  <c r="AU361" i="3"/>
  <c r="AT361" i="3"/>
  <c r="AS361" i="3"/>
  <c r="AR361" i="3"/>
  <c r="AQ361" i="3"/>
  <c r="AP361" i="3"/>
  <c r="AO361" i="3"/>
  <c r="AN361" i="3"/>
  <c r="AM361" i="3"/>
  <c r="AL361" i="3"/>
  <c r="AK361" i="3"/>
  <c r="AJ361" i="3"/>
  <c r="AI361" i="3"/>
  <c r="AH361" i="3"/>
  <c r="AG361" i="3"/>
  <c r="BD360" i="3"/>
  <c r="BC360" i="3"/>
  <c r="BB360" i="3"/>
  <c r="BA360" i="3"/>
  <c r="AZ360" i="3"/>
  <c r="AY360" i="3"/>
  <c r="AX360" i="3"/>
  <c r="AW360" i="3"/>
  <c r="AU360" i="3"/>
  <c r="AT360" i="3"/>
  <c r="AS360" i="3"/>
  <c r="AR360" i="3"/>
  <c r="AQ360" i="3"/>
  <c r="AP360" i="3"/>
  <c r="AO360" i="3"/>
  <c r="AN360" i="3"/>
  <c r="AM360" i="3"/>
  <c r="AL360" i="3"/>
  <c r="AK360" i="3"/>
  <c r="AJ360" i="3"/>
  <c r="AI360" i="3"/>
  <c r="AH360" i="3"/>
  <c r="AG360" i="3"/>
  <c r="BD359" i="3"/>
  <c r="BC359" i="3"/>
  <c r="BB359" i="3"/>
  <c r="BA359" i="3"/>
  <c r="AZ359" i="3"/>
  <c r="AY359" i="3"/>
  <c r="AX359" i="3"/>
  <c r="AW359" i="3"/>
  <c r="AU359" i="3"/>
  <c r="AT359" i="3"/>
  <c r="AS359" i="3"/>
  <c r="AR359" i="3"/>
  <c r="AQ359" i="3"/>
  <c r="AP359" i="3"/>
  <c r="AO359" i="3"/>
  <c r="AN359" i="3"/>
  <c r="AM359" i="3"/>
  <c r="AL359" i="3"/>
  <c r="AK359" i="3"/>
  <c r="AJ359" i="3"/>
  <c r="AI359" i="3"/>
  <c r="AH359" i="3"/>
  <c r="AG359" i="3"/>
  <c r="BD358" i="3"/>
  <c r="BC358" i="3"/>
  <c r="BB358" i="3"/>
  <c r="BA358" i="3"/>
  <c r="AZ358" i="3"/>
  <c r="AY358" i="3"/>
  <c r="AX358" i="3"/>
  <c r="AW358" i="3"/>
  <c r="AU358" i="3"/>
  <c r="AT358" i="3"/>
  <c r="AS358" i="3"/>
  <c r="AR358" i="3"/>
  <c r="AQ358" i="3"/>
  <c r="AP358" i="3"/>
  <c r="AO358" i="3"/>
  <c r="AN358" i="3"/>
  <c r="AM358" i="3"/>
  <c r="AL358" i="3"/>
  <c r="AK358" i="3"/>
  <c r="AJ358" i="3"/>
  <c r="AI358" i="3"/>
  <c r="AH358" i="3"/>
  <c r="AG358" i="3"/>
  <c r="BD357" i="3"/>
  <c r="BC357" i="3"/>
  <c r="BB357" i="3"/>
  <c r="BA357" i="3"/>
  <c r="AZ357" i="3"/>
  <c r="AY357" i="3"/>
  <c r="AX357" i="3"/>
  <c r="AW357" i="3"/>
  <c r="AU357" i="3"/>
  <c r="AT357" i="3"/>
  <c r="AS357" i="3"/>
  <c r="AR357" i="3"/>
  <c r="AQ357" i="3"/>
  <c r="AP357" i="3"/>
  <c r="AO357" i="3"/>
  <c r="AN357" i="3"/>
  <c r="AM357" i="3"/>
  <c r="AL357" i="3"/>
  <c r="AK357" i="3"/>
  <c r="AJ357" i="3"/>
  <c r="AI357" i="3"/>
  <c r="AH357" i="3"/>
  <c r="AG357" i="3"/>
  <c r="BD356" i="3"/>
  <c r="BC356" i="3"/>
  <c r="BB356" i="3"/>
  <c r="BA356" i="3"/>
  <c r="AZ356" i="3"/>
  <c r="AY356" i="3"/>
  <c r="AX356" i="3"/>
  <c r="AW356" i="3"/>
  <c r="AU356" i="3"/>
  <c r="AT356" i="3"/>
  <c r="AS356" i="3"/>
  <c r="AR356" i="3"/>
  <c r="AQ356" i="3"/>
  <c r="AP356" i="3"/>
  <c r="AO356" i="3"/>
  <c r="AN356" i="3"/>
  <c r="AM356" i="3"/>
  <c r="AL356" i="3"/>
  <c r="AK356" i="3"/>
  <c r="AJ356" i="3"/>
  <c r="AI356" i="3"/>
  <c r="AH356" i="3"/>
  <c r="AG356" i="3"/>
  <c r="BD355" i="3"/>
  <c r="BC355" i="3"/>
  <c r="BB355" i="3"/>
  <c r="BA355" i="3"/>
  <c r="AZ355" i="3"/>
  <c r="AY355" i="3"/>
  <c r="AX355" i="3"/>
  <c r="AW355" i="3"/>
  <c r="AU355" i="3"/>
  <c r="AT355" i="3"/>
  <c r="AS355" i="3"/>
  <c r="AR355" i="3"/>
  <c r="AQ355" i="3"/>
  <c r="AP355" i="3"/>
  <c r="AO355" i="3"/>
  <c r="AN355" i="3"/>
  <c r="AM355" i="3"/>
  <c r="AL355" i="3"/>
  <c r="AK355" i="3"/>
  <c r="AJ355" i="3"/>
  <c r="AI355" i="3"/>
  <c r="AH355" i="3"/>
  <c r="AG355" i="3"/>
  <c r="BD354" i="3"/>
  <c r="BC354" i="3"/>
  <c r="BB354" i="3"/>
  <c r="BA354" i="3"/>
  <c r="AZ354" i="3"/>
  <c r="AY354" i="3"/>
  <c r="AX354" i="3"/>
  <c r="AW354" i="3"/>
  <c r="AU354" i="3"/>
  <c r="AT354" i="3"/>
  <c r="AS354" i="3"/>
  <c r="AR354" i="3"/>
  <c r="AQ354" i="3"/>
  <c r="AP354" i="3"/>
  <c r="AO354" i="3"/>
  <c r="AN354" i="3"/>
  <c r="AM354" i="3"/>
  <c r="AL354" i="3"/>
  <c r="AK354" i="3"/>
  <c r="AJ354" i="3"/>
  <c r="AI354" i="3"/>
  <c r="AH354" i="3"/>
  <c r="AG354" i="3"/>
  <c r="BD353" i="3"/>
  <c r="BC353" i="3"/>
  <c r="BB353" i="3"/>
  <c r="BA353" i="3"/>
  <c r="AZ353" i="3"/>
  <c r="AY353" i="3"/>
  <c r="AX353" i="3"/>
  <c r="AW353" i="3"/>
  <c r="AU353" i="3"/>
  <c r="AT353" i="3"/>
  <c r="AS353" i="3"/>
  <c r="AR353" i="3"/>
  <c r="AQ353" i="3"/>
  <c r="AP353" i="3"/>
  <c r="AO353" i="3"/>
  <c r="AN353" i="3"/>
  <c r="AM353" i="3"/>
  <c r="AL353" i="3"/>
  <c r="AK353" i="3"/>
  <c r="AJ353" i="3"/>
  <c r="AI353" i="3"/>
  <c r="AH353" i="3"/>
  <c r="AG353" i="3"/>
  <c r="BD352" i="3"/>
  <c r="BC352" i="3"/>
  <c r="BB352" i="3"/>
  <c r="BA352" i="3"/>
  <c r="AZ352" i="3"/>
  <c r="AY352" i="3"/>
  <c r="AX352" i="3"/>
  <c r="AW352" i="3"/>
  <c r="AU352" i="3"/>
  <c r="AT352" i="3"/>
  <c r="AS352" i="3"/>
  <c r="AR352" i="3"/>
  <c r="AQ352" i="3"/>
  <c r="AP352" i="3"/>
  <c r="AO352" i="3"/>
  <c r="AN352" i="3"/>
  <c r="AM352" i="3"/>
  <c r="AL352" i="3"/>
  <c r="AK352" i="3"/>
  <c r="AJ352" i="3"/>
  <c r="AI352" i="3"/>
  <c r="AH352" i="3"/>
  <c r="AG352" i="3"/>
  <c r="BD351" i="3"/>
  <c r="BC351" i="3"/>
  <c r="BB351" i="3"/>
  <c r="BA351" i="3"/>
  <c r="AZ351" i="3"/>
  <c r="AY351" i="3"/>
  <c r="AX351" i="3"/>
  <c r="AW351" i="3"/>
  <c r="AU351" i="3"/>
  <c r="AT351" i="3"/>
  <c r="AS351" i="3"/>
  <c r="AR351" i="3"/>
  <c r="AQ351" i="3"/>
  <c r="AP351" i="3"/>
  <c r="AO351" i="3"/>
  <c r="AN351" i="3"/>
  <c r="AM351" i="3"/>
  <c r="AL351" i="3"/>
  <c r="AK351" i="3"/>
  <c r="AJ351" i="3"/>
  <c r="AI351" i="3"/>
  <c r="AH351" i="3"/>
  <c r="AG351" i="3"/>
  <c r="BD350" i="3"/>
  <c r="BC350" i="3"/>
  <c r="BB350" i="3"/>
  <c r="BA350" i="3"/>
  <c r="AZ350" i="3"/>
  <c r="AY350" i="3"/>
  <c r="AX350" i="3"/>
  <c r="AW350" i="3"/>
  <c r="AU350" i="3"/>
  <c r="AT350" i="3"/>
  <c r="AS350" i="3"/>
  <c r="AR350" i="3"/>
  <c r="AQ350" i="3"/>
  <c r="AP350" i="3"/>
  <c r="AO350" i="3"/>
  <c r="AN350" i="3"/>
  <c r="AM350" i="3"/>
  <c r="AL350" i="3"/>
  <c r="AK350" i="3"/>
  <c r="AJ350" i="3"/>
  <c r="AI350" i="3"/>
  <c r="AH350" i="3"/>
  <c r="AG350" i="3"/>
  <c r="BD349" i="3"/>
  <c r="BC349" i="3"/>
  <c r="BB349" i="3"/>
  <c r="BA349" i="3"/>
  <c r="AZ349" i="3"/>
  <c r="AY349" i="3"/>
  <c r="AX349" i="3"/>
  <c r="AW349" i="3"/>
  <c r="AU349" i="3"/>
  <c r="AT349" i="3"/>
  <c r="AS349" i="3"/>
  <c r="AR349" i="3"/>
  <c r="AQ349" i="3"/>
  <c r="AP349" i="3"/>
  <c r="AO349" i="3"/>
  <c r="AN349" i="3"/>
  <c r="AM349" i="3"/>
  <c r="AL349" i="3"/>
  <c r="AK349" i="3"/>
  <c r="AJ349" i="3"/>
  <c r="AI349" i="3"/>
  <c r="AH349" i="3"/>
  <c r="AG349" i="3"/>
  <c r="BD348" i="3"/>
  <c r="BC348" i="3"/>
  <c r="BB348" i="3"/>
  <c r="BA348" i="3"/>
  <c r="AZ348" i="3"/>
  <c r="AY348" i="3"/>
  <c r="AX348" i="3"/>
  <c r="AW348" i="3"/>
  <c r="AU348" i="3"/>
  <c r="AT348" i="3"/>
  <c r="AS348" i="3"/>
  <c r="AR348" i="3"/>
  <c r="AQ348" i="3"/>
  <c r="AP348" i="3"/>
  <c r="AO348" i="3"/>
  <c r="AN348" i="3"/>
  <c r="AM348" i="3"/>
  <c r="AL348" i="3"/>
  <c r="AK348" i="3"/>
  <c r="AJ348" i="3"/>
  <c r="AI348" i="3"/>
  <c r="AH348" i="3"/>
  <c r="AG348" i="3"/>
  <c r="BD347" i="3"/>
  <c r="BC347" i="3"/>
  <c r="BB347" i="3"/>
  <c r="BA347" i="3"/>
  <c r="AZ347" i="3"/>
  <c r="AY347" i="3"/>
  <c r="AX347" i="3"/>
  <c r="AW347" i="3"/>
  <c r="AU347" i="3"/>
  <c r="AT347" i="3"/>
  <c r="AS347" i="3"/>
  <c r="AR347" i="3"/>
  <c r="AQ347" i="3"/>
  <c r="AP347" i="3"/>
  <c r="AO347" i="3"/>
  <c r="AN347" i="3"/>
  <c r="AM347" i="3"/>
  <c r="AL347" i="3"/>
  <c r="AK347" i="3"/>
  <c r="AJ347" i="3"/>
  <c r="AI347" i="3"/>
  <c r="AH347" i="3"/>
  <c r="AG347" i="3"/>
  <c r="BD346" i="3"/>
  <c r="BC346" i="3"/>
  <c r="BB346" i="3"/>
  <c r="BA346" i="3"/>
  <c r="AZ346" i="3"/>
  <c r="AY346" i="3"/>
  <c r="AX346" i="3"/>
  <c r="AW346" i="3"/>
  <c r="AU346" i="3"/>
  <c r="AT346" i="3"/>
  <c r="AS346" i="3"/>
  <c r="AR346" i="3"/>
  <c r="AQ346" i="3"/>
  <c r="AP346" i="3"/>
  <c r="AO346" i="3"/>
  <c r="AN346" i="3"/>
  <c r="AM346" i="3"/>
  <c r="AL346" i="3"/>
  <c r="AK346" i="3"/>
  <c r="AJ346" i="3"/>
  <c r="AI346" i="3"/>
  <c r="AH346" i="3"/>
  <c r="AG346" i="3"/>
  <c r="BD345" i="3"/>
  <c r="BC345" i="3"/>
  <c r="BB345" i="3"/>
  <c r="BA345" i="3"/>
  <c r="AZ345" i="3"/>
  <c r="AY345" i="3"/>
  <c r="AX345" i="3"/>
  <c r="AW345" i="3"/>
  <c r="AU345" i="3"/>
  <c r="AT345" i="3"/>
  <c r="AS345" i="3"/>
  <c r="AR345" i="3"/>
  <c r="AQ345" i="3"/>
  <c r="AP345" i="3"/>
  <c r="AO345" i="3"/>
  <c r="AN345" i="3"/>
  <c r="AM345" i="3"/>
  <c r="AL345" i="3"/>
  <c r="AK345" i="3"/>
  <c r="AJ345" i="3"/>
  <c r="AI345" i="3"/>
  <c r="AH345" i="3"/>
  <c r="AG345" i="3"/>
  <c r="BD344" i="3"/>
  <c r="BC344" i="3"/>
  <c r="BB344" i="3"/>
  <c r="BA344" i="3"/>
  <c r="AZ344" i="3"/>
  <c r="AY344" i="3"/>
  <c r="AX344" i="3"/>
  <c r="AW344" i="3"/>
  <c r="AU344" i="3"/>
  <c r="AT344" i="3"/>
  <c r="AS344" i="3"/>
  <c r="AR344" i="3"/>
  <c r="AQ344" i="3"/>
  <c r="AP344" i="3"/>
  <c r="AO344" i="3"/>
  <c r="AN344" i="3"/>
  <c r="AM344" i="3"/>
  <c r="AL344" i="3"/>
  <c r="AK344" i="3"/>
  <c r="AJ344" i="3"/>
  <c r="AI344" i="3"/>
  <c r="AH344" i="3"/>
  <c r="AG344" i="3"/>
  <c r="BD343" i="3"/>
  <c r="BC343" i="3"/>
  <c r="BB343" i="3"/>
  <c r="BA343" i="3"/>
  <c r="AZ343" i="3"/>
  <c r="AY343" i="3"/>
  <c r="AX343" i="3"/>
  <c r="AW343" i="3"/>
  <c r="AU343" i="3"/>
  <c r="AT343" i="3"/>
  <c r="AS343" i="3"/>
  <c r="AR343" i="3"/>
  <c r="AQ343" i="3"/>
  <c r="AP343" i="3"/>
  <c r="AO343" i="3"/>
  <c r="AN343" i="3"/>
  <c r="AM343" i="3"/>
  <c r="AL343" i="3"/>
  <c r="AK343" i="3"/>
  <c r="AJ343" i="3"/>
  <c r="AI343" i="3"/>
  <c r="AH343" i="3"/>
  <c r="AG343" i="3"/>
  <c r="BD342" i="3"/>
  <c r="BC342" i="3"/>
  <c r="BB342" i="3"/>
  <c r="BA342" i="3"/>
  <c r="AZ342" i="3"/>
  <c r="AY342" i="3"/>
  <c r="AX342" i="3"/>
  <c r="AW342" i="3"/>
  <c r="AU342" i="3"/>
  <c r="AT342" i="3"/>
  <c r="AS342" i="3"/>
  <c r="AR342" i="3"/>
  <c r="AQ342" i="3"/>
  <c r="AP342" i="3"/>
  <c r="AO342" i="3"/>
  <c r="AN342" i="3"/>
  <c r="AM342" i="3"/>
  <c r="AL342" i="3"/>
  <c r="AK342" i="3"/>
  <c r="AJ342" i="3"/>
  <c r="AI342" i="3"/>
  <c r="AH342" i="3"/>
  <c r="AG342" i="3"/>
  <c r="BD341" i="3"/>
  <c r="BC341" i="3"/>
  <c r="BB341" i="3"/>
  <c r="BA341" i="3"/>
  <c r="AZ341" i="3"/>
  <c r="AY341" i="3"/>
  <c r="AX341" i="3"/>
  <c r="AW341" i="3"/>
  <c r="AU341" i="3"/>
  <c r="AT341" i="3"/>
  <c r="AS341" i="3"/>
  <c r="AR341" i="3"/>
  <c r="AQ341" i="3"/>
  <c r="AP341" i="3"/>
  <c r="AO341" i="3"/>
  <c r="AN341" i="3"/>
  <c r="AM341" i="3"/>
  <c r="AL341" i="3"/>
  <c r="AK341" i="3"/>
  <c r="AJ341" i="3"/>
  <c r="AI341" i="3"/>
  <c r="AH341" i="3"/>
  <c r="AG341" i="3"/>
  <c r="BD340" i="3"/>
  <c r="BC340" i="3"/>
  <c r="BB340" i="3"/>
  <c r="BA340" i="3"/>
  <c r="AZ340" i="3"/>
  <c r="AY340" i="3"/>
  <c r="AX340" i="3"/>
  <c r="AW340" i="3"/>
  <c r="AU340" i="3"/>
  <c r="AT340" i="3"/>
  <c r="AS340" i="3"/>
  <c r="AR340" i="3"/>
  <c r="AQ340" i="3"/>
  <c r="AP340" i="3"/>
  <c r="AO340" i="3"/>
  <c r="AN340" i="3"/>
  <c r="AM340" i="3"/>
  <c r="AL340" i="3"/>
  <c r="AK340" i="3"/>
  <c r="AJ340" i="3"/>
  <c r="AI340" i="3"/>
  <c r="AH340" i="3"/>
  <c r="AG340" i="3"/>
  <c r="BD339" i="3"/>
  <c r="BC339" i="3"/>
  <c r="BB339" i="3"/>
  <c r="BA339" i="3"/>
  <c r="AZ339" i="3"/>
  <c r="AY339" i="3"/>
  <c r="AX339" i="3"/>
  <c r="AW339" i="3"/>
  <c r="AU339" i="3"/>
  <c r="AT339" i="3"/>
  <c r="AS339" i="3"/>
  <c r="AR339" i="3"/>
  <c r="AQ339" i="3"/>
  <c r="AP339" i="3"/>
  <c r="AO339" i="3"/>
  <c r="AN339" i="3"/>
  <c r="AM339" i="3"/>
  <c r="AL339" i="3"/>
  <c r="AK339" i="3"/>
  <c r="AJ339" i="3"/>
  <c r="AI339" i="3"/>
  <c r="AH339" i="3"/>
  <c r="AG339" i="3"/>
  <c r="BD338" i="3"/>
  <c r="BC338" i="3"/>
  <c r="BB338" i="3"/>
  <c r="BA338" i="3"/>
  <c r="AZ338" i="3"/>
  <c r="AY338" i="3"/>
  <c r="AX338" i="3"/>
  <c r="AW338" i="3"/>
  <c r="AU338" i="3"/>
  <c r="AT338" i="3"/>
  <c r="AS338" i="3"/>
  <c r="AR338" i="3"/>
  <c r="AQ338" i="3"/>
  <c r="AP338" i="3"/>
  <c r="AO338" i="3"/>
  <c r="AN338" i="3"/>
  <c r="AM338" i="3"/>
  <c r="AL338" i="3"/>
  <c r="AK338" i="3"/>
  <c r="AJ338" i="3"/>
  <c r="AI338" i="3"/>
  <c r="AH338" i="3"/>
  <c r="AG338" i="3"/>
  <c r="BD337" i="3"/>
  <c r="BC337" i="3"/>
  <c r="BB337" i="3"/>
  <c r="BA337" i="3"/>
  <c r="AZ337" i="3"/>
  <c r="AY337" i="3"/>
  <c r="AX337" i="3"/>
  <c r="AW337" i="3"/>
  <c r="AU337" i="3"/>
  <c r="AT337" i="3"/>
  <c r="AS337" i="3"/>
  <c r="AR337" i="3"/>
  <c r="AQ337" i="3"/>
  <c r="AP337" i="3"/>
  <c r="AO337" i="3"/>
  <c r="AN337" i="3"/>
  <c r="AM337" i="3"/>
  <c r="AL337" i="3"/>
  <c r="AK337" i="3"/>
  <c r="AJ337" i="3"/>
  <c r="AI337" i="3"/>
  <c r="AH337" i="3"/>
  <c r="AG337" i="3"/>
  <c r="BD336" i="3"/>
  <c r="BC336" i="3"/>
  <c r="BB336" i="3"/>
  <c r="BA336" i="3"/>
  <c r="AZ336" i="3"/>
  <c r="AY336" i="3"/>
  <c r="AX336" i="3"/>
  <c r="AW336" i="3"/>
  <c r="AU336" i="3"/>
  <c r="AT336" i="3"/>
  <c r="AS336" i="3"/>
  <c r="AR336" i="3"/>
  <c r="AQ336" i="3"/>
  <c r="AP336" i="3"/>
  <c r="AO336" i="3"/>
  <c r="AN336" i="3"/>
  <c r="AM336" i="3"/>
  <c r="AL336" i="3"/>
  <c r="AK336" i="3"/>
  <c r="AJ336" i="3"/>
  <c r="AI336" i="3"/>
  <c r="AH336" i="3"/>
  <c r="AG336" i="3"/>
  <c r="BD335" i="3"/>
  <c r="BC335" i="3"/>
  <c r="BB335" i="3"/>
  <c r="BA335" i="3"/>
  <c r="AZ335" i="3"/>
  <c r="AY335" i="3"/>
  <c r="AX335" i="3"/>
  <c r="AW335" i="3"/>
  <c r="AU335" i="3"/>
  <c r="AT335" i="3"/>
  <c r="AS335" i="3"/>
  <c r="AR335" i="3"/>
  <c r="AQ335" i="3"/>
  <c r="AP335" i="3"/>
  <c r="AO335" i="3"/>
  <c r="AN335" i="3"/>
  <c r="AM335" i="3"/>
  <c r="AL335" i="3"/>
  <c r="AK335" i="3"/>
  <c r="AJ335" i="3"/>
  <c r="AI335" i="3"/>
  <c r="AH335" i="3"/>
  <c r="AG335" i="3"/>
  <c r="BD334" i="3"/>
  <c r="BC334" i="3"/>
  <c r="BB334" i="3"/>
  <c r="BA334" i="3"/>
  <c r="AZ334" i="3"/>
  <c r="AY334" i="3"/>
  <c r="AX334" i="3"/>
  <c r="AW334" i="3"/>
  <c r="AU334" i="3"/>
  <c r="AT334" i="3"/>
  <c r="AS334" i="3"/>
  <c r="AR334" i="3"/>
  <c r="AQ334" i="3"/>
  <c r="AP334" i="3"/>
  <c r="AO334" i="3"/>
  <c r="AN334" i="3"/>
  <c r="AM334" i="3"/>
  <c r="AL334" i="3"/>
  <c r="AK334" i="3"/>
  <c r="AJ334" i="3"/>
  <c r="AI334" i="3"/>
  <c r="AH334" i="3"/>
  <c r="AG334" i="3"/>
  <c r="BD333" i="3"/>
  <c r="BC333" i="3"/>
  <c r="BB333" i="3"/>
  <c r="BA333" i="3"/>
  <c r="AZ333" i="3"/>
  <c r="AY333" i="3"/>
  <c r="AX333" i="3"/>
  <c r="AW333" i="3"/>
  <c r="AU333" i="3"/>
  <c r="AT333" i="3"/>
  <c r="AS333" i="3"/>
  <c r="AR333" i="3"/>
  <c r="AQ333" i="3"/>
  <c r="AP333" i="3"/>
  <c r="AO333" i="3"/>
  <c r="AN333" i="3"/>
  <c r="AM333" i="3"/>
  <c r="AL333" i="3"/>
  <c r="AK333" i="3"/>
  <c r="AJ333" i="3"/>
  <c r="AI333" i="3"/>
  <c r="AH333" i="3"/>
  <c r="AG333" i="3"/>
  <c r="BD332" i="3"/>
  <c r="BC332" i="3"/>
  <c r="BB332" i="3"/>
  <c r="BA332" i="3"/>
  <c r="AZ332" i="3"/>
  <c r="AY332" i="3"/>
  <c r="AX332" i="3"/>
  <c r="AW332" i="3"/>
  <c r="AU332" i="3"/>
  <c r="AT332" i="3"/>
  <c r="AS332" i="3"/>
  <c r="AR332" i="3"/>
  <c r="AQ332" i="3"/>
  <c r="AP332" i="3"/>
  <c r="AO332" i="3"/>
  <c r="AN332" i="3"/>
  <c r="AM332" i="3"/>
  <c r="AL332" i="3"/>
  <c r="AK332" i="3"/>
  <c r="AJ332" i="3"/>
  <c r="AI332" i="3"/>
  <c r="AH332" i="3"/>
  <c r="AG332" i="3"/>
  <c r="BD331" i="3"/>
  <c r="BC331" i="3"/>
  <c r="BB331" i="3"/>
  <c r="BA331" i="3"/>
  <c r="AZ331" i="3"/>
  <c r="AY331" i="3"/>
  <c r="AX331" i="3"/>
  <c r="AW331" i="3"/>
  <c r="AU331" i="3"/>
  <c r="AT331" i="3"/>
  <c r="AS331" i="3"/>
  <c r="AR331" i="3"/>
  <c r="AQ331" i="3"/>
  <c r="AP331" i="3"/>
  <c r="AO331" i="3"/>
  <c r="AN331" i="3"/>
  <c r="AM331" i="3"/>
  <c r="AL331" i="3"/>
  <c r="AK331" i="3"/>
  <c r="AJ331" i="3"/>
  <c r="AI331" i="3"/>
  <c r="AH331" i="3"/>
  <c r="AG331" i="3"/>
  <c r="BD330" i="3"/>
  <c r="BC330" i="3"/>
  <c r="BB330" i="3"/>
  <c r="BA330" i="3"/>
  <c r="AZ330" i="3"/>
  <c r="AY330" i="3"/>
  <c r="AX330" i="3"/>
  <c r="AW330" i="3"/>
  <c r="AU330" i="3"/>
  <c r="AT330" i="3"/>
  <c r="AS330" i="3"/>
  <c r="AR330" i="3"/>
  <c r="AQ330" i="3"/>
  <c r="AP330" i="3"/>
  <c r="AO330" i="3"/>
  <c r="AN330" i="3"/>
  <c r="AM330" i="3"/>
  <c r="AL330" i="3"/>
  <c r="AK330" i="3"/>
  <c r="AJ330" i="3"/>
  <c r="AI330" i="3"/>
  <c r="AH330" i="3"/>
  <c r="AG330" i="3"/>
  <c r="BD329" i="3"/>
  <c r="BC329" i="3"/>
  <c r="BB329" i="3"/>
  <c r="BA329" i="3"/>
  <c r="AZ329" i="3"/>
  <c r="AY329" i="3"/>
  <c r="AX329" i="3"/>
  <c r="AW329" i="3"/>
  <c r="AU329" i="3"/>
  <c r="AT329" i="3"/>
  <c r="AS329" i="3"/>
  <c r="AR329" i="3"/>
  <c r="AQ329" i="3"/>
  <c r="AP329" i="3"/>
  <c r="AO329" i="3"/>
  <c r="AN329" i="3"/>
  <c r="AM329" i="3"/>
  <c r="AL329" i="3"/>
  <c r="AK329" i="3"/>
  <c r="AJ329" i="3"/>
  <c r="AI329" i="3"/>
  <c r="AH329" i="3"/>
  <c r="AG329" i="3"/>
  <c r="BD328" i="3"/>
  <c r="BC328" i="3"/>
  <c r="BB328" i="3"/>
  <c r="BA328" i="3"/>
  <c r="AZ328" i="3"/>
  <c r="AY328" i="3"/>
  <c r="AX328" i="3"/>
  <c r="AW328" i="3"/>
  <c r="AU328" i="3"/>
  <c r="AT328" i="3"/>
  <c r="AS328" i="3"/>
  <c r="AR328" i="3"/>
  <c r="AQ328" i="3"/>
  <c r="AP328" i="3"/>
  <c r="AO328" i="3"/>
  <c r="AN328" i="3"/>
  <c r="AM328" i="3"/>
  <c r="AL328" i="3"/>
  <c r="AK328" i="3"/>
  <c r="AJ328" i="3"/>
  <c r="AI328" i="3"/>
  <c r="AH328" i="3"/>
  <c r="AG328" i="3"/>
  <c r="BD327" i="3"/>
  <c r="BC327" i="3"/>
  <c r="BB327" i="3"/>
  <c r="BA327" i="3"/>
  <c r="AZ327" i="3"/>
  <c r="AY327" i="3"/>
  <c r="AX327" i="3"/>
  <c r="AW327" i="3"/>
  <c r="AU327" i="3"/>
  <c r="AT327" i="3"/>
  <c r="AS327" i="3"/>
  <c r="AR327" i="3"/>
  <c r="AQ327" i="3"/>
  <c r="AP327" i="3"/>
  <c r="AO327" i="3"/>
  <c r="AN327" i="3"/>
  <c r="AM327" i="3"/>
  <c r="AL327" i="3"/>
  <c r="AK327" i="3"/>
  <c r="AJ327" i="3"/>
  <c r="AI327" i="3"/>
  <c r="AH327" i="3"/>
  <c r="AG327" i="3"/>
  <c r="BD326" i="3"/>
  <c r="BC326" i="3"/>
  <c r="BB326" i="3"/>
  <c r="BA326" i="3"/>
  <c r="AZ326" i="3"/>
  <c r="AY326" i="3"/>
  <c r="AX326" i="3"/>
  <c r="AW326" i="3"/>
  <c r="AU326" i="3"/>
  <c r="AT326" i="3"/>
  <c r="AS326" i="3"/>
  <c r="AR326" i="3"/>
  <c r="AQ326" i="3"/>
  <c r="AP326" i="3"/>
  <c r="AO326" i="3"/>
  <c r="AN326" i="3"/>
  <c r="AM326" i="3"/>
  <c r="AL326" i="3"/>
  <c r="AK326" i="3"/>
  <c r="AJ326" i="3"/>
  <c r="AI326" i="3"/>
  <c r="AH326" i="3"/>
  <c r="AG326" i="3"/>
  <c r="BD325" i="3"/>
  <c r="BC325" i="3"/>
  <c r="BB325" i="3"/>
  <c r="BA325" i="3"/>
  <c r="AZ325" i="3"/>
  <c r="AY325" i="3"/>
  <c r="AX325" i="3"/>
  <c r="AW325" i="3"/>
  <c r="AU325" i="3"/>
  <c r="AT325" i="3"/>
  <c r="AS325" i="3"/>
  <c r="AR325" i="3"/>
  <c r="AQ325" i="3"/>
  <c r="AP325" i="3"/>
  <c r="AO325" i="3"/>
  <c r="AN325" i="3"/>
  <c r="AM325" i="3"/>
  <c r="AL325" i="3"/>
  <c r="AK325" i="3"/>
  <c r="AJ325" i="3"/>
  <c r="AI325" i="3"/>
  <c r="AH325" i="3"/>
  <c r="AG325" i="3"/>
  <c r="BD324" i="3"/>
  <c r="BC324" i="3"/>
  <c r="BB324" i="3"/>
  <c r="BA324" i="3"/>
  <c r="AZ324" i="3"/>
  <c r="AY324" i="3"/>
  <c r="AX324" i="3"/>
  <c r="AW324" i="3"/>
  <c r="AU324" i="3"/>
  <c r="AT324" i="3"/>
  <c r="AS324" i="3"/>
  <c r="AR324" i="3"/>
  <c r="AQ324" i="3"/>
  <c r="AP324" i="3"/>
  <c r="AO324" i="3"/>
  <c r="AN324" i="3"/>
  <c r="AM324" i="3"/>
  <c r="AL324" i="3"/>
  <c r="AK324" i="3"/>
  <c r="AJ324" i="3"/>
  <c r="AI324" i="3"/>
  <c r="AH324" i="3"/>
  <c r="AG324" i="3"/>
  <c r="BD323" i="3"/>
  <c r="BC323" i="3"/>
  <c r="BB323" i="3"/>
  <c r="BA323" i="3"/>
  <c r="AZ323" i="3"/>
  <c r="AY323" i="3"/>
  <c r="AX323" i="3"/>
  <c r="AW323" i="3"/>
  <c r="AU323" i="3"/>
  <c r="AT323" i="3"/>
  <c r="AS323" i="3"/>
  <c r="AR323" i="3"/>
  <c r="AQ323" i="3"/>
  <c r="AP323" i="3"/>
  <c r="AO323" i="3"/>
  <c r="AN323" i="3"/>
  <c r="AM323" i="3"/>
  <c r="AL323" i="3"/>
  <c r="AK323" i="3"/>
  <c r="AJ323" i="3"/>
  <c r="AI323" i="3"/>
  <c r="AH323" i="3"/>
  <c r="AG323" i="3"/>
  <c r="BD322" i="3"/>
  <c r="BC322" i="3"/>
  <c r="BB322" i="3"/>
  <c r="BA322" i="3"/>
  <c r="AZ322" i="3"/>
  <c r="AY322" i="3"/>
  <c r="AX322" i="3"/>
  <c r="AW322" i="3"/>
  <c r="AU322" i="3"/>
  <c r="AT322" i="3"/>
  <c r="AS322" i="3"/>
  <c r="AR322" i="3"/>
  <c r="AQ322" i="3"/>
  <c r="AP322" i="3"/>
  <c r="AO322" i="3"/>
  <c r="AN322" i="3"/>
  <c r="AM322" i="3"/>
  <c r="AL322" i="3"/>
  <c r="AK322" i="3"/>
  <c r="AJ322" i="3"/>
  <c r="AI322" i="3"/>
  <c r="AH322" i="3"/>
  <c r="AG322" i="3"/>
  <c r="BD321" i="3"/>
  <c r="BC321" i="3"/>
  <c r="BB321" i="3"/>
  <c r="BA321" i="3"/>
  <c r="AZ321" i="3"/>
  <c r="AY321" i="3"/>
  <c r="AX321" i="3"/>
  <c r="AW321" i="3"/>
  <c r="AU321" i="3"/>
  <c r="AT321" i="3"/>
  <c r="AS321" i="3"/>
  <c r="AR321" i="3"/>
  <c r="AQ321" i="3"/>
  <c r="AP321" i="3"/>
  <c r="AO321" i="3"/>
  <c r="AN321" i="3"/>
  <c r="AM321" i="3"/>
  <c r="AL321" i="3"/>
  <c r="AK321" i="3"/>
  <c r="AJ321" i="3"/>
  <c r="AI321" i="3"/>
  <c r="AH321" i="3"/>
  <c r="AG321" i="3"/>
  <c r="BD320" i="3"/>
  <c r="BC320" i="3"/>
  <c r="BB320" i="3"/>
  <c r="BA320" i="3"/>
  <c r="AZ320" i="3"/>
  <c r="AY320" i="3"/>
  <c r="AX320" i="3"/>
  <c r="AW320" i="3"/>
  <c r="AU320" i="3"/>
  <c r="AT320" i="3"/>
  <c r="AS320" i="3"/>
  <c r="AR320" i="3"/>
  <c r="AQ320" i="3"/>
  <c r="AP320" i="3"/>
  <c r="AO320" i="3"/>
  <c r="AN320" i="3"/>
  <c r="AM320" i="3"/>
  <c r="AL320" i="3"/>
  <c r="AK320" i="3"/>
  <c r="AJ320" i="3"/>
  <c r="AI320" i="3"/>
  <c r="AH320" i="3"/>
  <c r="AG320" i="3"/>
  <c r="BD319" i="3"/>
  <c r="BC319" i="3"/>
  <c r="BB319" i="3"/>
  <c r="BA319" i="3"/>
  <c r="AZ319" i="3"/>
  <c r="AY319" i="3"/>
  <c r="AX319" i="3"/>
  <c r="AW319" i="3"/>
  <c r="AU319" i="3"/>
  <c r="AT319" i="3"/>
  <c r="AS319" i="3"/>
  <c r="AR319" i="3"/>
  <c r="AQ319" i="3"/>
  <c r="AP319" i="3"/>
  <c r="AO319" i="3"/>
  <c r="AN319" i="3"/>
  <c r="AM319" i="3"/>
  <c r="AL319" i="3"/>
  <c r="AK319" i="3"/>
  <c r="AJ319" i="3"/>
  <c r="AI319" i="3"/>
  <c r="AH319" i="3"/>
  <c r="AG319" i="3"/>
  <c r="BD318" i="3"/>
  <c r="BC318" i="3"/>
  <c r="BB318" i="3"/>
  <c r="BA318" i="3"/>
  <c r="AZ318" i="3"/>
  <c r="AY318" i="3"/>
  <c r="AX318" i="3"/>
  <c r="AW318" i="3"/>
  <c r="AU318" i="3"/>
  <c r="AT318" i="3"/>
  <c r="AS318" i="3"/>
  <c r="AR318" i="3"/>
  <c r="AQ318" i="3"/>
  <c r="AP318" i="3"/>
  <c r="AO318" i="3"/>
  <c r="AN318" i="3"/>
  <c r="AM318" i="3"/>
  <c r="AL318" i="3"/>
  <c r="AK318" i="3"/>
  <c r="AJ318" i="3"/>
  <c r="AI318" i="3"/>
  <c r="AH318" i="3"/>
  <c r="AG318" i="3"/>
  <c r="BD317" i="3"/>
  <c r="BC317" i="3"/>
  <c r="BB317" i="3"/>
  <c r="BA317" i="3"/>
  <c r="AZ317" i="3"/>
  <c r="AY317" i="3"/>
  <c r="AX317" i="3"/>
  <c r="AW317" i="3"/>
  <c r="AU317" i="3"/>
  <c r="AT317" i="3"/>
  <c r="AS317" i="3"/>
  <c r="AR317" i="3"/>
  <c r="AQ317" i="3"/>
  <c r="AP317" i="3"/>
  <c r="AO317" i="3"/>
  <c r="AN317" i="3"/>
  <c r="AM317" i="3"/>
  <c r="AL317" i="3"/>
  <c r="AK317" i="3"/>
  <c r="AJ317" i="3"/>
  <c r="AI317" i="3"/>
  <c r="AH317" i="3"/>
  <c r="AG317" i="3"/>
  <c r="BD316" i="3"/>
  <c r="BC316" i="3"/>
  <c r="BB316" i="3"/>
  <c r="BA316" i="3"/>
  <c r="AZ316" i="3"/>
  <c r="AY316" i="3"/>
  <c r="AX316" i="3"/>
  <c r="AW316" i="3"/>
  <c r="AU316" i="3"/>
  <c r="AT316" i="3"/>
  <c r="AS316" i="3"/>
  <c r="AR316" i="3"/>
  <c r="AQ316" i="3"/>
  <c r="AP316" i="3"/>
  <c r="AO316" i="3"/>
  <c r="AN316" i="3"/>
  <c r="AM316" i="3"/>
  <c r="AL316" i="3"/>
  <c r="AK316" i="3"/>
  <c r="AJ316" i="3"/>
  <c r="AI316" i="3"/>
  <c r="AH316" i="3"/>
  <c r="AG316" i="3"/>
  <c r="BD315" i="3"/>
  <c r="BC315" i="3"/>
  <c r="BB315" i="3"/>
  <c r="BA315" i="3"/>
  <c r="AZ315" i="3"/>
  <c r="AY315" i="3"/>
  <c r="AX315" i="3"/>
  <c r="AW315" i="3"/>
  <c r="AU315" i="3"/>
  <c r="AT315" i="3"/>
  <c r="AS315" i="3"/>
  <c r="AR315" i="3"/>
  <c r="AQ315" i="3"/>
  <c r="AP315" i="3"/>
  <c r="AO315" i="3"/>
  <c r="AN315" i="3"/>
  <c r="AM315" i="3"/>
  <c r="AL315" i="3"/>
  <c r="AK315" i="3"/>
  <c r="AJ315" i="3"/>
  <c r="AI315" i="3"/>
  <c r="AH315" i="3"/>
  <c r="AG315" i="3"/>
  <c r="BD314" i="3"/>
  <c r="BC314" i="3"/>
  <c r="BB314" i="3"/>
  <c r="BA314" i="3"/>
  <c r="AZ314" i="3"/>
  <c r="AY314" i="3"/>
  <c r="AX314" i="3"/>
  <c r="AW314" i="3"/>
  <c r="AU314" i="3"/>
  <c r="AT314" i="3"/>
  <c r="AS314" i="3"/>
  <c r="AR314" i="3"/>
  <c r="AQ314" i="3"/>
  <c r="AP314" i="3"/>
  <c r="AO314" i="3"/>
  <c r="AN314" i="3"/>
  <c r="AM314" i="3"/>
  <c r="AL314" i="3"/>
  <c r="AK314" i="3"/>
  <c r="AJ314" i="3"/>
  <c r="AI314" i="3"/>
  <c r="AH314" i="3"/>
  <c r="AG314" i="3"/>
  <c r="BD313" i="3"/>
  <c r="BC313" i="3"/>
  <c r="BB313" i="3"/>
  <c r="BA313" i="3"/>
  <c r="AZ313" i="3"/>
  <c r="AY313" i="3"/>
  <c r="AX313" i="3"/>
  <c r="AW313" i="3"/>
  <c r="AU313" i="3"/>
  <c r="AT313" i="3"/>
  <c r="AS313" i="3"/>
  <c r="AR313" i="3"/>
  <c r="AQ313" i="3"/>
  <c r="AP313" i="3"/>
  <c r="AO313" i="3"/>
  <c r="AN313" i="3"/>
  <c r="AM313" i="3"/>
  <c r="AL313" i="3"/>
  <c r="AK313" i="3"/>
  <c r="AJ313" i="3"/>
  <c r="AI313" i="3"/>
  <c r="AH313" i="3"/>
  <c r="AG313" i="3"/>
  <c r="BD312" i="3"/>
  <c r="BC312" i="3"/>
  <c r="BB312" i="3"/>
  <c r="BA312" i="3"/>
  <c r="AZ312" i="3"/>
  <c r="AY312" i="3"/>
  <c r="AX312" i="3"/>
  <c r="AW312" i="3"/>
  <c r="AU312" i="3"/>
  <c r="AT312" i="3"/>
  <c r="AS312" i="3"/>
  <c r="AR312" i="3"/>
  <c r="AQ312" i="3"/>
  <c r="AP312" i="3"/>
  <c r="AO312" i="3"/>
  <c r="AN312" i="3"/>
  <c r="AM312" i="3"/>
  <c r="AL312" i="3"/>
  <c r="AK312" i="3"/>
  <c r="AJ312" i="3"/>
  <c r="AI312" i="3"/>
  <c r="AH312" i="3"/>
  <c r="AG312" i="3"/>
  <c r="BD311" i="3"/>
  <c r="BC311" i="3"/>
  <c r="BB311" i="3"/>
  <c r="BA311" i="3"/>
  <c r="AZ311" i="3"/>
  <c r="AY311" i="3"/>
  <c r="AX311" i="3"/>
  <c r="AW311" i="3"/>
  <c r="AU311" i="3"/>
  <c r="AT311" i="3"/>
  <c r="AS311" i="3"/>
  <c r="AR311" i="3"/>
  <c r="AQ311" i="3"/>
  <c r="AP311" i="3"/>
  <c r="AO311" i="3"/>
  <c r="AN311" i="3"/>
  <c r="AM311" i="3"/>
  <c r="AL311" i="3"/>
  <c r="AK311" i="3"/>
  <c r="AJ311" i="3"/>
  <c r="AI311" i="3"/>
  <c r="AH311" i="3"/>
  <c r="AG311" i="3"/>
  <c r="BD310" i="3"/>
  <c r="BC310" i="3"/>
  <c r="BB310" i="3"/>
  <c r="BA310" i="3"/>
  <c r="AZ310" i="3"/>
  <c r="AY310" i="3"/>
  <c r="AX310" i="3"/>
  <c r="AW310" i="3"/>
  <c r="AU310" i="3"/>
  <c r="AT310" i="3"/>
  <c r="AS310" i="3"/>
  <c r="AR310" i="3"/>
  <c r="AQ310" i="3"/>
  <c r="AP310" i="3"/>
  <c r="AO310" i="3"/>
  <c r="AN310" i="3"/>
  <c r="AM310" i="3"/>
  <c r="AL310" i="3"/>
  <c r="AK310" i="3"/>
  <c r="AJ310" i="3"/>
  <c r="AI310" i="3"/>
  <c r="AH310" i="3"/>
  <c r="AG310" i="3"/>
  <c r="BD309" i="3"/>
  <c r="BC309" i="3"/>
  <c r="BB309" i="3"/>
  <c r="BA309" i="3"/>
  <c r="AZ309" i="3"/>
  <c r="AY309" i="3"/>
  <c r="AX309" i="3"/>
  <c r="AW309" i="3"/>
  <c r="AU309" i="3"/>
  <c r="AT309" i="3"/>
  <c r="AS309" i="3"/>
  <c r="AR309" i="3"/>
  <c r="AQ309" i="3"/>
  <c r="AP309" i="3"/>
  <c r="AO309" i="3"/>
  <c r="AN309" i="3"/>
  <c r="AM309" i="3"/>
  <c r="AL309" i="3"/>
  <c r="AK309" i="3"/>
  <c r="AJ309" i="3"/>
  <c r="AI309" i="3"/>
  <c r="AH309" i="3"/>
  <c r="AG309" i="3"/>
  <c r="BD308" i="3"/>
  <c r="BC308" i="3"/>
  <c r="BB308" i="3"/>
  <c r="BA308" i="3"/>
  <c r="AZ308" i="3"/>
  <c r="AY308" i="3"/>
  <c r="AX308" i="3"/>
  <c r="AW308" i="3"/>
  <c r="AU308" i="3"/>
  <c r="AT308" i="3"/>
  <c r="AS308" i="3"/>
  <c r="AR308" i="3"/>
  <c r="AQ308" i="3"/>
  <c r="AP308" i="3"/>
  <c r="AO308" i="3"/>
  <c r="AN308" i="3"/>
  <c r="AM308" i="3"/>
  <c r="AL308" i="3"/>
  <c r="AK308" i="3"/>
  <c r="AJ308" i="3"/>
  <c r="AI308" i="3"/>
  <c r="AH308" i="3"/>
  <c r="AG308" i="3"/>
  <c r="BD307" i="3"/>
  <c r="BC307" i="3"/>
  <c r="BB307" i="3"/>
  <c r="BA307" i="3"/>
  <c r="AZ307" i="3"/>
  <c r="AY307" i="3"/>
  <c r="AX307" i="3"/>
  <c r="AW307" i="3"/>
  <c r="AU307" i="3"/>
  <c r="AT307" i="3"/>
  <c r="AS307" i="3"/>
  <c r="AR307" i="3"/>
  <c r="AQ307" i="3"/>
  <c r="AP307" i="3"/>
  <c r="AO307" i="3"/>
  <c r="AN307" i="3"/>
  <c r="AM307" i="3"/>
  <c r="AL307" i="3"/>
  <c r="AK307" i="3"/>
  <c r="AJ307" i="3"/>
  <c r="AI307" i="3"/>
  <c r="AH307" i="3"/>
  <c r="AG307" i="3"/>
  <c r="BD306" i="3"/>
  <c r="BC306" i="3"/>
  <c r="BB306" i="3"/>
  <c r="BA306" i="3"/>
  <c r="AZ306" i="3"/>
  <c r="AY306" i="3"/>
  <c r="AX306" i="3"/>
  <c r="AW306" i="3"/>
  <c r="AU306" i="3"/>
  <c r="AT306" i="3"/>
  <c r="AS306" i="3"/>
  <c r="AR306" i="3"/>
  <c r="AQ306" i="3"/>
  <c r="AP306" i="3"/>
  <c r="AO306" i="3"/>
  <c r="AN306" i="3"/>
  <c r="AM306" i="3"/>
  <c r="AL306" i="3"/>
  <c r="AK306" i="3"/>
  <c r="AJ306" i="3"/>
  <c r="AI306" i="3"/>
  <c r="AH306" i="3"/>
  <c r="AG306" i="3"/>
  <c r="BD305" i="3"/>
  <c r="BC305" i="3"/>
  <c r="BB305" i="3"/>
  <c r="BA305" i="3"/>
  <c r="AZ305" i="3"/>
  <c r="AY305" i="3"/>
  <c r="AX305" i="3"/>
  <c r="AW305" i="3"/>
  <c r="AU305" i="3"/>
  <c r="AT305" i="3"/>
  <c r="AS305" i="3"/>
  <c r="AR305" i="3"/>
  <c r="AQ305" i="3"/>
  <c r="AP305" i="3"/>
  <c r="AO305" i="3"/>
  <c r="AN305" i="3"/>
  <c r="AM305" i="3"/>
  <c r="AL305" i="3"/>
  <c r="AK305" i="3"/>
  <c r="AJ305" i="3"/>
  <c r="AI305" i="3"/>
  <c r="AH305" i="3"/>
  <c r="AG305" i="3"/>
  <c r="BD304" i="3"/>
  <c r="BC304" i="3"/>
  <c r="BB304" i="3"/>
  <c r="BA304" i="3"/>
  <c r="AZ304" i="3"/>
  <c r="AY304" i="3"/>
  <c r="AX304" i="3"/>
  <c r="AW304" i="3"/>
  <c r="AU304" i="3"/>
  <c r="AT304" i="3"/>
  <c r="AS304" i="3"/>
  <c r="AR304" i="3"/>
  <c r="AQ304" i="3"/>
  <c r="AP304" i="3"/>
  <c r="AO304" i="3"/>
  <c r="AN304" i="3"/>
  <c r="AM304" i="3"/>
  <c r="AL304" i="3"/>
  <c r="AK304" i="3"/>
  <c r="AJ304" i="3"/>
  <c r="AI304" i="3"/>
  <c r="AH304" i="3"/>
  <c r="AG304" i="3"/>
  <c r="BD303" i="3"/>
  <c r="BC303" i="3"/>
  <c r="BB303" i="3"/>
  <c r="BA303" i="3"/>
  <c r="AZ303" i="3"/>
  <c r="AY303" i="3"/>
  <c r="AX303" i="3"/>
  <c r="AW303" i="3"/>
  <c r="AU303" i="3"/>
  <c r="AT303" i="3"/>
  <c r="AS303" i="3"/>
  <c r="AR303" i="3"/>
  <c r="AQ303" i="3"/>
  <c r="AP303" i="3"/>
  <c r="AO303" i="3"/>
  <c r="AN303" i="3"/>
  <c r="AM303" i="3"/>
  <c r="AL303" i="3"/>
  <c r="AK303" i="3"/>
  <c r="AJ303" i="3"/>
  <c r="AI303" i="3"/>
  <c r="AH303" i="3"/>
  <c r="AG303" i="3"/>
  <c r="BD302" i="3"/>
  <c r="BC302" i="3"/>
  <c r="BB302" i="3"/>
  <c r="BA302" i="3"/>
  <c r="AZ302" i="3"/>
  <c r="AY302" i="3"/>
  <c r="AX302" i="3"/>
  <c r="AW302" i="3"/>
  <c r="AU302" i="3"/>
  <c r="AT302" i="3"/>
  <c r="AS302" i="3"/>
  <c r="AR302" i="3"/>
  <c r="AQ302" i="3"/>
  <c r="AP302" i="3"/>
  <c r="AO302" i="3"/>
  <c r="AN302" i="3"/>
  <c r="AM302" i="3"/>
  <c r="AL302" i="3"/>
  <c r="AK302" i="3"/>
  <c r="AJ302" i="3"/>
  <c r="AI302" i="3"/>
  <c r="AH302" i="3"/>
  <c r="AG302" i="3"/>
  <c r="BD301" i="3"/>
  <c r="BC301" i="3"/>
  <c r="BB301" i="3"/>
  <c r="BA301" i="3"/>
  <c r="AZ301" i="3"/>
  <c r="AY301" i="3"/>
  <c r="AX301" i="3"/>
  <c r="AW301" i="3"/>
  <c r="AU301" i="3"/>
  <c r="AT301" i="3"/>
  <c r="AS301" i="3"/>
  <c r="AR301" i="3"/>
  <c r="AQ301" i="3"/>
  <c r="AP301" i="3"/>
  <c r="AO301" i="3"/>
  <c r="AN301" i="3"/>
  <c r="AM301" i="3"/>
  <c r="AL301" i="3"/>
  <c r="AK301" i="3"/>
  <c r="AJ301" i="3"/>
  <c r="AI301" i="3"/>
  <c r="AH301" i="3"/>
  <c r="AG301" i="3"/>
  <c r="BD300" i="3"/>
  <c r="BC300" i="3"/>
  <c r="BB300" i="3"/>
  <c r="BA300" i="3"/>
  <c r="AZ300" i="3"/>
  <c r="AY300" i="3"/>
  <c r="AX300" i="3"/>
  <c r="AW300" i="3"/>
  <c r="AU300" i="3"/>
  <c r="AT300" i="3"/>
  <c r="AS300" i="3"/>
  <c r="AR300" i="3"/>
  <c r="AQ300" i="3"/>
  <c r="AP300" i="3"/>
  <c r="AO300" i="3"/>
  <c r="AN300" i="3"/>
  <c r="AM300" i="3"/>
  <c r="AL300" i="3"/>
  <c r="AK300" i="3"/>
  <c r="AJ300" i="3"/>
  <c r="AI300" i="3"/>
  <c r="AH300" i="3"/>
  <c r="AG300" i="3"/>
  <c r="BD299" i="3"/>
  <c r="BC299" i="3"/>
  <c r="BB299" i="3"/>
  <c r="BA299" i="3"/>
  <c r="AZ299" i="3"/>
  <c r="AY299" i="3"/>
  <c r="AX299" i="3"/>
  <c r="AW299" i="3"/>
  <c r="AU299" i="3"/>
  <c r="AT299" i="3"/>
  <c r="AS299" i="3"/>
  <c r="AR299" i="3"/>
  <c r="AQ299" i="3"/>
  <c r="AP299" i="3"/>
  <c r="AO299" i="3"/>
  <c r="AN299" i="3"/>
  <c r="AM299" i="3"/>
  <c r="AL299" i="3"/>
  <c r="AK299" i="3"/>
  <c r="AJ299" i="3"/>
  <c r="AI299" i="3"/>
  <c r="AH299" i="3"/>
  <c r="AG299" i="3"/>
  <c r="BD298" i="3"/>
  <c r="BC298" i="3"/>
  <c r="BB298" i="3"/>
  <c r="BA298" i="3"/>
  <c r="AZ298" i="3"/>
  <c r="AY298" i="3"/>
  <c r="AX298" i="3"/>
  <c r="AW298" i="3"/>
  <c r="AU298" i="3"/>
  <c r="AT298" i="3"/>
  <c r="AS298" i="3"/>
  <c r="AR298" i="3"/>
  <c r="AQ298" i="3"/>
  <c r="AP298" i="3"/>
  <c r="AO298" i="3"/>
  <c r="AN298" i="3"/>
  <c r="AM298" i="3"/>
  <c r="AL298" i="3"/>
  <c r="AK298" i="3"/>
  <c r="AJ298" i="3"/>
  <c r="AI298" i="3"/>
  <c r="AH298" i="3"/>
  <c r="AG298" i="3"/>
  <c r="BD297" i="3"/>
  <c r="BC297" i="3"/>
  <c r="BB297" i="3"/>
  <c r="BA297" i="3"/>
  <c r="AZ297" i="3"/>
  <c r="AY297" i="3"/>
  <c r="AX297" i="3"/>
  <c r="AW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AI297" i="3"/>
  <c r="AH297" i="3"/>
  <c r="AG297" i="3"/>
  <c r="BD296" i="3"/>
  <c r="BC296" i="3"/>
  <c r="BB296" i="3"/>
  <c r="BA296" i="3"/>
  <c r="AZ296" i="3"/>
  <c r="AY296" i="3"/>
  <c r="AX296" i="3"/>
  <c r="AW296" i="3"/>
  <c r="AU296" i="3"/>
  <c r="AT296" i="3"/>
  <c r="AS296" i="3"/>
  <c r="AR296" i="3"/>
  <c r="AQ296" i="3"/>
  <c r="AP296" i="3"/>
  <c r="AO296" i="3"/>
  <c r="AN296" i="3"/>
  <c r="AM296" i="3"/>
  <c r="AL296" i="3"/>
  <c r="AK296" i="3"/>
  <c r="AJ296" i="3"/>
  <c r="AI296" i="3"/>
  <c r="AH296" i="3"/>
  <c r="AG296" i="3"/>
  <c r="BD295" i="3"/>
  <c r="BC295" i="3"/>
  <c r="BB295" i="3"/>
  <c r="BA295" i="3"/>
  <c r="AZ295" i="3"/>
  <c r="AY295" i="3"/>
  <c r="AX295" i="3"/>
  <c r="AW295" i="3"/>
  <c r="AU295" i="3"/>
  <c r="AT295" i="3"/>
  <c r="AS295" i="3"/>
  <c r="AR295" i="3"/>
  <c r="AQ295" i="3"/>
  <c r="AP295" i="3"/>
  <c r="AO295" i="3"/>
  <c r="AN295" i="3"/>
  <c r="AM295" i="3"/>
  <c r="AL295" i="3"/>
  <c r="AK295" i="3"/>
  <c r="AJ295" i="3"/>
  <c r="AI295" i="3"/>
  <c r="AH295" i="3"/>
  <c r="AG295" i="3"/>
  <c r="BD294" i="3"/>
  <c r="BC294" i="3"/>
  <c r="BB294" i="3"/>
  <c r="BA294" i="3"/>
  <c r="AZ294" i="3"/>
  <c r="AY294" i="3"/>
  <c r="AX294" i="3"/>
  <c r="AW294" i="3"/>
  <c r="AU294" i="3"/>
  <c r="AT294" i="3"/>
  <c r="AS294" i="3"/>
  <c r="AR294" i="3"/>
  <c r="AQ294" i="3"/>
  <c r="AP294" i="3"/>
  <c r="AO294" i="3"/>
  <c r="AN294" i="3"/>
  <c r="AM294" i="3"/>
  <c r="AL294" i="3"/>
  <c r="AK294" i="3"/>
  <c r="AJ294" i="3"/>
  <c r="AI294" i="3"/>
  <c r="AH294" i="3"/>
  <c r="AG294" i="3"/>
  <c r="BD293" i="3"/>
  <c r="BC293" i="3"/>
  <c r="BB293" i="3"/>
  <c r="BA293" i="3"/>
  <c r="AZ293" i="3"/>
  <c r="AY293" i="3"/>
  <c r="AX293" i="3"/>
  <c r="AW293" i="3"/>
  <c r="AU293" i="3"/>
  <c r="AT293" i="3"/>
  <c r="AS293" i="3"/>
  <c r="AR293" i="3"/>
  <c r="AQ293" i="3"/>
  <c r="AP293" i="3"/>
  <c r="AO293" i="3"/>
  <c r="AN293" i="3"/>
  <c r="AM293" i="3"/>
  <c r="AL293" i="3"/>
  <c r="AK293" i="3"/>
  <c r="AJ293" i="3"/>
  <c r="AI293" i="3"/>
  <c r="AH293" i="3"/>
  <c r="AG293" i="3"/>
  <c r="BD292" i="3"/>
  <c r="BC292" i="3"/>
  <c r="BB292" i="3"/>
  <c r="BA292" i="3"/>
  <c r="AZ292" i="3"/>
  <c r="AY292" i="3"/>
  <c r="AX292" i="3"/>
  <c r="AW292" i="3"/>
  <c r="AU292" i="3"/>
  <c r="AT292" i="3"/>
  <c r="AS292" i="3"/>
  <c r="AR292" i="3"/>
  <c r="AQ292" i="3"/>
  <c r="AP292" i="3"/>
  <c r="AO292" i="3"/>
  <c r="AN292" i="3"/>
  <c r="AM292" i="3"/>
  <c r="AL292" i="3"/>
  <c r="AK292" i="3"/>
  <c r="AJ292" i="3"/>
  <c r="AI292" i="3"/>
  <c r="AH292" i="3"/>
  <c r="AG292" i="3"/>
  <c r="BD291" i="3"/>
  <c r="BC291" i="3"/>
  <c r="BB291" i="3"/>
  <c r="BA291" i="3"/>
  <c r="AZ291" i="3"/>
  <c r="AY291" i="3"/>
  <c r="AX291" i="3"/>
  <c r="AW291" i="3"/>
  <c r="AU291" i="3"/>
  <c r="AT291" i="3"/>
  <c r="AS291" i="3"/>
  <c r="AR291" i="3"/>
  <c r="AQ291" i="3"/>
  <c r="AP291" i="3"/>
  <c r="AO291" i="3"/>
  <c r="AN291" i="3"/>
  <c r="AM291" i="3"/>
  <c r="AL291" i="3"/>
  <c r="AK291" i="3"/>
  <c r="AJ291" i="3"/>
  <c r="AI291" i="3"/>
  <c r="AH291" i="3"/>
  <c r="AG291" i="3"/>
  <c r="BD290" i="3"/>
  <c r="BC290" i="3"/>
  <c r="BB290" i="3"/>
  <c r="BA290" i="3"/>
  <c r="AZ290" i="3"/>
  <c r="AY290" i="3"/>
  <c r="AX290" i="3"/>
  <c r="AW290" i="3"/>
  <c r="AU290" i="3"/>
  <c r="AT290" i="3"/>
  <c r="AS290" i="3"/>
  <c r="AR290" i="3"/>
  <c r="AQ290" i="3"/>
  <c r="AP290" i="3"/>
  <c r="AO290" i="3"/>
  <c r="AN290" i="3"/>
  <c r="AM290" i="3"/>
  <c r="AL290" i="3"/>
  <c r="AK290" i="3"/>
  <c r="AJ290" i="3"/>
  <c r="AI290" i="3"/>
  <c r="AH290" i="3"/>
  <c r="AG290" i="3"/>
  <c r="BD289" i="3"/>
  <c r="BC289" i="3"/>
  <c r="BB289" i="3"/>
  <c r="BA289" i="3"/>
  <c r="AZ289" i="3"/>
  <c r="AY289" i="3"/>
  <c r="AX289" i="3"/>
  <c r="AW289" i="3"/>
  <c r="AU289" i="3"/>
  <c r="AT289" i="3"/>
  <c r="AS289" i="3"/>
  <c r="AR289" i="3"/>
  <c r="AQ289" i="3"/>
  <c r="AP289" i="3"/>
  <c r="AO289" i="3"/>
  <c r="AN289" i="3"/>
  <c r="AM289" i="3"/>
  <c r="AL289" i="3"/>
  <c r="AK289" i="3"/>
  <c r="AJ289" i="3"/>
  <c r="AI289" i="3"/>
  <c r="AH289" i="3"/>
  <c r="AG289" i="3"/>
  <c r="BD288" i="3"/>
  <c r="BC288" i="3"/>
  <c r="BB288" i="3"/>
  <c r="BA288" i="3"/>
  <c r="AZ288" i="3"/>
  <c r="AY288" i="3"/>
  <c r="AX288" i="3"/>
  <c r="AW288" i="3"/>
  <c r="AU288" i="3"/>
  <c r="AT288" i="3"/>
  <c r="AS288" i="3"/>
  <c r="AR288" i="3"/>
  <c r="AQ288" i="3"/>
  <c r="AP288" i="3"/>
  <c r="AO288" i="3"/>
  <c r="AN288" i="3"/>
  <c r="AM288" i="3"/>
  <c r="AL288" i="3"/>
  <c r="AK288" i="3"/>
  <c r="AJ288" i="3"/>
  <c r="AI288" i="3"/>
  <c r="AH288" i="3"/>
  <c r="AG288" i="3"/>
  <c r="BD287" i="3"/>
  <c r="BC287" i="3"/>
  <c r="BB287" i="3"/>
  <c r="BA287" i="3"/>
  <c r="AZ287" i="3"/>
  <c r="AY287" i="3"/>
  <c r="AX287" i="3"/>
  <c r="AW287" i="3"/>
  <c r="AU287" i="3"/>
  <c r="AT287" i="3"/>
  <c r="AS287" i="3"/>
  <c r="AR287" i="3"/>
  <c r="AQ287" i="3"/>
  <c r="AP287" i="3"/>
  <c r="AO287" i="3"/>
  <c r="AN287" i="3"/>
  <c r="AM287" i="3"/>
  <c r="AL287" i="3"/>
  <c r="AK287" i="3"/>
  <c r="AJ287" i="3"/>
  <c r="AI287" i="3"/>
  <c r="AH287" i="3"/>
  <c r="AG287" i="3"/>
  <c r="BD286" i="3"/>
  <c r="BC286" i="3"/>
  <c r="BB286" i="3"/>
  <c r="BA286" i="3"/>
  <c r="AZ286" i="3"/>
  <c r="AY286" i="3"/>
  <c r="AX286" i="3"/>
  <c r="AW286" i="3"/>
  <c r="AU286" i="3"/>
  <c r="AT286" i="3"/>
  <c r="AS286" i="3"/>
  <c r="AR286" i="3"/>
  <c r="AQ286" i="3"/>
  <c r="AP286" i="3"/>
  <c r="AO286" i="3"/>
  <c r="AN286" i="3"/>
  <c r="AM286" i="3"/>
  <c r="AL286" i="3"/>
  <c r="AK286" i="3"/>
  <c r="AJ286" i="3"/>
  <c r="AI286" i="3"/>
  <c r="AH286" i="3"/>
  <c r="AG286" i="3"/>
  <c r="BD285" i="3"/>
  <c r="BC285" i="3"/>
  <c r="BB285" i="3"/>
  <c r="BA285" i="3"/>
  <c r="AZ285" i="3"/>
  <c r="AY285" i="3"/>
  <c r="AX285" i="3"/>
  <c r="AW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AH285" i="3"/>
  <c r="AG285" i="3"/>
  <c r="BD284" i="3"/>
  <c r="BC284" i="3"/>
  <c r="BB284" i="3"/>
  <c r="BA284" i="3"/>
  <c r="AZ284" i="3"/>
  <c r="AY284" i="3"/>
  <c r="AX284" i="3"/>
  <c r="AW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AI284" i="3"/>
  <c r="AH284" i="3"/>
  <c r="AG284" i="3"/>
  <c r="BD283" i="3"/>
  <c r="BC283" i="3"/>
  <c r="BB283" i="3"/>
  <c r="BA283" i="3"/>
  <c r="AZ283" i="3"/>
  <c r="AY283" i="3"/>
  <c r="AX283" i="3"/>
  <c r="AW283" i="3"/>
  <c r="AU283" i="3"/>
  <c r="AT283" i="3"/>
  <c r="AS283" i="3"/>
  <c r="AR283" i="3"/>
  <c r="AQ283" i="3"/>
  <c r="AP283" i="3"/>
  <c r="AO283" i="3"/>
  <c r="AN283" i="3"/>
  <c r="AM283" i="3"/>
  <c r="AL283" i="3"/>
  <c r="AK283" i="3"/>
  <c r="AJ283" i="3"/>
  <c r="AI283" i="3"/>
  <c r="AH283" i="3"/>
  <c r="AG283" i="3"/>
  <c r="BD282" i="3"/>
  <c r="BC282" i="3"/>
  <c r="BB282" i="3"/>
  <c r="BA282" i="3"/>
  <c r="AZ282" i="3"/>
  <c r="AY282" i="3"/>
  <c r="AX282" i="3"/>
  <c r="AW282" i="3"/>
  <c r="AU282" i="3"/>
  <c r="AT282" i="3"/>
  <c r="AS282" i="3"/>
  <c r="AR282" i="3"/>
  <c r="AQ282" i="3"/>
  <c r="AP282" i="3"/>
  <c r="AO282" i="3"/>
  <c r="AN282" i="3"/>
  <c r="AM282" i="3"/>
  <c r="AL282" i="3"/>
  <c r="AK282" i="3"/>
  <c r="AJ282" i="3"/>
  <c r="AI282" i="3"/>
  <c r="AH282" i="3"/>
  <c r="AG282" i="3"/>
  <c r="BD281" i="3"/>
  <c r="BC281" i="3"/>
  <c r="BB281" i="3"/>
  <c r="BA281" i="3"/>
  <c r="AZ281" i="3"/>
  <c r="AY281" i="3"/>
  <c r="AX281" i="3"/>
  <c r="AW281" i="3"/>
  <c r="AU281" i="3"/>
  <c r="AT281" i="3"/>
  <c r="AS281" i="3"/>
  <c r="AR281" i="3"/>
  <c r="AQ281" i="3"/>
  <c r="AP281" i="3"/>
  <c r="AO281" i="3"/>
  <c r="AN281" i="3"/>
  <c r="AM281" i="3"/>
  <c r="AL281" i="3"/>
  <c r="AK281" i="3"/>
  <c r="AJ281" i="3"/>
  <c r="AI281" i="3"/>
  <c r="AH281" i="3"/>
  <c r="AG281" i="3"/>
  <c r="BD280" i="3"/>
  <c r="BC280" i="3"/>
  <c r="BB280" i="3"/>
  <c r="BA280" i="3"/>
  <c r="AZ280" i="3"/>
  <c r="AY280" i="3"/>
  <c r="AX280" i="3"/>
  <c r="AW280" i="3"/>
  <c r="AU280" i="3"/>
  <c r="AT280" i="3"/>
  <c r="AS280" i="3"/>
  <c r="AR280" i="3"/>
  <c r="AQ280" i="3"/>
  <c r="AP280" i="3"/>
  <c r="AO280" i="3"/>
  <c r="AN280" i="3"/>
  <c r="AM280" i="3"/>
  <c r="AL280" i="3"/>
  <c r="AK280" i="3"/>
  <c r="AJ280" i="3"/>
  <c r="AI280" i="3"/>
  <c r="AH280" i="3"/>
  <c r="AG280" i="3"/>
  <c r="BD279" i="3"/>
  <c r="BC279" i="3"/>
  <c r="BB279" i="3"/>
  <c r="BA279" i="3"/>
  <c r="AZ279" i="3"/>
  <c r="AY279" i="3"/>
  <c r="AX279" i="3"/>
  <c r="AW279" i="3"/>
  <c r="AU279" i="3"/>
  <c r="AT279" i="3"/>
  <c r="AS279" i="3"/>
  <c r="AR279" i="3"/>
  <c r="AQ279" i="3"/>
  <c r="AP279" i="3"/>
  <c r="AO279" i="3"/>
  <c r="AN279" i="3"/>
  <c r="AM279" i="3"/>
  <c r="AL279" i="3"/>
  <c r="AK279" i="3"/>
  <c r="AJ279" i="3"/>
  <c r="AI279" i="3"/>
  <c r="AH279" i="3"/>
  <c r="AG279" i="3"/>
  <c r="BD278" i="3"/>
  <c r="BC278" i="3"/>
  <c r="BB278" i="3"/>
  <c r="BA278" i="3"/>
  <c r="AZ278" i="3"/>
  <c r="AY278" i="3"/>
  <c r="AX278" i="3"/>
  <c r="AW278" i="3"/>
  <c r="AU278" i="3"/>
  <c r="AT278" i="3"/>
  <c r="AS278" i="3"/>
  <c r="AR278" i="3"/>
  <c r="AQ278" i="3"/>
  <c r="AP278" i="3"/>
  <c r="AO278" i="3"/>
  <c r="AN278" i="3"/>
  <c r="AM278" i="3"/>
  <c r="AL278" i="3"/>
  <c r="AK278" i="3"/>
  <c r="AJ278" i="3"/>
  <c r="AI278" i="3"/>
  <c r="AH278" i="3"/>
  <c r="AG278" i="3"/>
  <c r="BD277" i="3"/>
  <c r="BC277" i="3"/>
  <c r="BB277" i="3"/>
  <c r="BA277" i="3"/>
  <c r="AZ277" i="3"/>
  <c r="AY277" i="3"/>
  <c r="AX277" i="3"/>
  <c r="AW277" i="3"/>
  <c r="AU277" i="3"/>
  <c r="AT277" i="3"/>
  <c r="AS277" i="3"/>
  <c r="AR277" i="3"/>
  <c r="AQ277" i="3"/>
  <c r="AP277" i="3"/>
  <c r="AO277" i="3"/>
  <c r="AN277" i="3"/>
  <c r="AM277" i="3"/>
  <c r="AL277" i="3"/>
  <c r="AK277" i="3"/>
  <c r="AJ277" i="3"/>
  <c r="AI277" i="3"/>
  <c r="AH277" i="3"/>
  <c r="AG277" i="3"/>
  <c r="BD276" i="3"/>
  <c r="BC276" i="3"/>
  <c r="BB276" i="3"/>
  <c r="BA276" i="3"/>
  <c r="AZ276" i="3"/>
  <c r="AY276" i="3"/>
  <c r="AX276" i="3"/>
  <c r="AW276" i="3"/>
  <c r="AU276" i="3"/>
  <c r="AT276" i="3"/>
  <c r="AS276" i="3"/>
  <c r="AR276" i="3"/>
  <c r="AQ276" i="3"/>
  <c r="AP276" i="3"/>
  <c r="AO276" i="3"/>
  <c r="AN276" i="3"/>
  <c r="AM276" i="3"/>
  <c r="AL276" i="3"/>
  <c r="AK276" i="3"/>
  <c r="AJ276" i="3"/>
  <c r="AI276" i="3"/>
  <c r="AH276" i="3"/>
  <c r="AG276" i="3"/>
  <c r="BD275" i="3"/>
  <c r="BC275" i="3"/>
  <c r="BB275" i="3"/>
  <c r="BA275" i="3"/>
  <c r="AZ275" i="3"/>
  <c r="AY275" i="3"/>
  <c r="AX275" i="3"/>
  <c r="AW275" i="3"/>
  <c r="AU275" i="3"/>
  <c r="AT275" i="3"/>
  <c r="AS275" i="3"/>
  <c r="AR275" i="3"/>
  <c r="AQ275" i="3"/>
  <c r="AP275" i="3"/>
  <c r="AO275" i="3"/>
  <c r="AN275" i="3"/>
  <c r="AM275" i="3"/>
  <c r="AL275" i="3"/>
  <c r="AK275" i="3"/>
  <c r="AJ275" i="3"/>
  <c r="AI275" i="3"/>
  <c r="AH275" i="3"/>
  <c r="AG275" i="3"/>
  <c r="BD274" i="3"/>
  <c r="BC274" i="3"/>
  <c r="BB274" i="3"/>
  <c r="BA274" i="3"/>
  <c r="AZ274" i="3"/>
  <c r="AY274" i="3"/>
  <c r="AX274" i="3"/>
  <c r="AW274" i="3"/>
  <c r="AU274" i="3"/>
  <c r="AT274" i="3"/>
  <c r="AS274" i="3"/>
  <c r="AR274" i="3"/>
  <c r="AQ274" i="3"/>
  <c r="AP274" i="3"/>
  <c r="AO274" i="3"/>
  <c r="AN274" i="3"/>
  <c r="AM274" i="3"/>
  <c r="AL274" i="3"/>
  <c r="AK274" i="3"/>
  <c r="AJ274" i="3"/>
  <c r="AI274" i="3"/>
  <c r="AH274" i="3"/>
  <c r="AG274" i="3"/>
  <c r="BD273" i="3"/>
  <c r="BC273" i="3"/>
  <c r="BB273" i="3"/>
  <c r="BA273" i="3"/>
  <c r="AZ273" i="3"/>
  <c r="AY273" i="3"/>
  <c r="AX273" i="3"/>
  <c r="AW273" i="3"/>
  <c r="AU273" i="3"/>
  <c r="AT273" i="3"/>
  <c r="AS273" i="3"/>
  <c r="AR273" i="3"/>
  <c r="AQ273" i="3"/>
  <c r="AP273" i="3"/>
  <c r="AO273" i="3"/>
  <c r="AN273" i="3"/>
  <c r="AM273" i="3"/>
  <c r="AL273" i="3"/>
  <c r="AK273" i="3"/>
  <c r="AJ273" i="3"/>
  <c r="AI273" i="3"/>
  <c r="AH273" i="3"/>
  <c r="AG273" i="3"/>
  <c r="BD272" i="3"/>
  <c r="BC272" i="3"/>
  <c r="BB272" i="3"/>
  <c r="BA272" i="3"/>
  <c r="AZ272" i="3"/>
  <c r="AY272" i="3"/>
  <c r="AX272" i="3"/>
  <c r="AW272" i="3"/>
  <c r="AU272" i="3"/>
  <c r="AT272" i="3"/>
  <c r="AS272" i="3"/>
  <c r="AR272" i="3"/>
  <c r="AQ272" i="3"/>
  <c r="AP272" i="3"/>
  <c r="AO272" i="3"/>
  <c r="AN272" i="3"/>
  <c r="AM272" i="3"/>
  <c r="AL272" i="3"/>
  <c r="AK272" i="3"/>
  <c r="AJ272" i="3"/>
  <c r="AI272" i="3"/>
  <c r="AH272" i="3"/>
  <c r="AG272" i="3"/>
  <c r="BD271" i="3"/>
  <c r="BC271" i="3"/>
  <c r="BB271" i="3"/>
  <c r="BA271" i="3"/>
  <c r="AZ271" i="3"/>
  <c r="AY271" i="3"/>
  <c r="AX271" i="3"/>
  <c r="AW271" i="3"/>
  <c r="AU271" i="3"/>
  <c r="AT271" i="3"/>
  <c r="AS271" i="3"/>
  <c r="AR271" i="3"/>
  <c r="AQ271" i="3"/>
  <c r="AP271" i="3"/>
  <c r="AO271" i="3"/>
  <c r="AN271" i="3"/>
  <c r="AM271" i="3"/>
  <c r="AL271" i="3"/>
  <c r="AK271" i="3"/>
  <c r="AJ271" i="3"/>
  <c r="AI271" i="3"/>
  <c r="AH271" i="3"/>
  <c r="AG271" i="3"/>
  <c r="BD270" i="3"/>
  <c r="BC270" i="3"/>
  <c r="BB270" i="3"/>
  <c r="BA270" i="3"/>
  <c r="AZ270" i="3"/>
  <c r="AY270" i="3"/>
  <c r="AX270" i="3"/>
  <c r="AW270" i="3"/>
  <c r="AU270" i="3"/>
  <c r="AT270" i="3"/>
  <c r="AS270" i="3"/>
  <c r="AR270" i="3"/>
  <c r="AQ270" i="3"/>
  <c r="AP270" i="3"/>
  <c r="AO270" i="3"/>
  <c r="AN270" i="3"/>
  <c r="AM270" i="3"/>
  <c r="AL270" i="3"/>
  <c r="AK270" i="3"/>
  <c r="AJ270" i="3"/>
  <c r="AI270" i="3"/>
  <c r="AH270" i="3"/>
  <c r="AG270" i="3"/>
  <c r="BD269" i="3"/>
  <c r="BC269" i="3"/>
  <c r="BB269" i="3"/>
  <c r="BA269" i="3"/>
  <c r="AZ269" i="3"/>
  <c r="AY269" i="3"/>
  <c r="AX269" i="3"/>
  <c r="AW269" i="3"/>
  <c r="AU269" i="3"/>
  <c r="AT269" i="3"/>
  <c r="AS269" i="3"/>
  <c r="AR269" i="3"/>
  <c r="AQ269" i="3"/>
  <c r="AP269" i="3"/>
  <c r="AO269" i="3"/>
  <c r="AN269" i="3"/>
  <c r="AM269" i="3"/>
  <c r="AL269" i="3"/>
  <c r="AK269" i="3"/>
  <c r="AJ269" i="3"/>
  <c r="AI269" i="3"/>
  <c r="AH269" i="3"/>
  <c r="AG269" i="3"/>
  <c r="BD268" i="3"/>
  <c r="BC268" i="3"/>
  <c r="BB268" i="3"/>
  <c r="BA268" i="3"/>
  <c r="AZ268" i="3"/>
  <c r="AY268" i="3"/>
  <c r="AX268" i="3"/>
  <c r="AW268" i="3"/>
  <c r="AU268" i="3"/>
  <c r="AT268" i="3"/>
  <c r="AS268" i="3"/>
  <c r="AR268" i="3"/>
  <c r="AQ268" i="3"/>
  <c r="AP268" i="3"/>
  <c r="AO268" i="3"/>
  <c r="AN268" i="3"/>
  <c r="AM268" i="3"/>
  <c r="AL268" i="3"/>
  <c r="AK268" i="3"/>
  <c r="AJ268" i="3"/>
  <c r="AI268" i="3"/>
  <c r="AH268" i="3"/>
  <c r="AG268" i="3"/>
  <c r="BD267" i="3"/>
  <c r="BC267" i="3"/>
  <c r="BB267" i="3"/>
  <c r="BA267" i="3"/>
  <c r="AZ267" i="3"/>
  <c r="AY267" i="3"/>
  <c r="AX267" i="3"/>
  <c r="AW267" i="3"/>
  <c r="AU267" i="3"/>
  <c r="AT267" i="3"/>
  <c r="AS267" i="3"/>
  <c r="AR267" i="3"/>
  <c r="AQ267" i="3"/>
  <c r="AP267" i="3"/>
  <c r="AO267" i="3"/>
  <c r="AN267" i="3"/>
  <c r="AM267" i="3"/>
  <c r="AL267" i="3"/>
  <c r="AK267" i="3"/>
  <c r="AJ267" i="3"/>
  <c r="AI267" i="3"/>
  <c r="AH267" i="3"/>
  <c r="AG267" i="3"/>
  <c r="BD266" i="3"/>
  <c r="BC266" i="3"/>
  <c r="BB266" i="3"/>
  <c r="BA266" i="3"/>
  <c r="AZ266" i="3"/>
  <c r="AY266" i="3"/>
  <c r="AX266" i="3"/>
  <c r="AW266" i="3"/>
  <c r="AU266" i="3"/>
  <c r="AT266" i="3"/>
  <c r="AS266" i="3"/>
  <c r="AR266" i="3"/>
  <c r="AQ266" i="3"/>
  <c r="AP266" i="3"/>
  <c r="AO266" i="3"/>
  <c r="AN266" i="3"/>
  <c r="AM266" i="3"/>
  <c r="AL266" i="3"/>
  <c r="AK266" i="3"/>
  <c r="AJ266" i="3"/>
  <c r="AI266" i="3"/>
  <c r="AH266" i="3"/>
  <c r="AG266" i="3"/>
  <c r="BD265" i="3"/>
  <c r="BC265" i="3"/>
  <c r="BB265" i="3"/>
  <c r="BA265" i="3"/>
  <c r="AZ265" i="3"/>
  <c r="AY265" i="3"/>
  <c r="AX265" i="3"/>
  <c r="AW265" i="3"/>
  <c r="AU265" i="3"/>
  <c r="AT265" i="3"/>
  <c r="AS265" i="3"/>
  <c r="AR265" i="3"/>
  <c r="AQ265" i="3"/>
  <c r="AP265" i="3"/>
  <c r="AO265" i="3"/>
  <c r="AN265" i="3"/>
  <c r="AM265" i="3"/>
  <c r="AL265" i="3"/>
  <c r="AK265" i="3"/>
  <c r="AJ265" i="3"/>
  <c r="AI265" i="3"/>
  <c r="AH265" i="3"/>
  <c r="AG265" i="3"/>
  <c r="BD264" i="3"/>
  <c r="BC264" i="3"/>
  <c r="BB264" i="3"/>
  <c r="BA264" i="3"/>
  <c r="AZ264" i="3"/>
  <c r="AY264" i="3"/>
  <c r="AX264" i="3"/>
  <c r="AW264" i="3"/>
  <c r="AU264" i="3"/>
  <c r="AT264" i="3"/>
  <c r="AS264" i="3"/>
  <c r="AR264" i="3"/>
  <c r="AQ264" i="3"/>
  <c r="AP264" i="3"/>
  <c r="AO264" i="3"/>
  <c r="AN264" i="3"/>
  <c r="AM264" i="3"/>
  <c r="AL264" i="3"/>
  <c r="AK264" i="3"/>
  <c r="AJ264" i="3"/>
  <c r="AI264" i="3"/>
  <c r="AH264" i="3"/>
  <c r="AG264" i="3"/>
  <c r="BD263" i="3"/>
  <c r="BC263" i="3"/>
  <c r="BB263" i="3"/>
  <c r="BA263" i="3"/>
  <c r="AZ263" i="3"/>
  <c r="AY263" i="3"/>
  <c r="AX263" i="3"/>
  <c r="AW263" i="3"/>
  <c r="AU263" i="3"/>
  <c r="AT263" i="3"/>
  <c r="AS263" i="3"/>
  <c r="AR263" i="3"/>
  <c r="AQ263" i="3"/>
  <c r="AP263" i="3"/>
  <c r="AO263" i="3"/>
  <c r="AN263" i="3"/>
  <c r="AM263" i="3"/>
  <c r="AL263" i="3"/>
  <c r="AK263" i="3"/>
  <c r="AJ263" i="3"/>
  <c r="AI263" i="3"/>
  <c r="AH263" i="3"/>
  <c r="AG263" i="3"/>
  <c r="BD262" i="3"/>
  <c r="BC262" i="3"/>
  <c r="BB262" i="3"/>
  <c r="BA262" i="3"/>
  <c r="AZ262" i="3"/>
  <c r="AY262" i="3"/>
  <c r="AX262" i="3"/>
  <c r="AW262" i="3"/>
  <c r="AU262" i="3"/>
  <c r="AT262" i="3"/>
  <c r="AS262" i="3"/>
  <c r="AR262" i="3"/>
  <c r="AQ262" i="3"/>
  <c r="AP262" i="3"/>
  <c r="AO262" i="3"/>
  <c r="AN262" i="3"/>
  <c r="AM262" i="3"/>
  <c r="AL262" i="3"/>
  <c r="AK262" i="3"/>
  <c r="AJ262" i="3"/>
  <c r="AI262" i="3"/>
  <c r="AH262" i="3"/>
  <c r="AG262" i="3"/>
  <c r="BD261" i="3"/>
  <c r="BC261" i="3"/>
  <c r="BB261" i="3"/>
  <c r="BA261" i="3"/>
  <c r="AZ261" i="3"/>
  <c r="AY261" i="3"/>
  <c r="AX261" i="3"/>
  <c r="AW261" i="3"/>
  <c r="AU261" i="3"/>
  <c r="AT261" i="3"/>
  <c r="AS261" i="3"/>
  <c r="AR261" i="3"/>
  <c r="AQ261" i="3"/>
  <c r="AP261" i="3"/>
  <c r="AO261" i="3"/>
  <c r="AN261" i="3"/>
  <c r="AM261" i="3"/>
  <c r="AL261" i="3"/>
  <c r="AK261" i="3"/>
  <c r="AJ261" i="3"/>
  <c r="AI261" i="3"/>
  <c r="AH261" i="3"/>
  <c r="AG261" i="3"/>
  <c r="BD260" i="3"/>
  <c r="BC260" i="3"/>
  <c r="BB260" i="3"/>
  <c r="BA260" i="3"/>
  <c r="AZ260" i="3"/>
  <c r="AY260" i="3"/>
  <c r="AX260" i="3"/>
  <c r="AW260" i="3"/>
  <c r="AU260" i="3"/>
  <c r="AT260" i="3"/>
  <c r="AS260" i="3"/>
  <c r="AR260" i="3"/>
  <c r="AQ260" i="3"/>
  <c r="AP260" i="3"/>
  <c r="AO260" i="3"/>
  <c r="AN260" i="3"/>
  <c r="AM260" i="3"/>
  <c r="AL260" i="3"/>
  <c r="AK260" i="3"/>
  <c r="AJ260" i="3"/>
  <c r="AI260" i="3"/>
  <c r="AH260" i="3"/>
  <c r="AG260" i="3"/>
  <c r="BD259" i="3"/>
  <c r="BC259" i="3"/>
  <c r="BB259" i="3"/>
  <c r="BA259" i="3"/>
  <c r="AZ259" i="3"/>
  <c r="AY259" i="3"/>
  <c r="AX259" i="3"/>
  <c r="AW259" i="3"/>
  <c r="AU259" i="3"/>
  <c r="AT259" i="3"/>
  <c r="AS259" i="3"/>
  <c r="AR259" i="3"/>
  <c r="AQ259" i="3"/>
  <c r="AP259" i="3"/>
  <c r="AO259" i="3"/>
  <c r="AN259" i="3"/>
  <c r="AM259" i="3"/>
  <c r="AL259" i="3"/>
  <c r="AK259" i="3"/>
  <c r="AJ259" i="3"/>
  <c r="AI259" i="3"/>
  <c r="AH259" i="3"/>
  <c r="AG259" i="3"/>
  <c r="BD258" i="3"/>
  <c r="BC258" i="3"/>
  <c r="BB258" i="3"/>
  <c r="BA258" i="3"/>
  <c r="AZ258" i="3"/>
  <c r="AY258" i="3"/>
  <c r="AX258" i="3"/>
  <c r="AW258" i="3"/>
  <c r="AU258" i="3"/>
  <c r="AT258" i="3"/>
  <c r="AS258" i="3"/>
  <c r="AR258" i="3"/>
  <c r="AQ258" i="3"/>
  <c r="AP258" i="3"/>
  <c r="AO258" i="3"/>
  <c r="AN258" i="3"/>
  <c r="AM258" i="3"/>
  <c r="AL258" i="3"/>
  <c r="AK258" i="3"/>
  <c r="AJ258" i="3"/>
  <c r="AI258" i="3"/>
  <c r="AH258" i="3"/>
  <c r="AG258" i="3"/>
  <c r="BD257" i="3"/>
  <c r="BC257" i="3"/>
  <c r="BB257" i="3"/>
  <c r="BA257" i="3"/>
  <c r="AZ257" i="3"/>
  <c r="AY257" i="3"/>
  <c r="AX257" i="3"/>
  <c r="AW257" i="3"/>
  <c r="AU257" i="3"/>
  <c r="AT257" i="3"/>
  <c r="AS257" i="3"/>
  <c r="AR257" i="3"/>
  <c r="AQ257" i="3"/>
  <c r="AP257" i="3"/>
  <c r="AO257" i="3"/>
  <c r="AN257" i="3"/>
  <c r="AM257" i="3"/>
  <c r="AL257" i="3"/>
  <c r="AK257" i="3"/>
  <c r="AJ257" i="3"/>
  <c r="AI257" i="3"/>
  <c r="AH257" i="3"/>
  <c r="AG257" i="3"/>
  <c r="BD256" i="3"/>
  <c r="BC256" i="3"/>
  <c r="BB256" i="3"/>
  <c r="BA256" i="3"/>
  <c r="AZ256" i="3"/>
  <c r="AY256" i="3"/>
  <c r="AX256" i="3"/>
  <c r="AW256" i="3"/>
  <c r="AU256" i="3"/>
  <c r="AT256" i="3"/>
  <c r="AS256" i="3"/>
  <c r="AR256" i="3"/>
  <c r="AQ256" i="3"/>
  <c r="AP256" i="3"/>
  <c r="AO256" i="3"/>
  <c r="AN256" i="3"/>
  <c r="AM256" i="3"/>
  <c r="AL256" i="3"/>
  <c r="AK256" i="3"/>
  <c r="AJ256" i="3"/>
  <c r="AI256" i="3"/>
  <c r="AH256" i="3"/>
  <c r="AG256" i="3"/>
  <c r="BD255" i="3"/>
  <c r="BC255" i="3"/>
  <c r="BB255" i="3"/>
  <c r="BA255" i="3"/>
  <c r="AZ255" i="3"/>
  <c r="AY255" i="3"/>
  <c r="AX255" i="3"/>
  <c r="AW255" i="3"/>
  <c r="AU255" i="3"/>
  <c r="AT255" i="3"/>
  <c r="AS255" i="3"/>
  <c r="AR255" i="3"/>
  <c r="AQ255" i="3"/>
  <c r="AP255" i="3"/>
  <c r="AO255" i="3"/>
  <c r="AN255" i="3"/>
  <c r="AM255" i="3"/>
  <c r="AL255" i="3"/>
  <c r="AK255" i="3"/>
  <c r="AJ255" i="3"/>
  <c r="AI255" i="3"/>
  <c r="AH255" i="3"/>
  <c r="AG255" i="3"/>
  <c r="BD254" i="3"/>
  <c r="BC254" i="3"/>
  <c r="BB254" i="3"/>
  <c r="BA254" i="3"/>
  <c r="AZ254" i="3"/>
  <c r="AY254" i="3"/>
  <c r="AX254" i="3"/>
  <c r="AW254" i="3"/>
  <c r="AU254" i="3"/>
  <c r="AT254" i="3"/>
  <c r="AS254" i="3"/>
  <c r="AR254" i="3"/>
  <c r="AQ254" i="3"/>
  <c r="AP254" i="3"/>
  <c r="AO254" i="3"/>
  <c r="AN254" i="3"/>
  <c r="AM254" i="3"/>
  <c r="AL254" i="3"/>
  <c r="AK254" i="3"/>
  <c r="AJ254" i="3"/>
  <c r="AI254" i="3"/>
  <c r="AH254" i="3"/>
  <c r="AG254" i="3"/>
  <c r="BD253" i="3"/>
  <c r="BC253" i="3"/>
  <c r="BB253" i="3"/>
  <c r="BA253" i="3"/>
  <c r="AZ253" i="3"/>
  <c r="AY253" i="3"/>
  <c r="AX253" i="3"/>
  <c r="AW253" i="3"/>
  <c r="AU253" i="3"/>
  <c r="AT253" i="3"/>
  <c r="AS253" i="3"/>
  <c r="AR253" i="3"/>
  <c r="AQ253" i="3"/>
  <c r="AP253" i="3"/>
  <c r="AO253" i="3"/>
  <c r="AN253" i="3"/>
  <c r="AM253" i="3"/>
  <c r="AL253" i="3"/>
  <c r="AK253" i="3"/>
  <c r="AJ253" i="3"/>
  <c r="AI253" i="3"/>
  <c r="AH253" i="3"/>
  <c r="AG253" i="3"/>
  <c r="BD252" i="3"/>
  <c r="BC252" i="3"/>
  <c r="BB252" i="3"/>
  <c r="BA252" i="3"/>
  <c r="AZ252" i="3"/>
  <c r="AY252" i="3"/>
  <c r="AX252" i="3"/>
  <c r="AW252" i="3"/>
  <c r="AU252" i="3"/>
  <c r="AT252" i="3"/>
  <c r="AS252" i="3"/>
  <c r="AR252" i="3"/>
  <c r="AQ252" i="3"/>
  <c r="AP252" i="3"/>
  <c r="AO252" i="3"/>
  <c r="AN252" i="3"/>
  <c r="AM252" i="3"/>
  <c r="AL252" i="3"/>
  <c r="AK252" i="3"/>
  <c r="AJ252" i="3"/>
  <c r="AI252" i="3"/>
  <c r="AH252" i="3"/>
  <c r="AG252" i="3"/>
  <c r="BD251" i="3"/>
  <c r="BC251" i="3"/>
  <c r="BB251" i="3"/>
  <c r="BA251" i="3"/>
  <c r="AZ251" i="3"/>
  <c r="AY251" i="3"/>
  <c r="AX251" i="3"/>
  <c r="AW251" i="3"/>
  <c r="AU251" i="3"/>
  <c r="AT251" i="3"/>
  <c r="AS251" i="3"/>
  <c r="AR251" i="3"/>
  <c r="AQ251" i="3"/>
  <c r="AP251" i="3"/>
  <c r="AO251" i="3"/>
  <c r="AN251" i="3"/>
  <c r="AM251" i="3"/>
  <c r="AL251" i="3"/>
  <c r="AK251" i="3"/>
  <c r="AJ251" i="3"/>
  <c r="AI251" i="3"/>
  <c r="AH251" i="3"/>
  <c r="AG251" i="3"/>
  <c r="BD250" i="3"/>
  <c r="BC250" i="3"/>
  <c r="BB250" i="3"/>
  <c r="BA250" i="3"/>
  <c r="AZ250" i="3"/>
  <c r="AY250" i="3"/>
  <c r="AX250" i="3"/>
  <c r="AW250" i="3"/>
  <c r="AU250" i="3"/>
  <c r="AT250" i="3"/>
  <c r="AS250" i="3"/>
  <c r="AR250" i="3"/>
  <c r="AQ250" i="3"/>
  <c r="AP250" i="3"/>
  <c r="AO250" i="3"/>
  <c r="AN250" i="3"/>
  <c r="AM250" i="3"/>
  <c r="AL250" i="3"/>
  <c r="AK250" i="3"/>
  <c r="AJ250" i="3"/>
  <c r="AI250" i="3"/>
  <c r="AH250" i="3"/>
  <c r="AG250" i="3"/>
  <c r="BD249" i="3"/>
  <c r="BC249" i="3"/>
  <c r="BB249" i="3"/>
  <c r="BA249" i="3"/>
  <c r="AZ249" i="3"/>
  <c r="AY249" i="3"/>
  <c r="AX249" i="3"/>
  <c r="AW249" i="3"/>
  <c r="AU249" i="3"/>
  <c r="AT249" i="3"/>
  <c r="AS249" i="3"/>
  <c r="AR249" i="3"/>
  <c r="AQ249" i="3"/>
  <c r="AP249" i="3"/>
  <c r="AO249" i="3"/>
  <c r="AN249" i="3"/>
  <c r="AM249" i="3"/>
  <c r="AL249" i="3"/>
  <c r="AK249" i="3"/>
  <c r="AJ249" i="3"/>
  <c r="AI249" i="3"/>
  <c r="AH249" i="3"/>
  <c r="AG249" i="3"/>
  <c r="BD248" i="3"/>
  <c r="BC248" i="3"/>
  <c r="BB248" i="3"/>
  <c r="BA248" i="3"/>
  <c r="AZ248" i="3"/>
  <c r="AY248" i="3"/>
  <c r="AX248" i="3"/>
  <c r="AW248" i="3"/>
  <c r="AU248" i="3"/>
  <c r="AT248" i="3"/>
  <c r="AS248" i="3"/>
  <c r="AR248" i="3"/>
  <c r="AQ248" i="3"/>
  <c r="AP248" i="3"/>
  <c r="AO248" i="3"/>
  <c r="AN248" i="3"/>
  <c r="AM248" i="3"/>
  <c r="AL248" i="3"/>
  <c r="AK248" i="3"/>
  <c r="AJ248" i="3"/>
  <c r="AI248" i="3"/>
  <c r="AH248" i="3"/>
  <c r="AG248" i="3"/>
  <c r="BD247" i="3"/>
  <c r="BC247" i="3"/>
  <c r="BB247" i="3"/>
  <c r="BA247" i="3"/>
  <c r="AZ247" i="3"/>
  <c r="AY247" i="3"/>
  <c r="AX247" i="3"/>
  <c r="AW247" i="3"/>
  <c r="AU247" i="3"/>
  <c r="AT247" i="3"/>
  <c r="AS247" i="3"/>
  <c r="AR247" i="3"/>
  <c r="AQ247" i="3"/>
  <c r="AP247" i="3"/>
  <c r="AO247" i="3"/>
  <c r="AN247" i="3"/>
  <c r="AM247" i="3"/>
  <c r="AL247" i="3"/>
  <c r="AK247" i="3"/>
  <c r="AJ247" i="3"/>
  <c r="AI247" i="3"/>
  <c r="AH247" i="3"/>
  <c r="AG247" i="3"/>
  <c r="BD246" i="3"/>
  <c r="BC246" i="3"/>
  <c r="BB246" i="3"/>
  <c r="BA246" i="3"/>
  <c r="AZ246" i="3"/>
  <c r="AY246" i="3"/>
  <c r="AX246" i="3"/>
  <c r="AW246" i="3"/>
  <c r="AU246" i="3"/>
  <c r="AT246" i="3"/>
  <c r="AS246" i="3"/>
  <c r="AR246" i="3"/>
  <c r="AQ246" i="3"/>
  <c r="AP246" i="3"/>
  <c r="AO246" i="3"/>
  <c r="AN246" i="3"/>
  <c r="AM246" i="3"/>
  <c r="AL246" i="3"/>
  <c r="AK246" i="3"/>
  <c r="AJ246" i="3"/>
  <c r="AI246" i="3"/>
  <c r="AH246" i="3"/>
  <c r="AG246" i="3"/>
  <c r="BD245" i="3"/>
  <c r="BC245" i="3"/>
  <c r="BB245" i="3"/>
  <c r="BA245" i="3"/>
  <c r="AZ245" i="3"/>
  <c r="AY245" i="3"/>
  <c r="AX245" i="3"/>
  <c r="AW245" i="3"/>
  <c r="AU245" i="3"/>
  <c r="AT245" i="3"/>
  <c r="AS245" i="3"/>
  <c r="AR245" i="3"/>
  <c r="AQ245" i="3"/>
  <c r="AP245" i="3"/>
  <c r="AO245" i="3"/>
  <c r="AN245" i="3"/>
  <c r="AM245" i="3"/>
  <c r="AL245" i="3"/>
  <c r="AK245" i="3"/>
  <c r="AJ245" i="3"/>
  <c r="AI245" i="3"/>
  <c r="AH245" i="3"/>
  <c r="AG245" i="3"/>
  <c r="BD244" i="3"/>
  <c r="BC244" i="3"/>
  <c r="BB244" i="3"/>
  <c r="BA244" i="3"/>
  <c r="AZ244" i="3"/>
  <c r="AY244" i="3"/>
  <c r="AX244" i="3"/>
  <c r="AW244" i="3"/>
  <c r="AU244" i="3"/>
  <c r="AT244" i="3"/>
  <c r="AS244" i="3"/>
  <c r="AR244" i="3"/>
  <c r="AQ244" i="3"/>
  <c r="AP244" i="3"/>
  <c r="AO244" i="3"/>
  <c r="AN244" i="3"/>
  <c r="AM244" i="3"/>
  <c r="AL244" i="3"/>
  <c r="AK244" i="3"/>
  <c r="AJ244" i="3"/>
  <c r="AI244" i="3"/>
  <c r="AH244" i="3"/>
  <c r="AG244" i="3"/>
  <c r="BD243" i="3"/>
  <c r="BC243" i="3"/>
  <c r="BB243" i="3"/>
  <c r="BA243" i="3"/>
  <c r="AZ243" i="3"/>
  <c r="AY243" i="3"/>
  <c r="AX243" i="3"/>
  <c r="AW243" i="3"/>
  <c r="AU243" i="3"/>
  <c r="AT243" i="3"/>
  <c r="AS243" i="3"/>
  <c r="AR243" i="3"/>
  <c r="AQ243" i="3"/>
  <c r="AP243" i="3"/>
  <c r="AO243" i="3"/>
  <c r="AN243" i="3"/>
  <c r="AM243" i="3"/>
  <c r="AL243" i="3"/>
  <c r="AK243" i="3"/>
  <c r="AJ243" i="3"/>
  <c r="AI243" i="3"/>
  <c r="AH243" i="3"/>
  <c r="AG243" i="3"/>
  <c r="BD242" i="3"/>
  <c r="BC242" i="3"/>
  <c r="BB242" i="3"/>
  <c r="BA242" i="3"/>
  <c r="AZ242" i="3"/>
  <c r="AY242" i="3"/>
  <c r="AX242" i="3"/>
  <c r="AW242" i="3"/>
  <c r="AU242" i="3"/>
  <c r="AT242" i="3"/>
  <c r="AS242" i="3"/>
  <c r="AR242" i="3"/>
  <c r="AQ242" i="3"/>
  <c r="AP242" i="3"/>
  <c r="AO242" i="3"/>
  <c r="AN242" i="3"/>
  <c r="AM242" i="3"/>
  <c r="AL242" i="3"/>
  <c r="AK242" i="3"/>
  <c r="AJ242" i="3"/>
  <c r="AI242" i="3"/>
  <c r="AH242" i="3"/>
  <c r="AG242" i="3"/>
  <c r="BD241" i="3"/>
  <c r="BC241" i="3"/>
  <c r="BB241" i="3"/>
  <c r="BA241" i="3"/>
  <c r="AZ241" i="3"/>
  <c r="AY241" i="3"/>
  <c r="AX241" i="3"/>
  <c r="AW241" i="3"/>
  <c r="AU241" i="3"/>
  <c r="AT241" i="3"/>
  <c r="AS241" i="3"/>
  <c r="AR241" i="3"/>
  <c r="AQ241" i="3"/>
  <c r="AP241" i="3"/>
  <c r="AO241" i="3"/>
  <c r="AN241" i="3"/>
  <c r="AM241" i="3"/>
  <c r="AL241" i="3"/>
  <c r="AK241" i="3"/>
  <c r="AJ241" i="3"/>
  <c r="AI241" i="3"/>
  <c r="AH241" i="3"/>
  <c r="AG241" i="3"/>
  <c r="BD240" i="3"/>
  <c r="BC240" i="3"/>
  <c r="BB240" i="3"/>
  <c r="BA240" i="3"/>
  <c r="AZ240" i="3"/>
  <c r="AY240" i="3"/>
  <c r="AX240" i="3"/>
  <c r="AW240" i="3"/>
  <c r="AU240" i="3"/>
  <c r="AT240" i="3"/>
  <c r="AS240" i="3"/>
  <c r="AR240" i="3"/>
  <c r="AQ240" i="3"/>
  <c r="AP240" i="3"/>
  <c r="AO240" i="3"/>
  <c r="AN240" i="3"/>
  <c r="AM240" i="3"/>
  <c r="AL240" i="3"/>
  <c r="AK240" i="3"/>
  <c r="AJ240" i="3"/>
  <c r="AI240" i="3"/>
  <c r="AH240" i="3"/>
  <c r="AG240" i="3"/>
  <c r="BD239" i="3"/>
  <c r="BC239" i="3"/>
  <c r="BB239" i="3"/>
  <c r="BA239" i="3"/>
  <c r="AZ239" i="3"/>
  <c r="AY239" i="3"/>
  <c r="AX239" i="3"/>
  <c r="AW239" i="3"/>
  <c r="AU239" i="3"/>
  <c r="AT239" i="3"/>
  <c r="AS239" i="3"/>
  <c r="AR239" i="3"/>
  <c r="AQ239" i="3"/>
  <c r="AP239" i="3"/>
  <c r="AO239" i="3"/>
  <c r="AN239" i="3"/>
  <c r="AM239" i="3"/>
  <c r="AL239" i="3"/>
  <c r="AK239" i="3"/>
  <c r="AJ239" i="3"/>
  <c r="AI239" i="3"/>
  <c r="AH239" i="3"/>
  <c r="AG239" i="3"/>
  <c r="BD238" i="3"/>
  <c r="BC238" i="3"/>
  <c r="BB238" i="3"/>
  <c r="BA238" i="3"/>
  <c r="AZ238" i="3"/>
  <c r="AY238" i="3"/>
  <c r="AX238" i="3"/>
  <c r="AW238" i="3"/>
  <c r="AU238" i="3"/>
  <c r="AT238" i="3"/>
  <c r="AS238" i="3"/>
  <c r="AR238" i="3"/>
  <c r="AQ238" i="3"/>
  <c r="AP238" i="3"/>
  <c r="AO238" i="3"/>
  <c r="AN238" i="3"/>
  <c r="AM238" i="3"/>
  <c r="AL238" i="3"/>
  <c r="AK238" i="3"/>
  <c r="AJ238" i="3"/>
  <c r="AI238" i="3"/>
  <c r="AH238" i="3"/>
  <c r="AG238" i="3"/>
  <c r="BD237" i="3"/>
  <c r="BC237" i="3"/>
  <c r="BB237" i="3"/>
  <c r="BA237" i="3"/>
  <c r="AZ237" i="3"/>
  <c r="AY237" i="3"/>
  <c r="AX237" i="3"/>
  <c r="AW237" i="3"/>
  <c r="AU237" i="3"/>
  <c r="AT237" i="3"/>
  <c r="AS237" i="3"/>
  <c r="AR237" i="3"/>
  <c r="AQ237" i="3"/>
  <c r="AP237" i="3"/>
  <c r="AO237" i="3"/>
  <c r="AN237" i="3"/>
  <c r="AM237" i="3"/>
  <c r="AL237" i="3"/>
  <c r="AK237" i="3"/>
  <c r="AJ237" i="3"/>
  <c r="AI237" i="3"/>
  <c r="AH237" i="3"/>
  <c r="AG237" i="3"/>
  <c r="BD236" i="3"/>
  <c r="BC236" i="3"/>
  <c r="BB236" i="3"/>
  <c r="BA236" i="3"/>
  <c r="AZ236" i="3"/>
  <c r="AY236" i="3"/>
  <c r="AX236" i="3"/>
  <c r="AW236" i="3"/>
  <c r="AU236" i="3"/>
  <c r="AT236" i="3"/>
  <c r="AS236" i="3"/>
  <c r="AR236" i="3"/>
  <c r="AQ236" i="3"/>
  <c r="AP236" i="3"/>
  <c r="AO236" i="3"/>
  <c r="AN236" i="3"/>
  <c r="AM236" i="3"/>
  <c r="AL236" i="3"/>
  <c r="AK236" i="3"/>
  <c r="AJ236" i="3"/>
  <c r="AI236" i="3"/>
  <c r="AH236" i="3"/>
  <c r="AG236" i="3"/>
  <c r="BD235" i="3"/>
  <c r="BC235" i="3"/>
  <c r="BB235" i="3"/>
  <c r="BA235" i="3"/>
  <c r="AZ235" i="3"/>
  <c r="AY235" i="3"/>
  <c r="AX235" i="3"/>
  <c r="AW235" i="3"/>
  <c r="AU235" i="3"/>
  <c r="AT235" i="3"/>
  <c r="AS235" i="3"/>
  <c r="AR235" i="3"/>
  <c r="AQ235" i="3"/>
  <c r="AP235" i="3"/>
  <c r="AO235" i="3"/>
  <c r="AN235" i="3"/>
  <c r="AM235" i="3"/>
  <c r="AL235" i="3"/>
  <c r="AK235" i="3"/>
  <c r="AJ235" i="3"/>
  <c r="AI235" i="3"/>
  <c r="AH235" i="3"/>
  <c r="AG235" i="3"/>
  <c r="BD234" i="3"/>
  <c r="BC234" i="3"/>
  <c r="BB234" i="3"/>
  <c r="BA234" i="3"/>
  <c r="AZ234" i="3"/>
  <c r="AY234" i="3"/>
  <c r="AX234" i="3"/>
  <c r="AW234" i="3"/>
  <c r="AU234" i="3"/>
  <c r="AT234" i="3"/>
  <c r="AS234" i="3"/>
  <c r="AR234" i="3"/>
  <c r="AQ234" i="3"/>
  <c r="AP234" i="3"/>
  <c r="AO234" i="3"/>
  <c r="AN234" i="3"/>
  <c r="AM234" i="3"/>
  <c r="AL234" i="3"/>
  <c r="AK234" i="3"/>
  <c r="AJ234" i="3"/>
  <c r="AI234" i="3"/>
  <c r="AH234" i="3"/>
  <c r="AG234" i="3"/>
  <c r="BD233" i="3"/>
  <c r="BC233" i="3"/>
  <c r="BB233" i="3"/>
  <c r="BA233" i="3"/>
  <c r="AZ233" i="3"/>
  <c r="AY233" i="3"/>
  <c r="AX233" i="3"/>
  <c r="AW233" i="3"/>
  <c r="AU233" i="3"/>
  <c r="AT233" i="3"/>
  <c r="AS233" i="3"/>
  <c r="AR233" i="3"/>
  <c r="AQ233" i="3"/>
  <c r="AP233" i="3"/>
  <c r="AO233" i="3"/>
  <c r="AN233" i="3"/>
  <c r="AM233" i="3"/>
  <c r="AL233" i="3"/>
  <c r="AK233" i="3"/>
  <c r="AJ233" i="3"/>
  <c r="AI233" i="3"/>
  <c r="AH233" i="3"/>
  <c r="AG233" i="3"/>
  <c r="BD232" i="3"/>
  <c r="BC232" i="3"/>
  <c r="BB232" i="3"/>
  <c r="BA232" i="3"/>
  <c r="AZ232" i="3"/>
  <c r="AY232" i="3"/>
  <c r="AX232" i="3"/>
  <c r="AW232" i="3"/>
  <c r="AU232" i="3"/>
  <c r="AT232" i="3"/>
  <c r="AS232" i="3"/>
  <c r="AR232" i="3"/>
  <c r="AQ232" i="3"/>
  <c r="AP232" i="3"/>
  <c r="AO232" i="3"/>
  <c r="AN232" i="3"/>
  <c r="AM232" i="3"/>
  <c r="AL232" i="3"/>
  <c r="AK232" i="3"/>
  <c r="AJ232" i="3"/>
  <c r="AI232" i="3"/>
  <c r="AH232" i="3"/>
  <c r="AG232" i="3"/>
  <c r="BD231" i="3"/>
  <c r="BC231" i="3"/>
  <c r="BB231" i="3"/>
  <c r="BA231" i="3"/>
  <c r="AZ231" i="3"/>
  <c r="AY231" i="3"/>
  <c r="AX231" i="3"/>
  <c r="AW231" i="3"/>
  <c r="AU231" i="3"/>
  <c r="AT231" i="3"/>
  <c r="AS231" i="3"/>
  <c r="AR231" i="3"/>
  <c r="AQ231" i="3"/>
  <c r="AP231" i="3"/>
  <c r="AO231" i="3"/>
  <c r="AN231" i="3"/>
  <c r="AM231" i="3"/>
  <c r="AL231" i="3"/>
  <c r="AK231" i="3"/>
  <c r="AJ231" i="3"/>
  <c r="AI231" i="3"/>
  <c r="AH231" i="3"/>
  <c r="AG231" i="3"/>
  <c r="BD230" i="3"/>
  <c r="BC230" i="3"/>
  <c r="BB230" i="3"/>
  <c r="BA230" i="3"/>
  <c r="AZ230" i="3"/>
  <c r="AY230" i="3"/>
  <c r="AX230" i="3"/>
  <c r="AW230" i="3"/>
  <c r="AU230" i="3"/>
  <c r="AT230" i="3"/>
  <c r="AS230" i="3"/>
  <c r="AR230" i="3"/>
  <c r="AQ230" i="3"/>
  <c r="AP230" i="3"/>
  <c r="AO230" i="3"/>
  <c r="AN230" i="3"/>
  <c r="AM230" i="3"/>
  <c r="AL230" i="3"/>
  <c r="AK230" i="3"/>
  <c r="AJ230" i="3"/>
  <c r="AI230" i="3"/>
  <c r="AH230" i="3"/>
  <c r="AG230" i="3"/>
  <c r="BD229" i="3"/>
  <c r="BC229" i="3"/>
  <c r="BB229" i="3"/>
  <c r="BA229" i="3"/>
  <c r="AZ229" i="3"/>
  <c r="AY229" i="3"/>
  <c r="AX229" i="3"/>
  <c r="AW229" i="3"/>
  <c r="AU229" i="3"/>
  <c r="AT229" i="3"/>
  <c r="AS229" i="3"/>
  <c r="AR229" i="3"/>
  <c r="AQ229" i="3"/>
  <c r="AP229" i="3"/>
  <c r="AO229" i="3"/>
  <c r="AN229" i="3"/>
  <c r="AM229" i="3"/>
  <c r="AL229" i="3"/>
  <c r="AK229" i="3"/>
  <c r="AJ229" i="3"/>
  <c r="AI229" i="3"/>
  <c r="AH229" i="3"/>
  <c r="AG229" i="3"/>
  <c r="BD228" i="3"/>
  <c r="BC228" i="3"/>
  <c r="BB228" i="3"/>
  <c r="BA228" i="3"/>
  <c r="AZ228" i="3"/>
  <c r="AY228" i="3"/>
  <c r="AX228" i="3"/>
  <c r="AW228" i="3"/>
  <c r="AU228" i="3"/>
  <c r="AT228" i="3"/>
  <c r="AS228" i="3"/>
  <c r="AR228" i="3"/>
  <c r="AQ228" i="3"/>
  <c r="AP228" i="3"/>
  <c r="AO228" i="3"/>
  <c r="AN228" i="3"/>
  <c r="AM228" i="3"/>
  <c r="AL228" i="3"/>
  <c r="AK228" i="3"/>
  <c r="AJ228" i="3"/>
  <c r="AI228" i="3"/>
  <c r="AH228" i="3"/>
  <c r="AG228" i="3"/>
  <c r="BD227" i="3"/>
  <c r="BC227" i="3"/>
  <c r="BB227" i="3"/>
  <c r="BA227" i="3"/>
  <c r="AZ227" i="3"/>
  <c r="AY227" i="3"/>
  <c r="AX227" i="3"/>
  <c r="AW227" i="3"/>
  <c r="AU227" i="3"/>
  <c r="AT227" i="3"/>
  <c r="AS227" i="3"/>
  <c r="AR227" i="3"/>
  <c r="AQ227" i="3"/>
  <c r="AP227" i="3"/>
  <c r="AO227" i="3"/>
  <c r="AN227" i="3"/>
  <c r="AM227" i="3"/>
  <c r="AL227" i="3"/>
  <c r="AK227" i="3"/>
  <c r="AJ227" i="3"/>
  <c r="AI227" i="3"/>
  <c r="AH227" i="3"/>
  <c r="AG227" i="3"/>
  <c r="BD226" i="3"/>
  <c r="BC226" i="3"/>
  <c r="BB226" i="3"/>
  <c r="BA226" i="3"/>
  <c r="AZ226" i="3"/>
  <c r="AY226" i="3"/>
  <c r="AX226" i="3"/>
  <c r="AW226" i="3"/>
  <c r="AU226" i="3"/>
  <c r="AT226" i="3"/>
  <c r="AS226" i="3"/>
  <c r="AR226" i="3"/>
  <c r="AQ226" i="3"/>
  <c r="AP226" i="3"/>
  <c r="AO226" i="3"/>
  <c r="AN226" i="3"/>
  <c r="AM226" i="3"/>
  <c r="AL226" i="3"/>
  <c r="AK226" i="3"/>
  <c r="AJ226" i="3"/>
  <c r="AI226" i="3"/>
  <c r="AH226" i="3"/>
  <c r="AG226" i="3"/>
  <c r="BD225" i="3"/>
  <c r="BC225" i="3"/>
  <c r="BB225" i="3"/>
  <c r="BA225" i="3"/>
  <c r="AZ225" i="3"/>
  <c r="AY225" i="3"/>
  <c r="AX225" i="3"/>
  <c r="AW225" i="3"/>
  <c r="AU225" i="3"/>
  <c r="AT225" i="3"/>
  <c r="AS225" i="3"/>
  <c r="AR225" i="3"/>
  <c r="AQ225" i="3"/>
  <c r="AP225" i="3"/>
  <c r="AO225" i="3"/>
  <c r="AN225" i="3"/>
  <c r="AM225" i="3"/>
  <c r="AL225" i="3"/>
  <c r="AK225" i="3"/>
  <c r="AJ225" i="3"/>
  <c r="AI225" i="3"/>
  <c r="AH225" i="3"/>
  <c r="AG225" i="3"/>
  <c r="BD224" i="3"/>
  <c r="BC224" i="3"/>
  <c r="BB224" i="3"/>
  <c r="BA224" i="3"/>
  <c r="AZ224" i="3"/>
  <c r="AY224" i="3"/>
  <c r="AX224" i="3"/>
  <c r="AW224" i="3"/>
  <c r="AU224" i="3"/>
  <c r="AT224" i="3"/>
  <c r="AS224" i="3"/>
  <c r="AR224" i="3"/>
  <c r="AQ224" i="3"/>
  <c r="AP224" i="3"/>
  <c r="AO224" i="3"/>
  <c r="AN224" i="3"/>
  <c r="AM224" i="3"/>
  <c r="AL224" i="3"/>
  <c r="AK224" i="3"/>
  <c r="AJ224" i="3"/>
  <c r="AI224" i="3"/>
  <c r="AH224" i="3"/>
  <c r="AG224" i="3"/>
  <c r="BD223" i="3"/>
  <c r="BC223" i="3"/>
  <c r="BB223" i="3"/>
  <c r="BA223" i="3"/>
  <c r="AZ223" i="3"/>
  <c r="AY223" i="3"/>
  <c r="AX223" i="3"/>
  <c r="AW223" i="3"/>
  <c r="AU223" i="3"/>
  <c r="AT223" i="3"/>
  <c r="AS223" i="3"/>
  <c r="AR223" i="3"/>
  <c r="AQ223" i="3"/>
  <c r="AP223" i="3"/>
  <c r="AO223" i="3"/>
  <c r="AN223" i="3"/>
  <c r="AM223" i="3"/>
  <c r="AL223" i="3"/>
  <c r="AK223" i="3"/>
  <c r="AJ223" i="3"/>
  <c r="AI223" i="3"/>
  <c r="AH223" i="3"/>
  <c r="AG223" i="3"/>
  <c r="BD222" i="3"/>
  <c r="BC222" i="3"/>
  <c r="BB222" i="3"/>
  <c r="BA222" i="3"/>
  <c r="AZ222" i="3"/>
  <c r="AY222" i="3"/>
  <c r="AX222" i="3"/>
  <c r="AW222" i="3"/>
  <c r="AU222" i="3"/>
  <c r="AT222" i="3"/>
  <c r="AS222" i="3"/>
  <c r="AR222" i="3"/>
  <c r="AQ222" i="3"/>
  <c r="AP222" i="3"/>
  <c r="AO222" i="3"/>
  <c r="AN222" i="3"/>
  <c r="AM222" i="3"/>
  <c r="AL222" i="3"/>
  <c r="AK222" i="3"/>
  <c r="AJ222" i="3"/>
  <c r="AI222" i="3"/>
  <c r="AH222" i="3"/>
  <c r="AG222" i="3"/>
  <c r="BD221" i="3"/>
  <c r="BC221" i="3"/>
  <c r="BB221" i="3"/>
  <c r="BA221" i="3"/>
  <c r="AZ221" i="3"/>
  <c r="AY221" i="3"/>
  <c r="AX221" i="3"/>
  <c r="AW221" i="3"/>
  <c r="AU221" i="3"/>
  <c r="AT221" i="3"/>
  <c r="AS221" i="3"/>
  <c r="AR221" i="3"/>
  <c r="AQ221" i="3"/>
  <c r="AP221" i="3"/>
  <c r="AO221" i="3"/>
  <c r="AN221" i="3"/>
  <c r="AM221" i="3"/>
  <c r="AL221" i="3"/>
  <c r="AK221" i="3"/>
  <c r="AJ221" i="3"/>
  <c r="AI221" i="3"/>
  <c r="AH221" i="3"/>
  <c r="AG221" i="3"/>
  <c r="BD220" i="3"/>
  <c r="BC220" i="3"/>
  <c r="BB220" i="3"/>
  <c r="BA220" i="3"/>
  <c r="AZ220" i="3"/>
  <c r="AY220" i="3"/>
  <c r="AX220" i="3"/>
  <c r="AW220" i="3"/>
  <c r="AU220" i="3"/>
  <c r="AT220" i="3"/>
  <c r="AS220" i="3"/>
  <c r="AR220" i="3"/>
  <c r="AQ220" i="3"/>
  <c r="AP220" i="3"/>
  <c r="AO220" i="3"/>
  <c r="AN220" i="3"/>
  <c r="AM220" i="3"/>
  <c r="AL220" i="3"/>
  <c r="AK220" i="3"/>
  <c r="AJ220" i="3"/>
  <c r="AI220" i="3"/>
  <c r="AH220" i="3"/>
  <c r="AG220" i="3"/>
  <c r="BD219" i="3"/>
  <c r="BC219" i="3"/>
  <c r="BB219" i="3"/>
  <c r="BA219" i="3"/>
  <c r="AZ219" i="3"/>
  <c r="AY219" i="3"/>
  <c r="AX219" i="3"/>
  <c r="AW219" i="3"/>
  <c r="AU219" i="3"/>
  <c r="AT219" i="3"/>
  <c r="AS219" i="3"/>
  <c r="AR219" i="3"/>
  <c r="AQ219" i="3"/>
  <c r="AP219" i="3"/>
  <c r="AO219" i="3"/>
  <c r="AN219" i="3"/>
  <c r="AM219" i="3"/>
  <c r="AL219" i="3"/>
  <c r="AK219" i="3"/>
  <c r="AJ219" i="3"/>
  <c r="AI219" i="3"/>
  <c r="AH219" i="3"/>
  <c r="AG219" i="3"/>
  <c r="BD218" i="3"/>
  <c r="BC218" i="3"/>
  <c r="BB218" i="3"/>
  <c r="BA218" i="3"/>
  <c r="AZ218" i="3"/>
  <c r="AY218" i="3"/>
  <c r="AX218" i="3"/>
  <c r="AW218" i="3"/>
  <c r="AU218" i="3"/>
  <c r="AT218" i="3"/>
  <c r="AS218" i="3"/>
  <c r="AR218" i="3"/>
  <c r="AQ218" i="3"/>
  <c r="AP218" i="3"/>
  <c r="AO218" i="3"/>
  <c r="AN218" i="3"/>
  <c r="AM218" i="3"/>
  <c r="AL218" i="3"/>
  <c r="AK218" i="3"/>
  <c r="AJ218" i="3"/>
  <c r="AI218" i="3"/>
  <c r="AH218" i="3"/>
  <c r="AG218" i="3"/>
  <c r="BD217" i="3"/>
  <c r="BC217" i="3"/>
  <c r="BB217" i="3"/>
  <c r="BA217" i="3"/>
  <c r="AZ217" i="3"/>
  <c r="AY217" i="3"/>
  <c r="AX217" i="3"/>
  <c r="AW217" i="3"/>
  <c r="AU217" i="3"/>
  <c r="AT217" i="3"/>
  <c r="AS217" i="3"/>
  <c r="AR217" i="3"/>
  <c r="AQ217" i="3"/>
  <c r="AP217" i="3"/>
  <c r="AO217" i="3"/>
  <c r="AN217" i="3"/>
  <c r="AM217" i="3"/>
  <c r="AL217" i="3"/>
  <c r="AK217" i="3"/>
  <c r="AJ217" i="3"/>
  <c r="AI217" i="3"/>
  <c r="AH217" i="3"/>
  <c r="AG217" i="3"/>
  <c r="BD216" i="3"/>
  <c r="BC216" i="3"/>
  <c r="BB216" i="3"/>
  <c r="BA216" i="3"/>
  <c r="AZ216" i="3"/>
  <c r="AY216" i="3"/>
  <c r="AX216" i="3"/>
  <c r="AW216" i="3"/>
  <c r="AU216" i="3"/>
  <c r="AT216" i="3"/>
  <c r="AS216" i="3"/>
  <c r="AR216" i="3"/>
  <c r="AQ216" i="3"/>
  <c r="AP216" i="3"/>
  <c r="AO216" i="3"/>
  <c r="AN216" i="3"/>
  <c r="AM216" i="3"/>
  <c r="AL216" i="3"/>
  <c r="AK216" i="3"/>
  <c r="AJ216" i="3"/>
  <c r="AI216" i="3"/>
  <c r="AH216" i="3"/>
  <c r="AG216" i="3"/>
  <c r="BD215" i="3"/>
  <c r="BC215" i="3"/>
  <c r="BB215" i="3"/>
  <c r="BA215" i="3"/>
  <c r="AZ215" i="3"/>
  <c r="AY215" i="3"/>
  <c r="AX215" i="3"/>
  <c r="AW215" i="3"/>
  <c r="AU215" i="3"/>
  <c r="AT215" i="3"/>
  <c r="AS215" i="3"/>
  <c r="AR215" i="3"/>
  <c r="AQ215" i="3"/>
  <c r="AP215" i="3"/>
  <c r="AO215" i="3"/>
  <c r="AN215" i="3"/>
  <c r="AM215" i="3"/>
  <c r="AL215" i="3"/>
  <c r="AK215" i="3"/>
  <c r="AJ215" i="3"/>
  <c r="AI215" i="3"/>
  <c r="AH215" i="3"/>
  <c r="AG215" i="3"/>
  <c r="BD214" i="3"/>
  <c r="BC214" i="3"/>
  <c r="BB214" i="3"/>
  <c r="BA214" i="3"/>
  <c r="AZ214" i="3"/>
  <c r="AY214" i="3"/>
  <c r="AX214" i="3"/>
  <c r="AW214" i="3"/>
  <c r="AU214" i="3"/>
  <c r="AT214" i="3"/>
  <c r="AS214" i="3"/>
  <c r="AR214" i="3"/>
  <c r="AQ214" i="3"/>
  <c r="AP214" i="3"/>
  <c r="AO214" i="3"/>
  <c r="AN214" i="3"/>
  <c r="AM214" i="3"/>
  <c r="AL214" i="3"/>
  <c r="AK214" i="3"/>
  <c r="AJ214" i="3"/>
  <c r="AI214" i="3"/>
  <c r="AH214" i="3"/>
  <c r="AG214" i="3"/>
  <c r="BD213" i="3"/>
  <c r="BC213" i="3"/>
  <c r="BB213" i="3"/>
  <c r="BA213" i="3"/>
  <c r="AZ213" i="3"/>
  <c r="AY213" i="3"/>
  <c r="AX213" i="3"/>
  <c r="AW213" i="3"/>
  <c r="AU213" i="3"/>
  <c r="AT213" i="3"/>
  <c r="AS213" i="3"/>
  <c r="AR213" i="3"/>
  <c r="AQ213" i="3"/>
  <c r="AP213" i="3"/>
  <c r="AO213" i="3"/>
  <c r="AN213" i="3"/>
  <c r="AM213" i="3"/>
  <c r="AL213" i="3"/>
  <c r="AK213" i="3"/>
  <c r="AJ213" i="3"/>
  <c r="AI213" i="3"/>
  <c r="AH213" i="3"/>
  <c r="AG213" i="3"/>
  <c r="BD212" i="3"/>
  <c r="BC212" i="3"/>
  <c r="BB212" i="3"/>
  <c r="BA212" i="3"/>
  <c r="AZ212" i="3"/>
  <c r="AY212" i="3"/>
  <c r="AX212" i="3"/>
  <c r="AW212" i="3"/>
  <c r="AU212" i="3"/>
  <c r="AT212" i="3"/>
  <c r="AS212" i="3"/>
  <c r="AR212" i="3"/>
  <c r="AQ212" i="3"/>
  <c r="AP212" i="3"/>
  <c r="AO212" i="3"/>
  <c r="AN212" i="3"/>
  <c r="AM212" i="3"/>
  <c r="AL212" i="3"/>
  <c r="AK212" i="3"/>
  <c r="AJ212" i="3"/>
  <c r="AI212" i="3"/>
  <c r="AH212" i="3"/>
  <c r="AG212" i="3"/>
  <c r="BD211" i="3"/>
  <c r="BC211" i="3"/>
  <c r="BB211" i="3"/>
  <c r="BA211" i="3"/>
  <c r="AZ211" i="3"/>
  <c r="AY211" i="3"/>
  <c r="AX211" i="3"/>
  <c r="AW211" i="3"/>
  <c r="AU211" i="3"/>
  <c r="AT211" i="3"/>
  <c r="AS211" i="3"/>
  <c r="AR211" i="3"/>
  <c r="AQ211" i="3"/>
  <c r="AP211" i="3"/>
  <c r="AO211" i="3"/>
  <c r="AN211" i="3"/>
  <c r="AM211" i="3"/>
  <c r="AL211" i="3"/>
  <c r="AK211" i="3"/>
  <c r="AJ211" i="3"/>
  <c r="AI211" i="3"/>
  <c r="AH211" i="3"/>
  <c r="AG211" i="3"/>
  <c r="BD210" i="3"/>
  <c r="BC210" i="3"/>
  <c r="BB210" i="3"/>
  <c r="BA210" i="3"/>
  <c r="AZ210" i="3"/>
  <c r="AY210" i="3"/>
  <c r="AX210" i="3"/>
  <c r="AW210" i="3"/>
  <c r="AU210" i="3"/>
  <c r="AT210" i="3"/>
  <c r="AS210" i="3"/>
  <c r="AR210" i="3"/>
  <c r="AQ210" i="3"/>
  <c r="AP210" i="3"/>
  <c r="AO210" i="3"/>
  <c r="AN210" i="3"/>
  <c r="AM210" i="3"/>
  <c r="AL210" i="3"/>
  <c r="AK210" i="3"/>
  <c r="AJ210" i="3"/>
  <c r="AI210" i="3"/>
  <c r="AH210" i="3"/>
  <c r="AG210" i="3"/>
  <c r="BD209" i="3"/>
  <c r="BC209" i="3"/>
  <c r="BB209" i="3"/>
  <c r="BA209" i="3"/>
  <c r="AZ209" i="3"/>
  <c r="AY209" i="3"/>
  <c r="AX209" i="3"/>
  <c r="AW209" i="3"/>
  <c r="AU209" i="3"/>
  <c r="AT209" i="3"/>
  <c r="AS209" i="3"/>
  <c r="AR209" i="3"/>
  <c r="AQ209" i="3"/>
  <c r="AP209" i="3"/>
  <c r="AO209" i="3"/>
  <c r="AN209" i="3"/>
  <c r="AM209" i="3"/>
  <c r="AL209" i="3"/>
  <c r="AK209" i="3"/>
  <c r="AJ209" i="3"/>
  <c r="AI209" i="3"/>
  <c r="AH209" i="3"/>
  <c r="AG209" i="3"/>
  <c r="BD208" i="3"/>
  <c r="BC208" i="3"/>
  <c r="BB208" i="3"/>
  <c r="BA208" i="3"/>
  <c r="AZ208" i="3"/>
  <c r="AY208" i="3"/>
  <c r="AX208" i="3"/>
  <c r="AW208" i="3"/>
  <c r="AU208" i="3"/>
  <c r="AT208" i="3"/>
  <c r="AS208" i="3"/>
  <c r="AR208" i="3"/>
  <c r="AQ208" i="3"/>
  <c r="AP208" i="3"/>
  <c r="AO208" i="3"/>
  <c r="AN208" i="3"/>
  <c r="AM208" i="3"/>
  <c r="AL208" i="3"/>
  <c r="AK208" i="3"/>
  <c r="AJ208" i="3"/>
  <c r="AI208" i="3"/>
  <c r="AH208" i="3"/>
  <c r="AG208" i="3"/>
  <c r="BD207" i="3"/>
  <c r="BC207" i="3"/>
  <c r="BB207" i="3"/>
  <c r="BA207" i="3"/>
  <c r="AZ207" i="3"/>
  <c r="AY207" i="3"/>
  <c r="AX207" i="3"/>
  <c r="AW207" i="3"/>
  <c r="AU207" i="3"/>
  <c r="AT207" i="3"/>
  <c r="AS207" i="3"/>
  <c r="AR207" i="3"/>
  <c r="AQ207" i="3"/>
  <c r="AP207" i="3"/>
  <c r="AO207" i="3"/>
  <c r="AN207" i="3"/>
  <c r="AM207" i="3"/>
  <c r="AL207" i="3"/>
  <c r="AK207" i="3"/>
  <c r="AJ207" i="3"/>
  <c r="AI207" i="3"/>
  <c r="AH207" i="3"/>
  <c r="AG207" i="3"/>
  <c r="BD206" i="3"/>
  <c r="BC206" i="3"/>
  <c r="BB206" i="3"/>
  <c r="BA206" i="3"/>
  <c r="AZ206" i="3"/>
  <c r="AY206" i="3"/>
  <c r="AX206" i="3"/>
  <c r="AW206" i="3"/>
  <c r="AU206" i="3"/>
  <c r="AT206" i="3"/>
  <c r="AS206" i="3"/>
  <c r="AR206" i="3"/>
  <c r="AQ206" i="3"/>
  <c r="AP206" i="3"/>
  <c r="AO206" i="3"/>
  <c r="AN206" i="3"/>
  <c r="AM206" i="3"/>
  <c r="AL206" i="3"/>
  <c r="AK206" i="3"/>
  <c r="AJ206" i="3"/>
  <c r="AI206" i="3"/>
  <c r="AH206" i="3"/>
  <c r="AG206" i="3"/>
  <c r="BD205" i="3"/>
  <c r="BC205" i="3"/>
  <c r="BB205" i="3"/>
  <c r="BA205" i="3"/>
  <c r="AZ205" i="3"/>
  <c r="AY205" i="3"/>
  <c r="AX205" i="3"/>
  <c r="AW205" i="3"/>
  <c r="AU205" i="3"/>
  <c r="AT205" i="3"/>
  <c r="AS205" i="3"/>
  <c r="AR205" i="3"/>
  <c r="AQ205" i="3"/>
  <c r="AP205" i="3"/>
  <c r="AO205" i="3"/>
  <c r="AN205" i="3"/>
  <c r="AM205" i="3"/>
  <c r="AL205" i="3"/>
  <c r="AK205" i="3"/>
  <c r="AJ205" i="3"/>
  <c r="AI205" i="3"/>
  <c r="AH205" i="3"/>
  <c r="AG205" i="3"/>
  <c r="BD204" i="3"/>
  <c r="BC204" i="3"/>
  <c r="BB204" i="3"/>
  <c r="BA204" i="3"/>
  <c r="AZ204" i="3"/>
  <c r="AY204" i="3"/>
  <c r="AX204" i="3"/>
  <c r="AW204" i="3"/>
  <c r="AU204" i="3"/>
  <c r="AT204" i="3"/>
  <c r="AS204" i="3"/>
  <c r="AR204" i="3"/>
  <c r="AQ204" i="3"/>
  <c r="AP204" i="3"/>
  <c r="AO204" i="3"/>
  <c r="AN204" i="3"/>
  <c r="AM204" i="3"/>
  <c r="AL204" i="3"/>
  <c r="AK204" i="3"/>
  <c r="AJ204" i="3"/>
  <c r="AI204" i="3"/>
  <c r="AH204" i="3"/>
  <c r="AG204" i="3"/>
  <c r="BD203" i="3"/>
  <c r="BC203" i="3"/>
  <c r="BB203" i="3"/>
  <c r="BA203" i="3"/>
  <c r="AZ203" i="3"/>
  <c r="AY203" i="3"/>
  <c r="AX203" i="3"/>
  <c r="AW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AI203" i="3"/>
  <c r="AH203" i="3"/>
  <c r="AG203" i="3"/>
  <c r="BD202" i="3"/>
  <c r="BC202" i="3"/>
  <c r="BB202" i="3"/>
  <c r="BA202" i="3"/>
  <c r="AZ202" i="3"/>
  <c r="AY202" i="3"/>
  <c r="AX202" i="3"/>
  <c r="AW202" i="3"/>
  <c r="AU202" i="3"/>
  <c r="AT202" i="3"/>
  <c r="AS202" i="3"/>
  <c r="AR202" i="3"/>
  <c r="AQ202" i="3"/>
  <c r="AP202" i="3"/>
  <c r="AO202" i="3"/>
  <c r="AN202" i="3"/>
  <c r="AM202" i="3"/>
  <c r="AL202" i="3"/>
  <c r="AK202" i="3"/>
  <c r="AJ202" i="3"/>
  <c r="AI202" i="3"/>
  <c r="AH202" i="3"/>
  <c r="AG202" i="3"/>
  <c r="BD201" i="3"/>
  <c r="BC201" i="3"/>
  <c r="BB201" i="3"/>
  <c r="BA201" i="3"/>
  <c r="AZ201" i="3"/>
  <c r="AY201" i="3"/>
  <c r="AX201" i="3"/>
  <c r="AW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BD200" i="3"/>
  <c r="BC200" i="3"/>
  <c r="BB200" i="3"/>
  <c r="BA200" i="3"/>
  <c r="AZ200" i="3"/>
  <c r="AY200" i="3"/>
  <c r="AX200" i="3"/>
  <c r="AW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BD199" i="3"/>
  <c r="BC199" i="3"/>
  <c r="BB199" i="3"/>
  <c r="BA199" i="3"/>
  <c r="AZ199" i="3"/>
  <c r="AY199" i="3"/>
  <c r="AX199" i="3"/>
  <c r="AW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BD198" i="3"/>
  <c r="BC198" i="3"/>
  <c r="BB198" i="3"/>
  <c r="BA198" i="3"/>
  <c r="AZ198" i="3"/>
  <c r="AY198" i="3"/>
  <c r="AX198" i="3"/>
  <c r="AW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AI198" i="3"/>
  <c r="AH198" i="3"/>
  <c r="AG198" i="3"/>
  <c r="BD197" i="3"/>
  <c r="BC197" i="3"/>
  <c r="BB197" i="3"/>
  <c r="BA197" i="3"/>
  <c r="AZ197" i="3"/>
  <c r="AY197" i="3"/>
  <c r="AX197" i="3"/>
  <c r="AW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AG197" i="3"/>
  <c r="BD196" i="3"/>
  <c r="BC196" i="3"/>
  <c r="BB196" i="3"/>
  <c r="BA196" i="3"/>
  <c r="AZ196" i="3"/>
  <c r="AY196" i="3"/>
  <c r="AX196" i="3"/>
  <c r="AW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BD195" i="3"/>
  <c r="BC195" i="3"/>
  <c r="BB195" i="3"/>
  <c r="BA195" i="3"/>
  <c r="AZ195" i="3"/>
  <c r="AY195" i="3"/>
  <c r="AX195" i="3"/>
  <c r="AW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BD194" i="3"/>
  <c r="BC194" i="3"/>
  <c r="BB194" i="3"/>
  <c r="BA194" i="3"/>
  <c r="AZ194" i="3"/>
  <c r="AY194" i="3"/>
  <c r="AX194" i="3"/>
  <c r="AW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BD193" i="3"/>
  <c r="BC193" i="3"/>
  <c r="BB193" i="3"/>
  <c r="BA193" i="3"/>
  <c r="AZ193" i="3"/>
  <c r="AY193" i="3"/>
  <c r="AX193" i="3"/>
  <c r="AW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BD192" i="3"/>
  <c r="BC192" i="3"/>
  <c r="BB192" i="3"/>
  <c r="BA192" i="3"/>
  <c r="AZ192" i="3"/>
  <c r="AY192" i="3"/>
  <c r="AX192" i="3"/>
  <c r="AW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BD191" i="3"/>
  <c r="BC191" i="3"/>
  <c r="BB191" i="3"/>
  <c r="BA191" i="3"/>
  <c r="AZ191" i="3"/>
  <c r="AY191" i="3"/>
  <c r="AX191" i="3"/>
  <c r="AW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BD190" i="3"/>
  <c r="BC190" i="3"/>
  <c r="BB190" i="3"/>
  <c r="BA190" i="3"/>
  <c r="AZ190" i="3"/>
  <c r="AY190" i="3"/>
  <c r="AX190" i="3"/>
  <c r="AW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BD189" i="3"/>
  <c r="BC189" i="3"/>
  <c r="BB189" i="3"/>
  <c r="BA189" i="3"/>
  <c r="AZ189" i="3"/>
  <c r="AY189" i="3"/>
  <c r="AX189" i="3"/>
  <c r="AW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BD188" i="3"/>
  <c r="BC188" i="3"/>
  <c r="BB188" i="3"/>
  <c r="BA188" i="3"/>
  <c r="AZ188" i="3"/>
  <c r="AY188" i="3"/>
  <c r="AX188" i="3"/>
  <c r="AW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BD187" i="3"/>
  <c r="BC187" i="3"/>
  <c r="BB187" i="3"/>
  <c r="BA187" i="3"/>
  <c r="AZ187" i="3"/>
  <c r="AY187" i="3"/>
  <c r="AX187" i="3"/>
  <c r="AW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BD186" i="3"/>
  <c r="BC186" i="3"/>
  <c r="BB186" i="3"/>
  <c r="BA186" i="3"/>
  <c r="AZ186" i="3"/>
  <c r="AY186" i="3"/>
  <c r="AX186" i="3"/>
  <c r="AW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BD185" i="3"/>
  <c r="BC185" i="3"/>
  <c r="BB185" i="3"/>
  <c r="BA185" i="3"/>
  <c r="AZ185" i="3"/>
  <c r="AY185" i="3"/>
  <c r="AX185" i="3"/>
  <c r="AW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BD184" i="3"/>
  <c r="BC184" i="3"/>
  <c r="BB184" i="3"/>
  <c r="BA184" i="3"/>
  <c r="AZ184" i="3"/>
  <c r="AY184" i="3"/>
  <c r="AX184" i="3"/>
  <c r="AW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BD183" i="3"/>
  <c r="BC183" i="3"/>
  <c r="BB183" i="3"/>
  <c r="BA183" i="3"/>
  <c r="AZ183" i="3"/>
  <c r="AY183" i="3"/>
  <c r="AX183" i="3"/>
  <c r="AW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BD182" i="3"/>
  <c r="BC182" i="3"/>
  <c r="BB182" i="3"/>
  <c r="BA182" i="3"/>
  <c r="AZ182" i="3"/>
  <c r="AY182" i="3"/>
  <c r="AX182" i="3"/>
  <c r="AW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BD181" i="3"/>
  <c r="BC181" i="3"/>
  <c r="BB181" i="3"/>
  <c r="BA181" i="3"/>
  <c r="AZ181" i="3"/>
  <c r="AY181" i="3"/>
  <c r="AX181" i="3"/>
  <c r="AW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BD180" i="3"/>
  <c r="BC180" i="3"/>
  <c r="BB180" i="3"/>
  <c r="BA180" i="3"/>
  <c r="AZ180" i="3"/>
  <c r="AY180" i="3"/>
  <c r="AX180" i="3"/>
  <c r="AW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BD179" i="3"/>
  <c r="BC179" i="3"/>
  <c r="BB179" i="3"/>
  <c r="BA179" i="3"/>
  <c r="AZ179" i="3"/>
  <c r="AY179" i="3"/>
  <c r="AX179" i="3"/>
  <c r="AW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BD178" i="3"/>
  <c r="BC178" i="3"/>
  <c r="BB178" i="3"/>
  <c r="BA178" i="3"/>
  <c r="AZ178" i="3"/>
  <c r="AY178" i="3"/>
  <c r="AX178" i="3"/>
  <c r="AW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BD177" i="3"/>
  <c r="BC177" i="3"/>
  <c r="BB177" i="3"/>
  <c r="BA177" i="3"/>
  <c r="AZ177" i="3"/>
  <c r="AY177" i="3"/>
  <c r="AX177" i="3"/>
  <c r="AW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BD176" i="3"/>
  <c r="BC176" i="3"/>
  <c r="BB176" i="3"/>
  <c r="BA176" i="3"/>
  <c r="AZ176" i="3"/>
  <c r="AY176" i="3"/>
  <c r="AX176" i="3"/>
  <c r="AW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BD175" i="3"/>
  <c r="BC175" i="3"/>
  <c r="BB175" i="3"/>
  <c r="BA175" i="3"/>
  <c r="AZ175" i="3"/>
  <c r="AY175" i="3"/>
  <c r="AX175" i="3"/>
  <c r="AW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BD174" i="3"/>
  <c r="BC174" i="3"/>
  <c r="BB174" i="3"/>
  <c r="BA174" i="3"/>
  <c r="AZ174" i="3"/>
  <c r="AY174" i="3"/>
  <c r="AX174" i="3"/>
  <c r="AW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BD173" i="3"/>
  <c r="BC173" i="3"/>
  <c r="BB173" i="3"/>
  <c r="BA173" i="3"/>
  <c r="AZ173" i="3"/>
  <c r="AY173" i="3"/>
  <c r="AX173" i="3"/>
  <c r="AW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BD172" i="3"/>
  <c r="BC172" i="3"/>
  <c r="BB172" i="3"/>
  <c r="BA172" i="3"/>
  <c r="AZ172" i="3"/>
  <c r="AY172" i="3"/>
  <c r="AX172" i="3"/>
  <c r="AW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BD171" i="3"/>
  <c r="BC171" i="3"/>
  <c r="BB171" i="3"/>
  <c r="BA171" i="3"/>
  <c r="AZ171" i="3"/>
  <c r="AY171" i="3"/>
  <c r="AX171" i="3"/>
  <c r="AW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BD170" i="3"/>
  <c r="BC170" i="3"/>
  <c r="BB170" i="3"/>
  <c r="BA170" i="3"/>
  <c r="AZ170" i="3"/>
  <c r="AY170" i="3"/>
  <c r="AX170" i="3"/>
  <c r="AW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BD169" i="3"/>
  <c r="BC169" i="3"/>
  <c r="BB169" i="3"/>
  <c r="BA169" i="3"/>
  <c r="AZ169" i="3"/>
  <c r="AY169" i="3"/>
  <c r="AX169" i="3"/>
  <c r="AW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BD168" i="3"/>
  <c r="BC168" i="3"/>
  <c r="BB168" i="3"/>
  <c r="BA168" i="3"/>
  <c r="AZ168" i="3"/>
  <c r="AY168" i="3"/>
  <c r="AX168" i="3"/>
  <c r="AW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BD167" i="3"/>
  <c r="BC167" i="3"/>
  <c r="BB167" i="3"/>
  <c r="BA167" i="3"/>
  <c r="AZ167" i="3"/>
  <c r="AY167" i="3"/>
  <c r="AX167" i="3"/>
  <c r="AW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BD166" i="3"/>
  <c r="BC166" i="3"/>
  <c r="BB166" i="3"/>
  <c r="BA166" i="3"/>
  <c r="AZ166" i="3"/>
  <c r="AY166" i="3"/>
  <c r="AX166" i="3"/>
  <c r="AW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BD165" i="3"/>
  <c r="BC165" i="3"/>
  <c r="BB165" i="3"/>
  <c r="BA165" i="3"/>
  <c r="AZ165" i="3"/>
  <c r="AY165" i="3"/>
  <c r="AX165" i="3"/>
  <c r="AW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BD164" i="3"/>
  <c r="BC164" i="3"/>
  <c r="BB164" i="3"/>
  <c r="BA164" i="3"/>
  <c r="AZ164" i="3"/>
  <c r="AY164" i="3"/>
  <c r="AX164" i="3"/>
  <c r="AW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BD163" i="3"/>
  <c r="BC163" i="3"/>
  <c r="BB163" i="3"/>
  <c r="BA163" i="3"/>
  <c r="AZ163" i="3"/>
  <c r="AY163" i="3"/>
  <c r="AX163" i="3"/>
  <c r="AW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BD162" i="3"/>
  <c r="BC162" i="3"/>
  <c r="BB162" i="3"/>
  <c r="BA162" i="3"/>
  <c r="AZ162" i="3"/>
  <c r="AY162" i="3"/>
  <c r="AX162" i="3"/>
  <c r="AW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BD161" i="3"/>
  <c r="BC161" i="3"/>
  <c r="BB161" i="3"/>
  <c r="BA161" i="3"/>
  <c r="AZ161" i="3"/>
  <c r="AY161" i="3"/>
  <c r="AX161" i="3"/>
  <c r="AW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AH161" i="3"/>
  <c r="AG161" i="3"/>
  <c r="BD160" i="3"/>
  <c r="BC160" i="3"/>
  <c r="BB160" i="3"/>
  <c r="BA160" i="3"/>
  <c r="AZ160" i="3"/>
  <c r="AY160" i="3"/>
  <c r="AX160" i="3"/>
  <c r="AW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BD159" i="3"/>
  <c r="BC159" i="3"/>
  <c r="BB159" i="3"/>
  <c r="BA159" i="3"/>
  <c r="AZ159" i="3"/>
  <c r="AY159" i="3"/>
  <c r="AX159" i="3"/>
  <c r="AW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BD158" i="3"/>
  <c r="BC158" i="3"/>
  <c r="BB158" i="3"/>
  <c r="BA158" i="3"/>
  <c r="AZ158" i="3"/>
  <c r="AY158" i="3"/>
  <c r="AX158" i="3"/>
  <c r="AW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BD157" i="3"/>
  <c r="BC157" i="3"/>
  <c r="BB157" i="3"/>
  <c r="BA157" i="3"/>
  <c r="AZ157" i="3"/>
  <c r="AY157" i="3"/>
  <c r="AX157" i="3"/>
  <c r="AW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BD156" i="3"/>
  <c r="BC156" i="3"/>
  <c r="BB156" i="3"/>
  <c r="BA156" i="3"/>
  <c r="AZ156" i="3"/>
  <c r="AY156" i="3"/>
  <c r="AX156" i="3"/>
  <c r="AW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BD155" i="3"/>
  <c r="BC155" i="3"/>
  <c r="BB155" i="3"/>
  <c r="BA155" i="3"/>
  <c r="AZ155" i="3"/>
  <c r="AY155" i="3"/>
  <c r="AX155" i="3"/>
  <c r="AW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BD154" i="3"/>
  <c r="BC154" i="3"/>
  <c r="BB154" i="3"/>
  <c r="BA154" i="3"/>
  <c r="AZ154" i="3"/>
  <c r="AY154" i="3"/>
  <c r="AX154" i="3"/>
  <c r="AW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BD153" i="3"/>
  <c r="BC153" i="3"/>
  <c r="BB153" i="3"/>
  <c r="BA153" i="3"/>
  <c r="AZ153" i="3"/>
  <c r="AY153" i="3"/>
  <c r="AX153" i="3"/>
  <c r="AW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BD152" i="3"/>
  <c r="BC152" i="3"/>
  <c r="BB152" i="3"/>
  <c r="BA152" i="3"/>
  <c r="AZ152" i="3"/>
  <c r="AY152" i="3"/>
  <c r="AX152" i="3"/>
  <c r="AW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BD151" i="3"/>
  <c r="BC151" i="3"/>
  <c r="BB151" i="3"/>
  <c r="BA151" i="3"/>
  <c r="AZ151" i="3"/>
  <c r="AY151" i="3"/>
  <c r="AX151" i="3"/>
  <c r="AW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BD150" i="3"/>
  <c r="BC150" i="3"/>
  <c r="BB150" i="3"/>
  <c r="BA150" i="3"/>
  <c r="AZ150" i="3"/>
  <c r="AY150" i="3"/>
  <c r="AX150" i="3"/>
  <c r="AW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BD149" i="3"/>
  <c r="BC149" i="3"/>
  <c r="BB149" i="3"/>
  <c r="BA149" i="3"/>
  <c r="AZ149" i="3"/>
  <c r="AY149" i="3"/>
  <c r="AX149" i="3"/>
  <c r="AW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AH149" i="3"/>
  <c r="AG149" i="3"/>
  <c r="BD148" i="3"/>
  <c r="BC148" i="3"/>
  <c r="BB148" i="3"/>
  <c r="BA148" i="3"/>
  <c r="AZ148" i="3"/>
  <c r="AY148" i="3"/>
  <c r="AX148" i="3"/>
  <c r="AW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BD147" i="3"/>
  <c r="BC147" i="3"/>
  <c r="BB147" i="3"/>
  <c r="BA147" i="3"/>
  <c r="AZ147" i="3"/>
  <c r="AY147" i="3"/>
  <c r="AX147" i="3"/>
  <c r="AW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BD146" i="3"/>
  <c r="BC146" i="3"/>
  <c r="BB146" i="3"/>
  <c r="BA146" i="3"/>
  <c r="AZ146" i="3"/>
  <c r="AY146" i="3"/>
  <c r="AX146" i="3"/>
  <c r="AW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BD145" i="3"/>
  <c r="BC145" i="3"/>
  <c r="BB145" i="3"/>
  <c r="BA145" i="3"/>
  <c r="AZ145" i="3"/>
  <c r="AY145" i="3"/>
  <c r="AX145" i="3"/>
  <c r="AW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BD144" i="3"/>
  <c r="BC144" i="3"/>
  <c r="BB144" i="3"/>
  <c r="BA144" i="3"/>
  <c r="AZ144" i="3"/>
  <c r="AY144" i="3"/>
  <c r="AX144" i="3"/>
  <c r="AW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BD143" i="3"/>
  <c r="BC143" i="3"/>
  <c r="BB143" i="3"/>
  <c r="BA143" i="3"/>
  <c r="AZ143" i="3"/>
  <c r="AY143" i="3"/>
  <c r="AX143" i="3"/>
  <c r="AW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BD142" i="3"/>
  <c r="BC142" i="3"/>
  <c r="BB142" i="3"/>
  <c r="BA142" i="3"/>
  <c r="AZ142" i="3"/>
  <c r="AY142" i="3"/>
  <c r="AX142" i="3"/>
  <c r="AW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BD141" i="3"/>
  <c r="BC141" i="3"/>
  <c r="BB141" i="3"/>
  <c r="BA141" i="3"/>
  <c r="AZ141" i="3"/>
  <c r="AY141" i="3"/>
  <c r="AX141" i="3"/>
  <c r="AW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BD140" i="3"/>
  <c r="BC140" i="3"/>
  <c r="BB140" i="3"/>
  <c r="BA140" i="3"/>
  <c r="AZ140" i="3"/>
  <c r="AY140" i="3"/>
  <c r="AX140" i="3"/>
  <c r="AW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BD139" i="3"/>
  <c r="BC139" i="3"/>
  <c r="BB139" i="3"/>
  <c r="BA139" i="3"/>
  <c r="AZ139" i="3"/>
  <c r="AY139" i="3"/>
  <c r="AX139" i="3"/>
  <c r="AW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BD138" i="3"/>
  <c r="BC138" i="3"/>
  <c r="BB138" i="3"/>
  <c r="BA138" i="3"/>
  <c r="AZ138" i="3"/>
  <c r="AY138" i="3"/>
  <c r="AX138" i="3"/>
  <c r="AW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BD137" i="3"/>
  <c r="BC137" i="3"/>
  <c r="BB137" i="3"/>
  <c r="BA137" i="3"/>
  <c r="AZ137" i="3"/>
  <c r="AY137" i="3"/>
  <c r="AX137" i="3"/>
  <c r="AW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BD136" i="3"/>
  <c r="BC136" i="3"/>
  <c r="BB136" i="3"/>
  <c r="BA136" i="3"/>
  <c r="AZ136" i="3"/>
  <c r="AY136" i="3"/>
  <c r="AX136" i="3"/>
  <c r="AW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BD135" i="3"/>
  <c r="BC135" i="3"/>
  <c r="BB135" i="3"/>
  <c r="BA135" i="3"/>
  <c r="AZ135" i="3"/>
  <c r="AY135" i="3"/>
  <c r="AX135" i="3"/>
  <c r="AW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BD134" i="3"/>
  <c r="BC134" i="3"/>
  <c r="BB134" i="3"/>
  <c r="BA134" i="3"/>
  <c r="AZ134" i="3"/>
  <c r="AY134" i="3"/>
  <c r="AX134" i="3"/>
  <c r="AW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BD133" i="3"/>
  <c r="BC133" i="3"/>
  <c r="BB133" i="3"/>
  <c r="BA133" i="3"/>
  <c r="AZ133" i="3"/>
  <c r="AY133" i="3"/>
  <c r="AX133" i="3"/>
  <c r="AW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BD132" i="3"/>
  <c r="BC132" i="3"/>
  <c r="BB132" i="3"/>
  <c r="BA132" i="3"/>
  <c r="AZ132" i="3"/>
  <c r="AY132" i="3"/>
  <c r="AX132" i="3"/>
  <c r="AW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BD131" i="3"/>
  <c r="BC131" i="3"/>
  <c r="BB131" i="3"/>
  <c r="BA131" i="3"/>
  <c r="AZ131" i="3"/>
  <c r="AY131" i="3"/>
  <c r="AX131" i="3"/>
  <c r="AW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BD130" i="3"/>
  <c r="BC130" i="3"/>
  <c r="BB130" i="3"/>
  <c r="BA130" i="3"/>
  <c r="AZ130" i="3"/>
  <c r="AY130" i="3"/>
  <c r="AX130" i="3"/>
  <c r="AW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BD129" i="3"/>
  <c r="BC129" i="3"/>
  <c r="BB129" i="3"/>
  <c r="BA129" i="3"/>
  <c r="AZ129" i="3"/>
  <c r="AY129" i="3"/>
  <c r="AX129" i="3"/>
  <c r="AW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BD128" i="3"/>
  <c r="BC128" i="3"/>
  <c r="BB128" i="3"/>
  <c r="BA128" i="3"/>
  <c r="AZ128" i="3"/>
  <c r="AY128" i="3"/>
  <c r="AX128" i="3"/>
  <c r="AW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BD127" i="3"/>
  <c r="BC127" i="3"/>
  <c r="BB127" i="3"/>
  <c r="BA127" i="3"/>
  <c r="AZ127" i="3"/>
  <c r="AY127" i="3"/>
  <c r="AX127" i="3"/>
  <c r="AW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BD126" i="3"/>
  <c r="BC126" i="3"/>
  <c r="BB126" i="3"/>
  <c r="BA126" i="3"/>
  <c r="AZ126" i="3"/>
  <c r="AY126" i="3"/>
  <c r="AX126" i="3"/>
  <c r="AW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BD125" i="3"/>
  <c r="BC125" i="3"/>
  <c r="BB125" i="3"/>
  <c r="BA125" i="3"/>
  <c r="AZ125" i="3"/>
  <c r="AY125" i="3"/>
  <c r="AX125" i="3"/>
  <c r="AW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BD124" i="3"/>
  <c r="BC124" i="3"/>
  <c r="BB124" i="3"/>
  <c r="BA124" i="3"/>
  <c r="AZ124" i="3"/>
  <c r="AY124" i="3"/>
  <c r="AX124" i="3"/>
  <c r="AW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BD123" i="3"/>
  <c r="BC123" i="3"/>
  <c r="BB123" i="3"/>
  <c r="BA123" i="3"/>
  <c r="AZ123" i="3"/>
  <c r="AY123" i="3"/>
  <c r="AX123" i="3"/>
  <c r="AW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BD122" i="3"/>
  <c r="BC122" i="3"/>
  <c r="BB122" i="3"/>
  <c r="BA122" i="3"/>
  <c r="AZ122" i="3"/>
  <c r="AY122" i="3"/>
  <c r="AX122" i="3"/>
  <c r="AW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BD121" i="3"/>
  <c r="BC121" i="3"/>
  <c r="BB121" i="3"/>
  <c r="BA121" i="3"/>
  <c r="AZ121" i="3"/>
  <c r="AY121" i="3"/>
  <c r="AX121" i="3"/>
  <c r="AW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BD120" i="3"/>
  <c r="BC120" i="3"/>
  <c r="BB120" i="3"/>
  <c r="BA120" i="3"/>
  <c r="AZ120" i="3"/>
  <c r="AY120" i="3"/>
  <c r="AX120" i="3"/>
  <c r="AW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BD119" i="3"/>
  <c r="BC119" i="3"/>
  <c r="BB119" i="3"/>
  <c r="BA119" i="3"/>
  <c r="AZ119" i="3"/>
  <c r="AY119" i="3"/>
  <c r="AX119" i="3"/>
  <c r="AW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BD118" i="3"/>
  <c r="BC118" i="3"/>
  <c r="BB118" i="3"/>
  <c r="BA118" i="3"/>
  <c r="AZ118" i="3"/>
  <c r="AY118" i="3"/>
  <c r="AX118" i="3"/>
  <c r="AW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BD117" i="3"/>
  <c r="BC117" i="3"/>
  <c r="BB117" i="3"/>
  <c r="BA117" i="3"/>
  <c r="AZ117" i="3"/>
  <c r="AY117" i="3"/>
  <c r="AX117" i="3"/>
  <c r="AW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BD116" i="3"/>
  <c r="BC116" i="3"/>
  <c r="BB116" i="3"/>
  <c r="BA116" i="3"/>
  <c r="AZ116" i="3"/>
  <c r="AY116" i="3"/>
  <c r="AX116" i="3"/>
  <c r="AW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BD115" i="3"/>
  <c r="BC115" i="3"/>
  <c r="BB115" i="3"/>
  <c r="BA115" i="3"/>
  <c r="AZ115" i="3"/>
  <c r="AY115" i="3"/>
  <c r="AX115" i="3"/>
  <c r="AW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BD114" i="3"/>
  <c r="BC114" i="3"/>
  <c r="BB114" i="3"/>
  <c r="BA114" i="3"/>
  <c r="AZ114" i="3"/>
  <c r="AY114" i="3"/>
  <c r="AX114" i="3"/>
  <c r="AW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BD113" i="3"/>
  <c r="BC113" i="3"/>
  <c r="BB113" i="3"/>
  <c r="BA113" i="3"/>
  <c r="AZ113" i="3"/>
  <c r="AY113" i="3"/>
  <c r="AX113" i="3"/>
  <c r="AW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BD112" i="3"/>
  <c r="BC112" i="3"/>
  <c r="BB112" i="3"/>
  <c r="BA112" i="3"/>
  <c r="AZ112" i="3"/>
  <c r="AY112" i="3"/>
  <c r="AX112" i="3"/>
  <c r="AW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BD111" i="3"/>
  <c r="BC111" i="3"/>
  <c r="BB111" i="3"/>
  <c r="BA111" i="3"/>
  <c r="AZ111" i="3"/>
  <c r="AY111" i="3"/>
  <c r="AX111" i="3"/>
  <c r="AW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BD110" i="3"/>
  <c r="BC110" i="3"/>
  <c r="BB110" i="3"/>
  <c r="BA110" i="3"/>
  <c r="AZ110" i="3"/>
  <c r="AY110" i="3"/>
  <c r="AX110" i="3"/>
  <c r="AW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BD109" i="3"/>
  <c r="BC109" i="3"/>
  <c r="BB109" i="3"/>
  <c r="BA109" i="3"/>
  <c r="AZ109" i="3"/>
  <c r="AY109" i="3"/>
  <c r="AX109" i="3"/>
  <c r="AW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BD108" i="3"/>
  <c r="BC108" i="3"/>
  <c r="BB108" i="3"/>
  <c r="BA108" i="3"/>
  <c r="AZ108" i="3"/>
  <c r="AY108" i="3"/>
  <c r="AX108" i="3"/>
  <c r="AW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BD107" i="3"/>
  <c r="BC107" i="3"/>
  <c r="BB107" i="3"/>
  <c r="BA107" i="3"/>
  <c r="AZ107" i="3"/>
  <c r="AY107" i="3"/>
  <c r="AX107" i="3"/>
  <c r="AW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BD106" i="3"/>
  <c r="BC106" i="3"/>
  <c r="BB106" i="3"/>
  <c r="BA106" i="3"/>
  <c r="AZ106" i="3"/>
  <c r="AY106" i="3"/>
  <c r="AX106" i="3"/>
  <c r="AW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BD105" i="3"/>
  <c r="BC105" i="3"/>
  <c r="BB105" i="3"/>
  <c r="BA105" i="3"/>
  <c r="AZ105" i="3"/>
  <c r="AY105" i="3"/>
  <c r="AX105" i="3"/>
  <c r="AW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BD104" i="3"/>
  <c r="BC104" i="3"/>
  <c r="BB104" i="3"/>
  <c r="BA104" i="3"/>
  <c r="AZ104" i="3"/>
  <c r="AY104" i="3"/>
  <c r="AX104" i="3"/>
  <c r="AW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BD103" i="3"/>
  <c r="BC103" i="3"/>
  <c r="BB103" i="3"/>
  <c r="BA103" i="3"/>
  <c r="AZ103" i="3"/>
  <c r="AY103" i="3"/>
  <c r="AX103" i="3"/>
  <c r="AW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BD102" i="3"/>
  <c r="BC102" i="3"/>
  <c r="BB102" i="3"/>
  <c r="BA102" i="3"/>
  <c r="AZ102" i="3"/>
  <c r="AY102" i="3"/>
  <c r="AX102" i="3"/>
  <c r="AW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BD101" i="3"/>
  <c r="BC101" i="3"/>
  <c r="BB101" i="3"/>
  <c r="BA101" i="3"/>
  <c r="AZ101" i="3"/>
  <c r="AY101" i="3"/>
  <c r="AX101" i="3"/>
  <c r="AW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BD100" i="3"/>
  <c r="BC100" i="3"/>
  <c r="BB100" i="3"/>
  <c r="BA100" i="3"/>
  <c r="AZ100" i="3"/>
  <c r="AY100" i="3"/>
  <c r="AX100" i="3"/>
  <c r="AW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BD99" i="3"/>
  <c r="BC99" i="3"/>
  <c r="BB99" i="3"/>
  <c r="BA99" i="3"/>
  <c r="AZ99" i="3"/>
  <c r="AY99" i="3"/>
  <c r="AX99" i="3"/>
  <c r="AW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BD98" i="3"/>
  <c r="BC98" i="3"/>
  <c r="BB98" i="3"/>
  <c r="BA98" i="3"/>
  <c r="AZ98" i="3"/>
  <c r="AY98" i="3"/>
  <c r="AX98" i="3"/>
  <c r="AW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BD97" i="3"/>
  <c r="BC97" i="3"/>
  <c r="BB97" i="3"/>
  <c r="BA97" i="3"/>
  <c r="AZ97" i="3"/>
  <c r="AY97" i="3"/>
  <c r="AX97" i="3"/>
  <c r="AW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BD96" i="3"/>
  <c r="BC96" i="3"/>
  <c r="BB96" i="3"/>
  <c r="BA96" i="3"/>
  <c r="AZ96" i="3"/>
  <c r="AY96" i="3"/>
  <c r="AX96" i="3"/>
  <c r="AW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BD95" i="3"/>
  <c r="BC95" i="3"/>
  <c r="BB95" i="3"/>
  <c r="BA95" i="3"/>
  <c r="AZ95" i="3"/>
  <c r="AY95" i="3"/>
  <c r="AX95" i="3"/>
  <c r="AW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BD94" i="3"/>
  <c r="BC94" i="3"/>
  <c r="BB94" i="3"/>
  <c r="BA94" i="3"/>
  <c r="AZ94" i="3"/>
  <c r="AY94" i="3"/>
  <c r="AX94" i="3"/>
  <c r="AW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BD93" i="3"/>
  <c r="BC93" i="3"/>
  <c r="BB93" i="3"/>
  <c r="BA93" i="3"/>
  <c r="AZ93" i="3"/>
  <c r="AY93" i="3"/>
  <c r="AX93" i="3"/>
  <c r="AW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BD92" i="3"/>
  <c r="BC92" i="3"/>
  <c r="BB92" i="3"/>
  <c r="BA92" i="3"/>
  <c r="AZ92" i="3"/>
  <c r="AY92" i="3"/>
  <c r="AX92" i="3"/>
  <c r="AW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BD91" i="3"/>
  <c r="BC91" i="3"/>
  <c r="BB91" i="3"/>
  <c r="BA91" i="3"/>
  <c r="AZ91" i="3"/>
  <c r="AY91" i="3"/>
  <c r="AX91" i="3"/>
  <c r="AW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BD90" i="3"/>
  <c r="BC90" i="3"/>
  <c r="BB90" i="3"/>
  <c r="BA90" i="3"/>
  <c r="AZ90" i="3"/>
  <c r="AY90" i="3"/>
  <c r="AX90" i="3"/>
  <c r="AW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BD89" i="3"/>
  <c r="BC89" i="3"/>
  <c r="BB89" i="3"/>
  <c r="BA89" i="3"/>
  <c r="AZ89" i="3"/>
  <c r="AY89" i="3"/>
  <c r="AX89" i="3"/>
  <c r="AW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BD88" i="3"/>
  <c r="BC88" i="3"/>
  <c r="BB88" i="3"/>
  <c r="BA88" i="3"/>
  <c r="AZ88" i="3"/>
  <c r="AY88" i="3"/>
  <c r="AX88" i="3"/>
  <c r="AW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BD87" i="3"/>
  <c r="BC87" i="3"/>
  <c r="BB87" i="3"/>
  <c r="BA87" i="3"/>
  <c r="AZ87" i="3"/>
  <c r="AY87" i="3"/>
  <c r="AX87" i="3"/>
  <c r="AW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BD86" i="3"/>
  <c r="BC86" i="3"/>
  <c r="BB86" i="3"/>
  <c r="BA86" i="3"/>
  <c r="AZ86" i="3"/>
  <c r="AY86" i="3"/>
  <c r="AX86" i="3"/>
  <c r="AW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BD85" i="3"/>
  <c r="BC85" i="3"/>
  <c r="BB85" i="3"/>
  <c r="BA85" i="3"/>
  <c r="AZ85" i="3"/>
  <c r="AY85" i="3"/>
  <c r="AX85" i="3"/>
  <c r="AW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BD84" i="3"/>
  <c r="BC84" i="3"/>
  <c r="BB84" i="3"/>
  <c r="BA84" i="3"/>
  <c r="AZ84" i="3"/>
  <c r="AY84" i="3"/>
  <c r="AX84" i="3"/>
  <c r="AW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BD83" i="3"/>
  <c r="BC83" i="3"/>
  <c r="BB83" i="3"/>
  <c r="BA83" i="3"/>
  <c r="AZ83" i="3"/>
  <c r="AY83" i="3"/>
  <c r="AX83" i="3"/>
  <c r="AW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BD82" i="3"/>
  <c r="BC82" i="3"/>
  <c r="BB82" i="3"/>
  <c r="BA82" i="3"/>
  <c r="AZ82" i="3"/>
  <c r="AY82" i="3"/>
  <c r="AX82" i="3"/>
  <c r="AW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BD81" i="3"/>
  <c r="BC81" i="3"/>
  <c r="BB81" i="3"/>
  <c r="BA81" i="3"/>
  <c r="AZ81" i="3"/>
  <c r="AY81" i="3"/>
  <c r="AX81" i="3"/>
  <c r="AW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BD80" i="3"/>
  <c r="BC80" i="3"/>
  <c r="BB80" i="3"/>
  <c r="BA80" i="3"/>
  <c r="AZ80" i="3"/>
  <c r="AY80" i="3"/>
  <c r="AX80" i="3"/>
  <c r="AW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BD79" i="3"/>
  <c r="BC79" i="3"/>
  <c r="BB79" i="3"/>
  <c r="BA79" i="3"/>
  <c r="AZ79" i="3"/>
  <c r="AY79" i="3"/>
  <c r="AX79" i="3"/>
  <c r="AW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BD78" i="3"/>
  <c r="BC78" i="3"/>
  <c r="BB78" i="3"/>
  <c r="BA78" i="3"/>
  <c r="AZ78" i="3"/>
  <c r="AY78" i="3"/>
  <c r="AX78" i="3"/>
  <c r="AW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BD77" i="3"/>
  <c r="BC77" i="3"/>
  <c r="BB77" i="3"/>
  <c r="BA77" i="3"/>
  <c r="AZ77" i="3"/>
  <c r="AY77" i="3"/>
  <c r="AX77" i="3"/>
  <c r="AW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BD76" i="3"/>
  <c r="BC76" i="3"/>
  <c r="BB76" i="3"/>
  <c r="BA76" i="3"/>
  <c r="AZ76" i="3"/>
  <c r="AY76" i="3"/>
  <c r="AX76" i="3"/>
  <c r="AW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BD75" i="3"/>
  <c r="BC75" i="3"/>
  <c r="BB75" i="3"/>
  <c r="BA75" i="3"/>
  <c r="AZ75" i="3"/>
  <c r="AY75" i="3"/>
  <c r="AX75" i="3"/>
  <c r="AW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BD74" i="3"/>
  <c r="BC74" i="3"/>
  <c r="BB74" i="3"/>
  <c r="BA74" i="3"/>
  <c r="AZ74" i="3"/>
  <c r="AY74" i="3"/>
  <c r="AX74" i="3"/>
  <c r="AW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BD73" i="3"/>
  <c r="BC73" i="3"/>
  <c r="BB73" i="3"/>
  <c r="BA73" i="3"/>
  <c r="AZ73" i="3"/>
  <c r="AY73" i="3"/>
  <c r="AX73" i="3"/>
  <c r="AW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BD72" i="3"/>
  <c r="BC72" i="3"/>
  <c r="BB72" i="3"/>
  <c r="BA72" i="3"/>
  <c r="AZ72" i="3"/>
  <c r="AY72" i="3"/>
  <c r="AX72" i="3"/>
  <c r="AW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BD71" i="3"/>
  <c r="BC71" i="3"/>
  <c r="BB71" i="3"/>
  <c r="BA71" i="3"/>
  <c r="AZ71" i="3"/>
  <c r="AY71" i="3"/>
  <c r="AX71" i="3"/>
  <c r="AW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BD70" i="3"/>
  <c r="BC70" i="3"/>
  <c r="BB70" i="3"/>
  <c r="BA70" i="3"/>
  <c r="AZ70" i="3"/>
  <c r="AY70" i="3"/>
  <c r="AX70" i="3"/>
  <c r="AW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BD69" i="3"/>
  <c r="BC69" i="3"/>
  <c r="BB69" i="3"/>
  <c r="BA69" i="3"/>
  <c r="AZ69" i="3"/>
  <c r="AY69" i="3"/>
  <c r="AX69" i="3"/>
  <c r="AW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BD68" i="3"/>
  <c r="BC68" i="3"/>
  <c r="BB68" i="3"/>
  <c r="BA68" i="3"/>
  <c r="AZ68" i="3"/>
  <c r="AY68" i="3"/>
  <c r="AX68" i="3"/>
  <c r="AW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BD67" i="3"/>
  <c r="BC67" i="3"/>
  <c r="BB67" i="3"/>
  <c r="BA67" i="3"/>
  <c r="AZ67" i="3"/>
  <c r="AY67" i="3"/>
  <c r="AX67" i="3"/>
  <c r="AW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BD66" i="3"/>
  <c r="BC66" i="3"/>
  <c r="BB66" i="3"/>
  <c r="BA66" i="3"/>
  <c r="AZ66" i="3"/>
  <c r="AY66" i="3"/>
  <c r="AX66" i="3"/>
  <c r="AW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BD65" i="3"/>
  <c r="BC65" i="3"/>
  <c r="BB65" i="3"/>
  <c r="BA65" i="3"/>
  <c r="AZ65" i="3"/>
  <c r="AY65" i="3"/>
  <c r="AX65" i="3"/>
  <c r="AW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BD64" i="3"/>
  <c r="BC64" i="3"/>
  <c r="BB64" i="3"/>
  <c r="BA64" i="3"/>
  <c r="AZ64" i="3"/>
  <c r="AY64" i="3"/>
  <c r="AX64" i="3"/>
  <c r="AW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BD63" i="3"/>
  <c r="BC63" i="3"/>
  <c r="BB63" i="3"/>
  <c r="BA63" i="3"/>
  <c r="AZ63" i="3"/>
  <c r="AY63" i="3"/>
  <c r="AX63" i="3"/>
  <c r="AW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BD62" i="3"/>
  <c r="BC62" i="3"/>
  <c r="BB62" i="3"/>
  <c r="BA62" i="3"/>
  <c r="AZ62" i="3"/>
  <c r="AY62" i="3"/>
  <c r="AX62" i="3"/>
  <c r="AW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BD61" i="3"/>
  <c r="BC61" i="3"/>
  <c r="BB61" i="3"/>
  <c r="BA61" i="3"/>
  <c r="AZ61" i="3"/>
  <c r="AY61" i="3"/>
  <c r="AX61" i="3"/>
  <c r="AW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BD60" i="3"/>
  <c r="BC60" i="3"/>
  <c r="BB60" i="3"/>
  <c r="BA60" i="3"/>
  <c r="AZ60" i="3"/>
  <c r="AY60" i="3"/>
  <c r="AX60" i="3"/>
  <c r="AW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BD59" i="3"/>
  <c r="BC59" i="3"/>
  <c r="BB59" i="3"/>
  <c r="BA59" i="3"/>
  <c r="AZ59" i="3"/>
  <c r="AY59" i="3"/>
  <c r="AX59" i="3"/>
  <c r="AW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BD58" i="3"/>
  <c r="BC58" i="3"/>
  <c r="BB58" i="3"/>
  <c r="BA58" i="3"/>
  <c r="AZ58" i="3"/>
  <c r="AY58" i="3"/>
  <c r="AX58" i="3"/>
  <c r="AW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BD57" i="3"/>
  <c r="BC57" i="3"/>
  <c r="BB57" i="3"/>
  <c r="BA57" i="3"/>
  <c r="AZ57" i="3"/>
  <c r="AY57" i="3"/>
  <c r="AX57" i="3"/>
  <c r="AW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BD56" i="3"/>
  <c r="BC56" i="3"/>
  <c r="BB56" i="3"/>
  <c r="BA56" i="3"/>
  <c r="AZ56" i="3"/>
  <c r="AY56" i="3"/>
  <c r="AX56" i="3"/>
  <c r="AW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BD55" i="3"/>
  <c r="BC55" i="3"/>
  <c r="BB55" i="3"/>
  <c r="BA55" i="3"/>
  <c r="AZ55" i="3"/>
  <c r="AY55" i="3"/>
  <c r="AX55" i="3"/>
  <c r="AW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BD54" i="3"/>
  <c r="BC54" i="3"/>
  <c r="BB54" i="3"/>
  <c r="BA54" i="3"/>
  <c r="AZ54" i="3"/>
  <c r="AY54" i="3"/>
  <c r="AX54" i="3"/>
  <c r="AW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BD53" i="3"/>
  <c r="BC53" i="3"/>
  <c r="BB53" i="3"/>
  <c r="BA53" i="3"/>
  <c r="AZ53" i="3"/>
  <c r="AY53" i="3"/>
  <c r="AX53" i="3"/>
  <c r="AW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BD52" i="3"/>
  <c r="BC52" i="3"/>
  <c r="BB52" i="3"/>
  <c r="BA52" i="3"/>
  <c r="AZ52" i="3"/>
  <c r="AY52" i="3"/>
  <c r="AX52" i="3"/>
  <c r="AW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BD51" i="3"/>
  <c r="BC51" i="3"/>
  <c r="BB51" i="3"/>
  <c r="BA51" i="3"/>
  <c r="AZ51" i="3"/>
  <c r="AY51" i="3"/>
  <c r="AX51" i="3"/>
  <c r="AW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BD50" i="3"/>
  <c r="BC50" i="3"/>
  <c r="BB50" i="3"/>
  <c r="BA50" i="3"/>
  <c r="AZ50" i="3"/>
  <c r="AY50" i="3"/>
  <c r="AX50" i="3"/>
  <c r="AW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BD49" i="3"/>
  <c r="BC49" i="3"/>
  <c r="BB49" i="3"/>
  <c r="BA49" i="3"/>
  <c r="AZ49" i="3"/>
  <c r="AY49" i="3"/>
  <c r="AX49" i="3"/>
  <c r="AW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BD48" i="3"/>
  <c r="BC48" i="3"/>
  <c r="BB48" i="3"/>
  <c r="BA48" i="3"/>
  <c r="AZ48" i="3"/>
  <c r="AY48" i="3"/>
  <c r="AX48" i="3"/>
  <c r="AW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BD47" i="3"/>
  <c r="BC47" i="3"/>
  <c r="BB47" i="3"/>
  <c r="BA47" i="3"/>
  <c r="AZ47" i="3"/>
  <c r="AY47" i="3"/>
  <c r="AX47" i="3"/>
  <c r="AW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BD46" i="3"/>
  <c r="BC46" i="3"/>
  <c r="BB46" i="3"/>
  <c r="BA46" i="3"/>
  <c r="AZ46" i="3"/>
  <c r="AY46" i="3"/>
  <c r="AX46" i="3"/>
  <c r="AW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BD45" i="3"/>
  <c r="BC45" i="3"/>
  <c r="BB45" i="3"/>
  <c r="BA45" i="3"/>
  <c r="AZ45" i="3"/>
  <c r="AY45" i="3"/>
  <c r="AX45" i="3"/>
  <c r="AW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BD44" i="3"/>
  <c r="BC44" i="3"/>
  <c r="BB44" i="3"/>
  <c r="BA44" i="3"/>
  <c r="AZ44" i="3"/>
  <c r="AY44" i="3"/>
  <c r="AX44" i="3"/>
  <c r="AW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BD43" i="3"/>
  <c r="BC43" i="3"/>
  <c r="BB43" i="3"/>
  <c r="BA43" i="3"/>
  <c r="AZ43" i="3"/>
  <c r="AY43" i="3"/>
  <c r="AX43" i="3"/>
  <c r="AW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BD42" i="3"/>
  <c r="BC42" i="3"/>
  <c r="BB42" i="3"/>
  <c r="BA42" i="3"/>
  <c r="AZ42" i="3"/>
  <c r="AY42" i="3"/>
  <c r="AX42" i="3"/>
  <c r="AW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BD41" i="3"/>
  <c r="BC41" i="3"/>
  <c r="BB41" i="3"/>
  <c r="BA41" i="3"/>
  <c r="AZ41" i="3"/>
  <c r="AY41" i="3"/>
  <c r="AX41" i="3"/>
  <c r="AW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BD40" i="3"/>
  <c r="BC40" i="3"/>
  <c r="BB40" i="3"/>
  <c r="BA40" i="3"/>
  <c r="AZ40" i="3"/>
  <c r="AY40" i="3"/>
  <c r="AX40" i="3"/>
  <c r="AW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BD39" i="3"/>
  <c r="BC39" i="3"/>
  <c r="BB39" i="3"/>
  <c r="BA39" i="3"/>
  <c r="AZ39" i="3"/>
  <c r="AY39" i="3"/>
  <c r="AX39" i="3"/>
  <c r="AW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BD38" i="3"/>
  <c r="BC38" i="3"/>
  <c r="BB38" i="3"/>
  <c r="BA38" i="3"/>
  <c r="AZ38" i="3"/>
  <c r="AY38" i="3"/>
  <c r="AX38" i="3"/>
  <c r="AW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BD37" i="3"/>
  <c r="BC37" i="3"/>
  <c r="BB37" i="3"/>
  <c r="BA37" i="3"/>
  <c r="AZ37" i="3"/>
  <c r="AY37" i="3"/>
  <c r="AX37" i="3"/>
  <c r="AW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BD36" i="3"/>
  <c r="BC36" i="3"/>
  <c r="BB36" i="3"/>
  <c r="BA36" i="3"/>
  <c r="AZ36" i="3"/>
  <c r="AY36" i="3"/>
  <c r="AX36" i="3"/>
  <c r="AW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BD35" i="3"/>
  <c r="BC35" i="3"/>
  <c r="BB35" i="3"/>
  <c r="BA35" i="3"/>
  <c r="AZ35" i="3"/>
  <c r="AY35" i="3"/>
  <c r="AX35" i="3"/>
  <c r="AW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BD34" i="3"/>
  <c r="BC34" i="3"/>
  <c r="BB34" i="3"/>
  <c r="BA34" i="3"/>
  <c r="AZ34" i="3"/>
  <c r="AY34" i="3"/>
  <c r="AX34" i="3"/>
  <c r="AW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BD33" i="3"/>
  <c r="BC33" i="3"/>
  <c r="BB33" i="3"/>
  <c r="BA33" i="3"/>
  <c r="AZ33" i="3"/>
  <c r="AY33" i="3"/>
  <c r="AX33" i="3"/>
  <c r="AW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BD32" i="3"/>
  <c r="BC32" i="3"/>
  <c r="BB32" i="3"/>
  <c r="BA32" i="3"/>
  <c r="AZ32" i="3"/>
  <c r="AY32" i="3"/>
  <c r="AX32" i="3"/>
  <c r="AW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BD31" i="3"/>
  <c r="BC31" i="3"/>
  <c r="BB31" i="3"/>
  <c r="BA31" i="3"/>
  <c r="AZ31" i="3"/>
  <c r="AY31" i="3"/>
  <c r="AX31" i="3"/>
  <c r="AW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BD30" i="3"/>
  <c r="BC30" i="3"/>
  <c r="BB30" i="3"/>
  <c r="BA30" i="3"/>
  <c r="AZ30" i="3"/>
  <c r="AY30" i="3"/>
  <c r="AX30" i="3"/>
  <c r="AW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BD29" i="3"/>
  <c r="BC29" i="3"/>
  <c r="BB29" i="3"/>
  <c r="BA29" i="3"/>
  <c r="AZ29" i="3"/>
  <c r="AY29" i="3"/>
  <c r="AX29" i="3"/>
  <c r="AW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BD28" i="3"/>
  <c r="BC28" i="3"/>
  <c r="BB28" i="3"/>
  <c r="BA28" i="3"/>
  <c r="AZ28" i="3"/>
  <c r="AY28" i="3"/>
  <c r="AX28" i="3"/>
  <c r="AW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BD27" i="3"/>
  <c r="BC27" i="3"/>
  <c r="BB27" i="3"/>
  <c r="BA27" i="3"/>
  <c r="AZ27" i="3"/>
  <c r="AY27" i="3"/>
  <c r="AX27" i="3"/>
  <c r="AW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BD26" i="3"/>
  <c r="BC26" i="3"/>
  <c r="BB26" i="3"/>
  <c r="BA26" i="3"/>
  <c r="AZ26" i="3"/>
  <c r="AY26" i="3"/>
  <c r="AX26" i="3"/>
  <c r="AW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BD25" i="3"/>
  <c r="BC25" i="3"/>
  <c r="BB25" i="3"/>
  <c r="BA25" i="3"/>
  <c r="AZ25" i="3"/>
  <c r="AY25" i="3"/>
  <c r="AX25" i="3"/>
  <c r="AW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BD24" i="3"/>
  <c r="BC24" i="3"/>
  <c r="BB24" i="3"/>
  <c r="BA24" i="3"/>
  <c r="AZ24" i="3"/>
  <c r="AY24" i="3"/>
  <c r="AX24" i="3"/>
  <c r="AW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BD23" i="3"/>
  <c r="BC23" i="3"/>
  <c r="BB23" i="3"/>
  <c r="BA23" i="3"/>
  <c r="AZ23" i="3"/>
  <c r="AY23" i="3"/>
  <c r="AX23" i="3"/>
  <c r="AW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BD22" i="3"/>
  <c r="BC22" i="3"/>
  <c r="BB22" i="3"/>
  <c r="BA22" i="3"/>
  <c r="AZ22" i="3"/>
  <c r="AY22" i="3"/>
  <c r="AX22" i="3"/>
  <c r="AW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BD21" i="3"/>
  <c r="BC21" i="3"/>
  <c r="BB21" i="3"/>
  <c r="BA21" i="3"/>
  <c r="AZ21" i="3"/>
  <c r="AY21" i="3"/>
  <c r="AX21" i="3"/>
  <c r="AW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BD20" i="3"/>
  <c r="BC20" i="3"/>
  <c r="BB20" i="3"/>
  <c r="BA20" i="3"/>
  <c r="AZ20" i="3"/>
  <c r="AY20" i="3"/>
  <c r="AX20" i="3"/>
  <c r="AW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BD19" i="3"/>
  <c r="BC19" i="3"/>
  <c r="BB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BD18" i="3"/>
  <c r="BC18" i="3"/>
  <c r="BB18" i="3"/>
  <c r="BA18" i="3"/>
  <c r="AZ18" i="3"/>
  <c r="AY18" i="3"/>
  <c r="AX18" i="3"/>
  <c r="AW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BD17" i="3"/>
  <c r="BC17" i="3"/>
  <c r="BB17" i="3"/>
  <c r="BA17" i="3"/>
  <c r="AZ17" i="3"/>
  <c r="AY17" i="3"/>
  <c r="AX17" i="3"/>
  <c r="AW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BD16" i="3"/>
  <c r="BC16" i="3"/>
  <c r="BB16" i="3"/>
  <c r="BA16" i="3"/>
  <c r="AZ16" i="3"/>
  <c r="AY16" i="3"/>
  <c r="AX16" i="3"/>
  <c r="AW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BD15" i="3"/>
  <c r="BC15" i="3"/>
  <c r="BB15" i="3"/>
  <c r="BA15" i="3"/>
  <c r="AZ15" i="3"/>
  <c r="AY15" i="3"/>
  <c r="AX15" i="3"/>
  <c r="AW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BD14" i="3"/>
  <c r="BC14" i="3"/>
  <c r="BB14" i="3"/>
  <c r="BA14" i="3"/>
  <c r="AZ14" i="3"/>
  <c r="AY14" i="3"/>
  <c r="AX14" i="3"/>
  <c r="AW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BD13" i="3"/>
  <c r="BC13" i="3"/>
  <c r="BB13" i="3"/>
  <c r="BA13" i="3"/>
  <c r="AZ13" i="3"/>
  <c r="AY13" i="3"/>
  <c r="AX13" i="3"/>
  <c r="AW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BD12" i="3"/>
  <c r="BC12" i="3"/>
  <c r="BB12" i="3"/>
  <c r="BA12" i="3"/>
  <c r="AZ12" i="3"/>
  <c r="AY12" i="3"/>
  <c r="AX12" i="3"/>
  <c r="AW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BD11" i="3"/>
  <c r="BC11" i="3"/>
  <c r="BB11" i="3"/>
  <c r="BA11" i="3"/>
  <c r="AZ11" i="3"/>
  <c r="AY11" i="3"/>
  <c r="AX11" i="3"/>
  <c r="AW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BD10" i="3"/>
  <c r="BC10" i="3"/>
  <c r="BB10" i="3"/>
  <c r="BA10" i="3"/>
  <c r="AZ10" i="3"/>
  <c r="AY10" i="3"/>
  <c r="AX10" i="3"/>
  <c r="AW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BD9" i="3"/>
  <c r="BC9" i="3"/>
  <c r="BB9" i="3"/>
  <c r="BA9" i="3"/>
  <c r="AZ9" i="3"/>
  <c r="AY9" i="3"/>
  <c r="AX9" i="3"/>
  <c r="AW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BD8" i="3"/>
  <c r="BC8" i="3"/>
  <c r="BB8" i="3"/>
  <c r="BA8" i="3"/>
  <c r="AZ8" i="3"/>
  <c r="AY8" i="3"/>
  <c r="AX8" i="3"/>
  <c r="AW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BD7" i="3"/>
  <c r="BC7" i="3"/>
  <c r="BB7" i="3"/>
  <c r="BA7" i="3"/>
  <c r="AZ7" i="3"/>
  <c r="AY7" i="3"/>
  <c r="AX7" i="3"/>
  <c r="AW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BD6" i="3"/>
  <c r="BC6" i="3"/>
  <c r="BB6" i="3"/>
  <c r="BA6" i="3"/>
  <c r="AZ6" i="3"/>
  <c r="AY6" i="3"/>
  <c r="AX6" i="3"/>
  <c r="AW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2" i="2"/>
  <c r="I503" i="2"/>
  <c r="I504" i="2"/>
  <c r="I505" i="2"/>
  <c r="I506" i="2"/>
  <c r="I507" i="2"/>
  <c r="I508" i="2"/>
  <c r="I509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8" i="2"/>
  <c r="I639" i="2"/>
  <c r="I640" i="2"/>
  <c r="I641" i="2"/>
  <c r="I643" i="2"/>
  <c r="I644" i="2"/>
  <c r="I645" i="2"/>
  <c r="I646" i="2"/>
  <c r="I647" i="2"/>
  <c r="I648" i="2"/>
  <c r="I649" i="2"/>
  <c r="I650" i="2"/>
  <c r="I651" i="2"/>
  <c r="I653" i="2"/>
  <c r="I654" i="2"/>
  <c r="I655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438" i="2"/>
  <c r="I4" i="2"/>
  <c r="I5" i="2"/>
  <c r="I6" i="2"/>
  <c r="I7" i="2"/>
  <c r="I9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3" i="2"/>
  <c r="I34" i="2"/>
  <c r="I35" i="2"/>
  <c r="I36" i="2"/>
  <c r="I37" i="2"/>
  <c r="I38" i="2"/>
  <c r="I39" i="2"/>
  <c r="I40" i="2"/>
  <c r="I42" i="2"/>
  <c r="I43" i="2"/>
  <c r="I44" i="2"/>
  <c r="I45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1" i="2"/>
  <c r="I72" i="2"/>
  <c r="I73" i="2"/>
  <c r="I74" i="2"/>
  <c r="I75" i="2"/>
  <c r="I76" i="2"/>
  <c r="I77" i="2"/>
  <c r="I78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6" i="2"/>
  <c r="I157" i="2"/>
  <c r="I158" i="2"/>
  <c r="I159" i="2"/>
  <c r="I160" i="2"/>
  <c r="I161" i="2"/>
  <c r="I162" i="2"/>
  <c r="I163" i="2"/>
  <c r="I164" i="2"/>
  <c r="I165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7" i="2"/>
  <c r="I220" i="2"/>
  <c r="I221" i="2"/>
  <c r="I222" i="2"/>
  <c r="I223" i="2"/>
  <c r="I224" i="2"/>
  <c r="I225" i="2"/>
  <c r="I226" i="2"/>
  <c r="I228" i="2"/>
  <c r="I229" i="2"/>
  <c r="I230" i="2"/>
  <c r="I231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1" i="2"/>
  <c r="I252" i="2"/>
  <c r="I253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2" i="2"/>
  <c r="H872" i="2"/>
  <c r="BG64" i="3" l="1"/>
  <c r="BG84" i="3"/>
  <c r="BG100" i="3"/>
  <c r="BG164" i="3"/>
  <c r="BG316" i="3"/>
  <c r="BG174" i="3"/>
  <c r="BF187" i="3"/>
  <c r="BF203" i="3"/>
  <c r="BF219" i="3"/>
  <c r="BF235" i="3"/>
  <c r="BF251" i="3"/>
  <c r="BF287" i="3"/>
  <c r="BG327" i="3"/>
  <c r="BG335" i="3"/>
  <c r="BF374" i="3"/>
  <c r="BF390" i="3"/>
  <c r="BH390" i="3" s="1"/>
  <c r="BG391" i="3"/>
  <c r="BG189" i="3"/>
  <c r="BG249" i="3"/>
  <c r="BG321" i="3"/>
  <c r="BH321" i="3" s="1"/>
  <c r="BF422" i="3"/>
  <c r="BG8" i="3"/>
  <c r="BG12" i="3"/>
  <c r="BG16" i="3"/>
  <c r="BG28" i="3"/>
  <c r="BG52" i="3"/>
  <c r="BG60" i="3"/>
  <c r="BG68" i="3"/>
  <c r="BG72" i="3"/>
  <c r="BG80" i="3"/>
  <c r="BG88" i="3"/>
  <c r="BG112" i="3"/>
  <c r="BG116" i="3"/>
  <c r="BG120" i="3"/>
  <c r="BG124" i="3"/>
  <c r="BG128" i="3"/>
  <c r="BG132" i="3"/>
  <c r="BG136" i="3"/>
  <c r="BG140" i="3"/>
  <c r="BG144" i="3"/>
  <c r="BG148" i="3"/>
  <c r="BG152" i="3"/>
  <c r="BG156" i="3"/>
  <c r="BG160" i="3"/>
  <c r="BG168" i="3"/>
  <c r="BG172" i="3"/>
  <c r="BG180" i="3"/>
  <c r="BF264" i="3"/>
  <c r="BG264" i="3"/>
  <c r="BG292" i="3"/>
  <c r="BG296" i="3"/>
  <c r="BG300" i="3"/>
  <c r="BG304" i="3"/>
  <c r="BG308" i="3"/>
  <c r="BG312" i="3"/>
  <c r="BG320" i="3"/>
  <c r="BG324" i="3"/>
  <c r="BG328" i="3"/>
  <c r="BG332" i="3"/>
  <c r="BG336" i="3"/>
  <c r="BG372" i="3"/>
  <c r="BG376" i="3"/>
  <c r="BG380" i="3"/>
  <c r="BG384" i="3"/>
  <c r="BG388" i="3"/>
  <c r="BG392" i="3"/>
  <c r="BG396" i="3"/>
  <c r="BG397" i="3"/>
  <c r="BG400" i="3"/>
  <c r="BF404" i="3"/>
  <c r="BG404" i="3"/>
  <c r="BF408" i="3"/>
  <c r="BI408" i="3" s="1"/>
  <c r="BK408" i="3" s="1"/>
  <c r="BL408" i="3" s="1"/>
  <c r="BG408" i="3"/>
  <c r="BG412" i="3"/>
  <c r="BF421" i="3"/>
  <c r="BG20" i="3"/>
  <c r="BG24" i="3"/>
  <c r="BG32" i="3"/>
  <c r="BG36" i="3"/>
  <c r="BG40" i="3"/>
  <c r="BG48" i="3"/>
  <c r="BG56" i="3"/>
  <c r="BG76" i="3"/>
  <c r="BG92" i="3"/>
  <c r="BG96" i="3"/>
  <c r="BG104" i="3"/>
  <c r="BG108" i="3"/>
  <c r="BF7" i="3"/>
  <c r="BF11" i="3"/>
  <c r="BF15" i="3"/>
  <c r="BF19" i="3"/>
  <c r="BF23" i="3"/>
  <c r="BF27" i="3"/>
  <c r="BF35" i="3"/>
  <c r="BF43" i="3"/>
  <c r="BF47" i="3"/>
  <c r="BF51" i="3"/>
  <c r="BF53" i="3"/>
  <c r="BF57" i="3"/>
  <c r="BF61" i="3"/>
  <c r="BF65" i="3"/>
  <c r="BF69" i="3"/>
  <c r="BF79" i="3"/>
  <c r="BF87" i="3"/>
  <c r="BF91" i="3"/>
  <c r="BF95" i="3"/>
  <c r="BF99" i="3"/>
  <c r="BF103" i="3"/>
  <c r="BI103" i="3" s="1"/>
  <c r="BK103" i="3" s="1"/>
  <c r="BL103" i="3" s="1"/>
  <c r="BF107" i="3"/>
  <c r="BF111" i="3"/>
  <c r="BF115" i="3"/>
  <c r="BF119" i="3"/>
  <c r="BF123" i="3"/>
  <c r="BF127" i="3"/>
  <c r="BF135" i="3"/>
  <c r="BF139" i="3"/>
  <c r="BF143" i="3"/>
  <c r="BF147" i="3"/>
  <c r="BF151" i="3"/>
  <c r="BF155" i="3"/>
  <c r="BF159" i="3"/>
  <c r="BF163" i="3"/>
  <c r="BF167" i="3"/>
  <c r="BF171" i="3"/>
  <c r="BF175" i="3"/>
  <c r="BF179" i="3"/>
  <c r="BG187" i="3"/>
  <c r="BF188" i="3"/>
  <c r="BG188" i="3"/>
  <c r="BG192" i="3"/>
  <c r="BF204" i="3"/>
  <c r="BF220" i="3"/>
  <c r="BF236" i="3"/>
  <c r="BG243" i="3"/>
  <c r="BG244" i="3"/>
  <c r="BF252" i="3"/>
  <c r="BF272" i="3"/>
  <c r="BF288" i="3"/>
  <c r="BF340" i="3"/>
  <c r="BF344" i="3"/>
  <c r="BG44" i="3"/>
  <c r="BG176" i="3"/>
  <c r="BG14" i="3"/>
  <c r="BG30" i="3"/>
  <c r="BG34" i="3"/>
  <c r="BG42" i="3"/>
  <c r="BG46" i="3"/>
  <c r="BG50" i="3"/>
  <c r="BG54" i="3"/>
  <c r="BG58" i="3"/>
  <c r="BG62" i="3"/>
  <c r="BG66" i="3"/>
  <c r="BG74" i="3"/>
  <c r="BG78" i="3"/>
  <c r="BG86" i="3"/>
  <c r="BG90" i="3"/>
  <c r="BG94" i="3"/>
  <c r="BG98" i="3"/>
  <c r="BG102" i="3"/>
  <c r="BG106" i="3"/>
  <c r="BG110" i="3"/>
  <c r="BG118" i="3"/>
  <c r="BG122" i="3"/>
  <c r="BG126" i="3"/>
  <c r="BG134" i="3"/>
  <c r="BG138" i="3"/>
  <c r="BG142" i="3"/>
  <c r="BG146" i="3"/>
  <c r="BG150" i="3"/>
  <c r="BG154" i="3"/>
  <c r="BG158" i="3"/>
  <c r="BG162" i="3"/>
  <c r="BG262" i="3"/>
  <c r="BG266" i="3"/>
  <c r="BG294" i="3"/>
  <c r="BG298" i="3"/>
  <c r="BG302" i="3"/>
  <c r="BG306" i="3"/>
  <c r="BG310" i="3"/>
  <c r="BG314" i="3"/>
  <c r="BG322" i="3"/>
  <c r="BG326" i="3"/>
  <c r="BG370" i="3"/>
  <c r="BG378" i="3"/>
  <c r="BG382" i="3"/>
  <c r="BG386" i="3"/>
  <c r="BG390" i="3"/>
  <c r="BG394" i="3"/>
  <c r="BG398" i="3"/>
  <c r="BG402" i="3"/>
  <c r="BG406" i="3"/>
  <c r="BG410" i="3"/>
  <c r="BG212" i="3"/>
  <c r="BG232" i="3"/>
  <c r="BG6" i="3"/>
  <c r="BG10" i="3"/>
  <c r="BG18" i="3"/>
  <c r="BG22" i="3"/>
  <c r="BG26" i="3"/>
  <c r="BG38" i="3"/>
  <c r="BG70" i="3"/>
  <c r="BG82" i="3"/>
  <c r="BG114" i="3"/>
  <c r="BG130" i="3"/>
  <c r="BG166" i="3"/>
  <c r="BG170" i="3"/>
  <c r="BG178" i="3"/>
  <c r="BG182" i="3"/>
  <c r="BG318" i="3"/>
  <c r="BG374" i="3"/>
  <c r="BI374" i="3" s="1"/>
  <c r="BK374" i="3" s="1"/>
  <c r="BL374" i="3" s="1"/>
  <c r="BG414" i="3"/>
  <c r="BG416" i="3"/>
  <c r="BG422" i="3"/>
  <c r="BI422" i="3" s="1"/>
  <c r="BK422" i="3" s="1"/>
  <c r="BL422" i="3" s="1"/>
  <c r="BG424" i="3"/>
  <c r="BG430" i="3"/>
  <c r="BG432" i="3"/>
  <c r="BG184" i="3"/>
  <c r="BG196" i="3"/>
  <c r="BG200" i="3"/>
  <c r="BG204" i="3"/>
  <c r="BH204" i="3" s="1"/>
  <c r="BG208" i="3"/>
  <c r="BG216" i="3"/>
  <c r="BG220" i="3"/>
  <c r="BG224" i="3"/>
  <c r="BG228" i="3"/>
  <c r="BG236" i="3"/>
  <c r="BG240" i="3"/>
  <c r="BG248" i="3"/>
  <c r="BG252" i="3"/>
  <c r="BG256" i="3"/>
  <c r="BG260" i="3"/>
  <c r="BG268" i="3"/>
  <c r="BG272" i="3"/>
  <c r="BH272" i="3" s="1"/>
  <c r="BG276" i="3"/>
  <c r="BG280" i="3"/>
  <c r="BG284" i="3"/>
  <c r="BG340" i="3"/>
  <c r="BI340" i="3" s="1"/>
  <c r="BK340" i="3" s="1"/>
  <c r="BL340" i="3" s="1"/>
  <c r="BG344" i="3"/>
  <c r="BG348" i="3"/>
  <c r="BG352" i="3"/>
  <c r="BG356" i="3"/>
  <c r="BG360" i="3"/>
  <c r="BG364" i="3"/>
  <c r="BG368" i="3"/>
  <c r="BG330" i="3"/>
  <c r="BG288" i="3"/>
  <c r="BH288" i="3" s="1"/>
  <c r="BG9" i="3"/>
  <c r="BG13" i="3"/>
  <c r="BG17" i="3"/>
  <c r="BG7" i="3"/>
  <c r="BG11" i="3"/>
  <c r="BG15" i="3"/>
  <c r="BG19" i="3"/>
  <c r="BI19" i="3" s="1"/>
  <c r="BK19" i="3" s="1"/>
  <c r="BL19" i="3" s="1"/>
  <c r="BG23" i="3"/>
  <c r="BG27" i="3"/>
  <c r="BG31" i="3"/>
  <c r="BG21" i="3"/>
  <c r="BG25" i="3"/>
  <c r="BG29" i="3"/>
  <c r="BG33" i="3"/>
  <c r="BG37" i="3"/>
  <c r="BG41" i="3"/>
  <c r="BG45" i="3"/>
  <c r="BG49" i="3"/>
  <c r="BG53" i="3"/>
  <c r="BH53" i="3" s="1"/>
  <c r="BG57" i="3"/>
  <c r="BI57" i="3" s="1"/>
  <c r="BK57" i="3" s="1"/>
  <c r="BL57" i="3" s="1"/>
  <c r="BG61" i="3"/>
  <c r="BG65" i="3"/>
  <c r="BG69" i="3"/>
  <c r="BH69" i="3" s="1"/>
  <c r="BG73" i="3"/>
  <c r="BG77" i="3"/>
  <c r="BG81" i="3"/>
  <c r="BG85" i="3"/>
  <c r="BG89" i="3"/>
  <c r="BG93" i="3"/>
  <c r="BG97" i="3"/>
  <c r="BG101" i="3"/>
  <c r="BG105" i="3"/>
  <c r="BG109" i="3"/>
  <c r="BG113" i="3"/>
  <c r="BG117" i="3"/>
  <c r="BG121" i="3"/>
  <c r="BG125" i="3"/>
  <c r="BG129" i="3"/>
  <c r="BG133" i="3"/>
  <c r="BG137" i="3"/>
  <c r="BG141" i="3"/>
  <c r="BG145" i="3"/>
  <c r="BG149" i="3"/>
  <c r="BG153" i="3"/>
  <c r="BG157" i="3"/>
  <c r="BG161" i="3"/>
  <c r="BG165" i="3"/>
  <c r="BG169" i="3"/>
  <c r="BG173" i="3"/>
  <c r="BG177" i="3"/>
  <c r="BG181" i="3"/>
  <c r="BG185" i="3"/>
  <c r="BG193" i="3"/>
  <c r="BG197" i="3"/>
  <c r="BG201" i="3"/>
  <c r="BG205" i="3"/>
  <c r="BG209" i="3"/>
  <c r="BG213" i="3"/>
  <c r="BG217" i="3"/>
  <c r="BG221" i="3"/>
  <c r="BG225" i="3"/>
  <c r="BG229" i="3"/>
  <c r="BG233" i="3"/>
  <c r="BG237" i="3"/>
  <c r="BG241" i="3"/>
  <c r="BG245" i="3"/>
  <c r="BG253" i="3"/>
  <c r="BG257" i="3"/>
  <c r="BG261" i="3"/>
  <c r="BG265" i="3"/>
  <c r="BG269" i="3"/>
  <c r="BG273" i="3"/>
  <c r="BG277" i="3"/>
  <c r="BG281" i="3"/>
  <c r="BG285" i="3"/>
  <c r="BG289" i="3"/>
  <c r="BG293" i="3"/>
  <c r="BG297" i="3"/>
  <c r="BG301" i="3"/>
  <c r="BG305" i="3"/>
  <c r="BG309" i="3"/>
  <c r="BG313" i="3"/>
  <c r="BG317" i="3"/>
  <c r="BG325" i="3"/>
  <c r="BG373" i="3"/>
  <c r="BG381" i="3"/>
  <c r="BG389" i="3"/>
  <c r="BG401" i="3"/>
  <c r="BG405" i="3"/>
  <c r="BG409" i="3"/>
  <c r="BG417" i="3"/>
  <c r="BG421" i="3"/>
  <c r="BH421" i="3" s="1"/>
  <c r="BG425" i="3"/>
  <c r="BG429" i="3"/>
  <c r="BG433" i="3"/>
  <c r="BG35" i="3"/>
  <c r="BI35" i="3" s="1"/>
  <c r="BK35" i="3" s="1"/>
  <c r="BL35" i="3" s="1"/>
  <c r="BG39" i="3"/>
  <c r="BG43" i="3"/>
  <c r="BI43" i="3" s="1"/>
  <c r="BK43" i="3" s="1"/>
  <c r="BL43" i="3" s="1"/>
  <c r="BG47" i="3"/>
  <c r="BG51" i="3"/>
  <c r="BG55" i="3"/>
  <c r="BG59" i="3"/>
  <c r="BG63" i="3"/>
  <c r="BG67" i="3"/>
  <c r="BG71" i="3"/>
  <c r="BG75" i="3"/>
  <c r="BG79" i="3"/>
  <c r="BH79" i="3" s="1"/>
  <c r="BG83" i="3"/>
  <c r="BG87" i="3"/>
  <c r="BG91" i="3"/>
  <c r="BG95" i="3"/>
  <c r="BG99" i="3"/>
  <c r="BH99" i="3" s="1"/>
  <c r="BG103" i="3"/>
  <c r="BG107" i="3"/>
  <c r="BG111" i="3"/>
  <c r="BG115" i="3"/>
  <c r="BH115" i="3" s="1"/>
  <c r="BG119" i="3"/>
  <c r="BG123" i="3"/>
  <c r="BG127" i="3"/>
  <c r="BG131" i="3"/>
  <c r="BG135" i="3"/>
  <c r="BH135" i="3" s="1"/>
  <c r="BG139" i="3"/>
  <c r="BI139" i="3" s="1"/>
  <c r="BK139" i="3" s="1"/>
  <c r="BL139" i="3" s="1"/>
  <c r="BG143" i="3"/>
  <c r="BI143" i="3" s="1"/>
  <c r="BK143" i="3" s="1"/>
  <c r="BL143" i="3" s="1"/>
  <c r="BG147" i="3"/>
  <c r="BI147" i="3" s="1"/>
  <c r="BK147" i="3" s="1"/>
  <c r="BL147" i="3" s="1"/>
  <c r="BG151" i="3"/>
  <c r="BH151" i="3" s="1"/>
  <c r="BG155" i="3"/>
  <c r="BI155" i="3" s="1"/>
  <c r="BK155" i="3" s="1"/>
  <c r="BL155" i="3" s="1"/>
  <c r="BG159" i="3"/>
  <c r="BI159" i="3" s="1"/>
  <c r="BK159" i="3" s="1"/>
  <c r="BL159" i="3" s="1"/>
  <c r="BG163" i="3"/>
  <c r="BI163" i="3" s="1"/>
  <c r="BK163" i="3" s="1"/>
  <c r="BL163" i="3" s="1"/>
  <c r="BG167" i="3"/>
  <c r="BH167" i="3" s="1"/>
  <c r="BG171" i="3"/>
  <c r="BI171" i="3" s="1"/>
  <c r="BK171" i="3" s="1"/>
  <c r="BL171" i="3" s="1"/>
  <c r="BG175" i="3"/>
  <c r="BI175" i="3" s="1"/>
  <c r="BK175" i="3" s="1"/>
  <c r="BL175" i="3" s="1"/>
  <c r="BG179" i="3"/>
  <c r="BI179" i="3" s="1"/>
  <c r="BK179" i="3" s="1"/>
  <c r="BL179" i="3" s="1"/>
  <c r="BG183" i="3"/>
  <c r="BG191" i="3"/>
  <c r="BG195" i="3"/>
  <c r="BG199" i="3"/>
  <c r="BG203" i="3"/>
  <c r="BG207" i="3"/>
  <c r="BG211" i="3"/>
  <c r="BG215" i="3"/>
  <c r="BG219" i="3"/>
  <c r="BG223" i="3"/>
  <c r="BG227" i="3"/>
  <c r="BG231" i="3"/>
  <c r="BG235" i="3"/>
  <c r="BH235" i="3" s="1"/>
  <c r="BG239" i="3"/>
  <c r="BG247" i="3"/>
  <c r="BG251" i="3"/>
  <c r="BH251" i="3" s="1"/>
  <c r="BG255" i="3"/>
  <c r="BG259" i="3"/>
  <c r="BG263" i="3"/>
  <c r="BG267" i="3"/>
  <c r="BG271" i="3"/>
  <c r="BG275" i="3"/>
  <c r="BG279" i="3"/>
  <c r="BG283" i="3"/>
  <c r="BG287" i="3"/>
  <c r="BG291" i="3"/>
  <c r="BG295" i="3"/>
  <c r="BG299" i="3"/>
  <c r="BG303" i="3"/>
  <c r="BG307" i="3"/>
  <c r="BG311" i="3"/>
  <c r="BG315" i="3"/>
  <c r="BG319" i="3"/>
  <c r="BG323" i="3"/>
  <c r="BG375" i="3"/>
  <c r="BG383" i="3"/>
  <c r="BG385" i="3"/>
  <c r="BG399" i="3"/>
  <c r="BG403" i="3"/>
  <c r="BG407" i="3"/>
  <c r="BG329" i="3"/>
  <c r="BG377" i="3"/>
  <c r="BG331" i="3"/>
  <c r="BG333" i="3"/>
  <c r="BG379" i="3"/>
  <c r="BG395" i="3"/>
  <c r="BG413" i="3"/>
  <c r="BG418" i="3"/>
  <c r="BG420" i="3"/>
  <c r="BG434" i="3"/>
  <c r="BG334" i="3"/>
  <c r="BG339" i="3"/>
  <c r="BG343" i="3"/>
  <c r="BG347" i="3"/>
  <c r="BG351" i="3"/>
  <c r="BG355" i="3"/>
  <c r="BG359" i="3"/>
  <c r="BG363" i="3"/>
  <c r="BG367" i="3"/>
  <c r="BG371" i="3"/>
  <c r="BG387" i="3"/>
  <c r="BG393" i="3"/>
  <c r="BG426" i="3"/>
  <c r="BG428" i="3"/>
  <c r="BF73" i="3"/>
  <c r="BF31" i="3"/>
  <c r="BH31" i="3" s="1"/>
  <c r="BF39" i="3"/>
  <c r="BF83" i="3"/>
  <c r="BH83" i="3" s="1"/>
  <c r="BF131" i="3"/>
  <c r="BF400" i="3"/>
  <c r="BF373" i="3"/>
  <c r="BH373" i="3" s="1"/>
  <c r="BF389" i="3"/>
  <c r="BF395" i="3"/>
  <c r="BF412" i="3"/>
  <c r="BH412" i="3" s="1"/>
  <c r="BF413" i="3"/>
  <c r="BH413" i="3" s="1"/>
  <c r="BF55" i="3"/>
  <c r="BF59" i="3"/>
  <c r="BF63" i="3"/>
  <c r="BF67" i="3"/>
  <c r="BF71" i="3"/>
  <c r="BF75" i="3"/>
  <c r="BF277" i="3"/>
  <c r="BF328" i="3"/>
  <c r="BI328" i="3" s="1"/>
  <c r="BK328" i="3" s="1"/>
  <c r="BL328" i="3" s="1"/>
  <c r="BF334" i="3"/>
  <c r="BF339" i="3"/>
  <c r="BF351" i="3"/>
  <c r="BF355" i="3"/>
  <c r="BF381" i="3"/>
  <c r="BF184" i="3"/>
  <c r="BF199" i="3"/>
  <c r="BF200" i="3"/>
  <c r="BI200" i="3" s="1"/>
  <c r="BK200" i="3" s="1"/>
  <c r="BL200" i="3" s="1"/>
  <c r="BF215" i="3"/>
  <c r="BI215" i="3" s="1"/>
  <c r="BK215" i="3" s="1"/>
  <c r="BL215" i="3" s="1"/>
  <c r="BF216" i="3"/>
  <c r="BF231" i="3"/>
  <c r="BF232" i="3"/>
  <c r="BF247" i="3"/>
  <c r="BF248" i="3"/>
  <c r="BF268" i="3"/>
  <c r="BH268" i="3" s="1"/>
  <c r="BF284" i="3"/>
  <c r="BF414" i="3"/>
  <c r="BF429" i="3"/>
  <c r="BF430" i="3"/>
  <c r="BF273" i="3"/>
  <c r="BF331" i="3"/>
  <c r="BF379" i="3"/>
  <c r="BH379" i="3" s="1"/>
  <c r="BF356" i="3"/>
  <c r="BF360" i="3"/>
  <c r="BF367" i="3"/>
  <c r="BF371" i="3"/>
  <c r="BF387" i="3"/>
  <c r="BF392" i="3"/>
  <c r="BH392" i="3" s="1"/>
  <c r="BF393" i="3"/>
  <c r="BF9" i="3"/>
  <c r="BH9" i="3" s="1"/>
  <c r="BF13" i="3"/>
  <c r="BH13" i="3" s="1"/>
  <c r="BF17" i="3"/>
  <c r="BH17" i="3" s="1"/>
  <c r="BF21" i="3"/>
  <c r="BF25" i="3"/>
  <c r="BF29" i="3"/>
  <c r="BF33" i="3"/>
  <c r="BF37" i="3"/>
  <c r="BF41" i="3"/>
  <c r="BF45" i="3"/>
  <c r="BF49" i="3"/>
  <c r="BF77" i="3"/>
  <c r="BF81" i="3"/>
  <c r="BF85" i="3"/>
  <c r="BF89" i="3"/>
  <c r="BF93" i="3"/>
  <c r="BF97" i="3"/>
  <c r="BF101" i="3"/>
  <c r="BF105" i="3"/>
  <c r="BF109" i="3"/>
  <c r="BF113" i="3"/>
  <c r="BF117" i="3"/>
  <c r="BF121" i="3"/>
  <c r="BF125" i="3"/>
  <c r="BF129" i="3"/>
  <c r="BF133" i="3"/>
  <c r="BF137" i="3"/>
  <c r="BF141" i="3"/>
  <c r="BF145" i="3"/>
  <c r="BF149" i="3"/>
  <c r="BF153" i="3"/>
  <c r="BF157" i="3"/>
  <c r="BF161" i="3"/>
  <c r="BF165" i="3"/>
  <c r="BF169" i="3"/>
  <c r="BF173" i="3"/>
  <c r="BF177" i="3"/>
  <c r="BF181" i="3"/>
  <c r="BF262" i="3"/>
  <c r="BH262" i="3" s="1"/>
  <c r="BF266" i="3"/>
  <c r="BF195" i="3"/>
  <c r="BF196" i="3"/>
  <c r="BF207" i="3"/>
  <c r="BF208" i="3"/>
  <c r="BF227" i="3"/>
  <c r="BF228" i="3"/>
  <c r="BF239" i="3"/>
  <c r="BF240" i="3"/>
  <c r="BF259" i="3"/>
  <c r="BF260" i="3"/>
  <c r="BI272" i="3"/>
  <c r="BK272" i="3" s="1"/>
  <c r="BL272" i="3" s="1"/>
  <c r="BF276" i="3"/>
  <c r="BF330" i="3"/>
  <c r="BF335" i="3"/>
  <c r="BI335" i="3" s="1"/>
  <c r="BK335" i="3" s="1"/>
  <c r="BL335" i="3" s="1"/>
  <c r="BF359" i="3"/>
  <c r="BF363" i="3"/>
  <c r="BF364" i="3"/>
  <c r="BH364" i="3" s="1"/>
  <c r="BF368" i="3"/>
  <c r="BF382" i="3"/>
  <c r="BH382" i="3" s="1"/>
  <c r="BF383" i="3"/>
  <c r="BF398" i="3"/>
  <c r="BF402" i="3"/>
  <c r="BF406" i="3"/>
  <c r="BF410" i="3"/>
  <c r="BF417" i="3"/>
  <c r="BF418" i="3"/>
  <c r="BF433" i="3"/>
  <c r="BF434" i="3"/>
  <c r="BF191" i="3"/>
  <c r="BF192" i="3"/>
  <c r="BH192" i="3" s="1"/>
  <c r="BF211" i="3"/>
  <c r="BF212" i="3"/>
  <c r="BF223" i="3"/>
  <c r="BF224" i="3"/>
  <c r="BF243" i="3"/>
  <c r="BF244" i="3"/>
  <c r="BF255" i="3"/>
  <c r="BF256" i="3"/>
  <c r="BF269" i="3"/>
  <c r="BF280" i="3"/>
  <c r="BF281" i="3"/>
  <c r="BF291" i="3"/>
  <c r="BF292" i="3"/>
  <c r="BI292" i="3" s="1"/>
  <c r="BK292" i="3" s="1"/>
  <c r="BL292" i="3" s="1"/>
  <c r="BF293" i="3"/>
  <c r="BH293" i="3" s="1"/>
  <c r="BF294" i="3"/>
  <c r="BI294" i="3" s="1"/>
  <c r="BK294" i="3" s="1"/>
  <c r="BL294" i="3" s="1"/>
  <c r="BF295" i="3"/>
  <c r="BF296" i="3"/>
  <c r="BI296" i="3" s="1"/>
  <c r="BK296" i="3" s="1"/>
  <c r="BL296" i="3" s="1"/>
  <c r="BF297" i="3"/>
  <c r="BF298" i="3"/>
  <c r="BF299" i="3"/>
  <c r="BI299" i="3" s="1"/>
  <c r="BK299" i="3" s="1"/>
  <c r="BL299" i="3" s="1"/>
  <c r="BF300" i="3"/>
  <c r="BF301" i="3"/>
  <c r="BF302" i="3"/>
  <c r="BF303" i="3"/>
  <c r="BF304" i="3"/>
  <c r="BF305" i="3"/>
  <c r="BF306" i="3"/>
  <c r="BF307" i="3"/>
  <c r="BF308" i="3"/>
  <c r="BI308" i="3" s="1"/>
  <c r="BK308" i="3" s="1"/>
  <c r="BL308" i="3" s="1"/>
  <c r="BF309" i="3"/>
  <c r="BF310" i="3"/>
  <c r="BI310" i="3" s="1"/>
  <c r="BK310" i="3" s="1"/>
  <c r="BL310" i="3" s="1"/>
  <c r="BF311" i="3"/>
  <c r="BF312" i="3"/>
  <c r="BI312" i="3" s="1"/>
  <c r="BK312" i="3" s="1"/>
  <c r="BL312" i="3" s="1"/>
  <c r="BF313" i="3"/>
  <c r="BF314" i="3"/>
  <c r="BF315" i="3"/>
  <c r="BI315" i="3" s="1"/>
  <c r="BK315" i="3" s="1"/>
  <c r="BL315" i="3" s="1"/>
  <c r="BF316" i="3"/>
  <c r="BI316" i="3" s="1"/>
  <c r="BK316" i="3" s="1"/>
  <c r="BL316" i="3" s="1"/>
  <c r="BF317" i="3"/>
  <c r="BF318" i="3"/>
  <c r="BF319" i="3"/>
  <c r="BF320" i="3"/>
  <c r="BF321" i="3"/>
  <c r="BF322" i="3"/>
  <c r="BF323" i="3"/>
  <c r="BF324" i="3"/>
  <c r="BF325" i="3"/>
  <c r="BF326" i="3"/>
  <c r="BF327" i="3"/>
  <c r="BF343" i="3"/>
  <c r="BF347" i="3"/>
  <c r="BF348" i="3"/>
  <c r="BF352" i="3"/>
  <c r="BF375" i="3"/>
  <c r="BF391" i="3"/>
  <c r="BF396" i="3"/>
  <c r="BH396" i="3" s="1"/>
  <c r="BF397" i="3"/>
  <c r="BH397" i="3" s="1"/>
  <c r="BF425" i="3"/>
  <c r="BF426" i="3"/>
  <c r="BF8" i="3"/>
  <c r="BH8" i="3" s="1"/>
  <c r="BF12" i="3"/>
  <c r="BI12" i="3" s="1"/>
  <c r="BK12" i="3" s="1"/>
  <c r="BL12" i="3" s="1"/>
  <c r="BF16" i="3"/>
  <c r="BF20" i="3"/>
  <c r="BF24" i="3"/>
  <c r="BF28" i="3"/>
  <c r="BF32" i="3"/>
  <c r="BH32" i="3" s="1"/>
  <c r="BF36" i="3"/>
  <c r="BI36" i="3" s="1"/>
  <c r="BK36" i="3" s="1"/>
  <c r="BL36" i="3" s="1"/>
  <c r="BF40" i="3"/>
  <c r="BF44" i="3"/>
  <c r="BF48" i="3"/>
  <c r="BF52" i="3"/>
  <c r="BI52" i="3" s="1"/>
  <c r="BK52" i="3" s="1"/>
  <c r="BL52" i="3" s="1"/>
  <c r="BF56" i="3"/>
  <c r="BI56" i="3" s="1"/>
  <c r="BK56" i="3" s="1"/>
  <c r="BL56" i="3" s="1"/>
  <c r="BF60" i="3"/>
  <c r="BI60" i="3" s="1"/>
  <c r="BK60" i="3" s="1"/>
  <c r="BL60" i="3" s="1"/>
  <c r="BF64" i="3"/>
  <c r="BH64" i="3" s="1"/>
  <c r="BF68" i="3"/>
  <c r="BF72" i="3"/>
  <c r="BF76" i="3"/>
  <c r="BI76" i="3" s="1"/>
  <c r="BK76" i="3" s="1"/>
  <c r="BL76" i="3" s="1"/>
  <c r="BF80" i="3"/>
  <c r="BH80" i="3" s="1"/>
  <c r="BF84" i="3"/>
  <c r="BI84" i="3" s="1"/>
  <c r="BK84" i="3" s="1"/>
  <c r="BL84" i="3" s="1"/>
  <c r="BF88" i="3"/>
  <c r="BI88" i="3" s="1"/>
  <c r="BK88" i="3" s="1"/>
  <c r="BL88" i="3" s="1"/>
  <c r="BF92" i="3"/>
  <c r="BI92" i="3" s="1"/>
  <c r="BK92" i="3" s="1"/>
  <c r="BL92" i="3" s="1"/>
  <c r="BF96" i="3"/>
  <c r="BF100" i="3"/>
  <c r="BI100" i="3" s="1"/>
  <c r="BK100" i="3" s="1"/>
  <c r="BL100" i="3" s="1"/>
  <c r="BF104" i="3"/>
  <c r="BI104" i="3" s="1"/>
  <c r="BK104" i="3" s="1"/>
  <c r="BL104" i="3" s="1"/>
  <c r="BF108" i="3"/>
  <c r="BI108" i="3" s="1"/>
  <c r="BK108" i="3" s="1"/>
  <c r="BL108" i="3" s="1"/>
  <c r="BF112" i="3"/>
  <c r="BF116" i="3"/>
  <c r="BF120" i="3"/>
  <c r="BI120" i="3" s="1"/>
  <c r="BK120" i="3" s="1"/>
  <c r="BL120" i="3" s="1"/>
  <c r="BF124" i="3"/>
  <c r="BI124" i="3" s="1"/>
  <c r="BK124" i="3" s="1"/>
  <c r="BL124" i="3" s="1"/>
  <c r="BF128" i="3"/>
  <c r="BF132" i="3"/>
  <c r="BF136" i="3"/>
  <c r="BI136" i="3" s="1"/>
  <c r="BK136" i="3" s="1"/>
  <c r="BL136" i="3" s="1"/>
  <c r="BF140" i="3"/>
  <c r="BI140" i="3" s="1"/>
  <c r="BK140" i="3" s="1"/>
  <c r="BL140" i="3" s="1"/>
  <c r="BF144" i="3"/>
  <c r="BF148" i="3"/>
  <c r="BF152" i="3"/>
  <c r="BI152" i="3" s="1"/>
  <c r="BK152" i="3" s="1"/>
  <c r="BL152" i="3" s="1"/>
  <c r="BF156" i="3"/>
  <c r="BI156" i="3" s="1"/>
  <c r="BK156" i="3" s="1"/>
  <c r="BL156" i="3" s="1"/>
  <c r="BF160" i="3"/>
  <c r="BF164" i="3"/>
  <c r="BF168" i="3"/>
  <c r="BF172" i="3"/>
  <c r="BI172" i="3" s="1"/>
  <c r="BK172" i="3" s="1"/>
  <c r="BL172" i="3" s="1"/>
  <c r="BF176" i="3"/>
  <c r="BF180" i="3"/>
  <c r="BI180" i="3" s="1"/>
  <c r="BK180" i="3" s="1"/>
  <c r="BL180" i="3" s="1"/>
  <c r="BF263" i="3"/>
  <c r="BF372" i="3"/>
  <c r="BF378" i="3"/>
  <c r="BF384" i="3"/>
  <c r="BF388" i="3"/>
  <c r="BF394" i="3"/>
  <c r="BF399" i="3"/>
  <c r="BF403" i="3"/>
  <c r="BF407" i="3"/>
  <c r="BF6" i="3"/>
  <c r="BF10" i="3"/>
  <c r="BF14" i="3"/>
  <c r="BI14" i="3" s="1"/>
  <c r="BK14" i="3" s="1"/>
  <c r="BL14" i="3" s="1"/>
  <c r="BF18" i="3"/>
  <c r="BF22" i="3"/>
  <c r="BF26" i="3"/>
  <c r="BH26" i="3" s="1"/>
  <c r="BF30" i="3"/>
  <c r="BF34" i="3"/>
  <c r="BF38" i="3"/>
  <c r="BF42" i="3"/>
  <c r="BF46" i="3"/>
  <c r="BI46" i="3" s="1"/>
  <c r="BK46" i="3" s="1"/>
  <c r="BL46" i="3" s="1"/>
  <c r="BF50" i="3"/>
  <c r="BF54" i="3"/>
  <c r="BF58" i="3"/>
  <c r="BF62" i="3"/>
  <c r="BI62" i="3" s="1"/>
  <c r="BK62" i="3" s="1"/>
  <c r="BL62" i="3" s="1"/>
  <c r="BF66" i="3"/>
  <c r="BF70" i="3"/>
  <c r="BF74" i="3"/>
  <c r="BF78" i="3"/>
  <c r="BF82" i="3"/>
  <c r="BF86" i="3"/>
  <c r="BF90" i="3"/>
  <c r="BF94" i="3"/>
  <c r="BF98" i="3"/>
  <c r="BI98" i="3" s="1"/>
  <c r="BK98" i="3" s="1"/>
  <c r="BL98" i="3" s="1"/>
  <c r="BF102" i="3"/>
  <c r="BF106" i="3"/>
  <c r="BF110" i="3"/>
  <c r="BF114" i="3"/>
  <c r="BF118" i="3"/>
  <c r="BF122" i="3"/>
  <c r="BH122" i="3" s="1"/>
  <c r="BF126" i="3"/>
  <c r="BF130" i="3"/>
  <c r="BF134" i="3"/>
  <c r="BF138" i="3"/>
  <c r="BF142" i="3"/>
  <c r="BI142" i="3" s="1"/>
  <c r="BK142" i="3" s="1"/>
  <c r="BL142" i="3" s="1"/>
  <c r="BF146" i="3"/>
  <c r="BF150" i="3"/>
  <c r="BF154" i="3"/>
  <c r="BF158" i="3"/>
  <c r="BI158" i="3" s="1"/>
  <c r="BK158" i="3" s="1"/>
  <c r="BL158" i="3" s="1"/>
  <c r="BF162" i="3"/>
  <c r="BF166" i="3"/>
  <c r="BF170" i="3"/>
  <c r="BF174" i="3"/>
  <c r="BI174" i="3" s="1"/>
  <c r="BK174" i="3" s="1"/>
  <c r="BL174" i="3" s="1"/>
  <c r="BF178" i="3"/>
  <c r="BF182" i="3"/>
  <c r="BF265" i="3"/>
  <c r="BF370" i="3"/>
  <c r="BH370" i="3" s="1"/>
  <c r="BF376" i="3"/>
  <c r="BH376" i="3" s="1"/>
  <c r="BF380" i="3"/>
  <c r="BI380" i="3" s="1"/>
  <c r="BK380" i="3" s="1"/>
  <c r="BL380" i="3" s="1"/>
  <c r="BF386" i="3"/>
  <c r="BF401" i="3"/>
  <c r="BF405" i="3"/>
  <c r="BF409" i="3"/>
  <c r="BI151" i="3"/>
  <c r="BK151" i="3" s="1"/>
  <c r="BL151" i="3" s="1"/>
  <c r="BH159" i="3"/>
  <c r="BF186" i="3"/>
  <c r="BG186" i="3"/>
  <c r="BF190" i="3"/>
  <c r="BG190" i="3"/>
  <c r="BF194" i="3"/>
  <c r="BG194" i="3"/>
  <c r="BF198" i="3"/>
  <c r="BG198" i="3"/>
  <c r="BF202" i="3"/>
  <c r="BG202" i="3"/>
  <c r="BF206" i="3"/>
  <c r="BG206" i="3"/>
  <c r="BF210" i="3"/>
  <c r="BG210" i="3"/>
  <c r="BF214" i="3"/>
  <c r="BG214" i="3"/>
  <c r="BF218" i="3"/>
  <c r="BG218" i="3"/>
  <c r="BF222" i="3"/>
  <c r="BG222" i="3"/>
  <c r="BF226" i="3"/>
  <c r="BG226" i="3"/>
  <c r="BF230" i="3"/>
  <c r="BG230" i="3"/>
  <c r="BF234" i="3"/>
  <c r="BG234" i="3"/>
  <c r="BF238" i="3"/>
  <c r="BG238" i="3"/>
  <c r="BF242" i="3"/>
  <c r="BG242" i="3"/>
  <c r="BF246" i="3"/>
  <c r="BG246" i="3"/>
  <c r="BF250" i="3"/>
  <c r="BG250" i="3"/>
  <c r="BF254" i="3"/>
  <c r="BG254" i="3"/>
  <c r="BF258" i="3"/>
  <c r="BG258" i="3"/>
  <c r="BF183" i="3"/>
  <c r="BH187" i="3"/>
  <c r="BI187" i="3"/>
  <c r="BK187" i="3" s="1"/>
  <c r="BL187" i="3" s="1"/>
  <c r="BF185" i="3"/>
  <c r="BF189" i="3"/>
  <c r="BF193" i="3"/>
  <c r="BF197" i="3"/>
  <c r="BF201" i="3"/>
  <c r="BF205" i="3"/>
  <c r="BF209" i="3"/>
  <c r="BF213" i="3"/>
  <c r="BF217" i="3"/>
  <c r="BF221" i="3"/>
  <c r="BF225" i="3"/>
  <c r="BF229" i="3"/>
  <c r="BF233" i="3"/>
  <c r="BF237" i="3"/>
  <c r="BF241" i="3"/>
  <c r="BF245" i="3"/>
  <c r="BF249" i="3"/>
  <c r="BF253" i="3"/>
  <c r="BF257" i="3"/>
  <c r="BF261" i="3"/>
  <c r="BF270" i="3"/>
  <c r="BG270" i="3"/>
  <c r="BF274" i="3"/>
  <c r="BG274" i="3"/>
  <c r="BF278" i="3"/>
  <c r="BG278" i="3"/>
  <c r="BF282" i="3"/>
  <c r="BG282" i="3"/>
  <c r="BF286" i="3"/>
  <c r="BG286" i="3"/>
  <c r="BF290" i="3"/>
  <c r="BG290" i="3"/>
  <c r="BF285" i="3"/>
  <c r="BF289" i="3"/>
  <c r="BF267" i="3"/>
  <c r="BF271" i="3"/>
  <c r="BF275" i="3"/>
  <c r="BF279" i="3"/>
  <c r="BF283" i="3"/>
  <c r="BI404" i="3"/>
  <c r="BK404" i="3" s="1"/>
  <c r="BL404" i="3" s="1"/>
  <c r="BH404" i="3"/>
  <c r="BF332" i="3"/>
  <c r="BF336" i="3"/>
  <c r="BF338" i="3"/>
  <c r="BG338" i="3"/>
  <c r="BF342" i="3"/>
  <c r="BG342" i="3"/>
  <c r="BF346" i="3"/>
  <c r="BG346" i="3"/>
  <c r="BF350" i="3"/>
  <c r="BG350" i="3"/>
  <c r="BF354" i="3"/>
  <c r="BG354" i="3"/>
  <c r="BF358" i="3"/>
  <c r="BG358" i="3"/>
  <c r="BF362" i="3"/>
  <c r="BG362" i="3"/>
  <c r="BF366" i="3"/>
  <c r="BG366" i="3"/>
  <c r="BF329" i="3"/>
  <c r="BF333" i="3"/>
  <c r="BF337" i="3"/>
  <c r="BG337" i="3"/>
  <c r="BF341" i="3"/>
  <c r="BG341" i="3"/>
  <c r="BF345" i="3"/>
  <c r="BG345" i="3"/>
  <c r="BF349" i="3"/>
  <c r="BG349" i="3"/>
  <c r="BF353" i="3"/>
  <c r="BG353" i="3"/>
  <c r="BF357" i="3"/>
  <c r="BG357" i="3"/>
  <c r="BF361" i="3"/>
  <c r="BG361" i="3"/>
  <c r="BF365" i="3"/>
  <c r="BG365" i="3"/>
  <c r="BF369" i="3"/>
  <c r="BG369" i="3"/>
  <c r="BF377" i="3"/>
  <c r="BF385" i="3"/>
  <c r="BF411" i="3"/>
  <c r="BG411" i="3"/>
  <c r="BG415" i="3"/>
  <c r="BG419" i="3"/>
  <c r="BG423" i="3"/>
  <c r="BG427" i="3"/>
  <c r="BG431" i="3"/>
  <c r="BF416" i="3"/>
  <c r="BF420" i="3"/>
  <c r="BF424" i="3"/>
  <c r="BF428" i="3"/>
  <c r="BF432" i="3"/>
  <c r="BF415" i="3"/>
  <c r="BF419" i="3"/>
  <c r="BF423" i="3"/>
  <c r="BF427" i="3"/>
  <c r="BF431" i="3"/>
  <c r="BI390" i="3" l="1"/>
  <c r="BK390" i="3" s="1"/>
  <c r="BL390" i="3" s="1"/>
  <c r="BI40" i="3"/>
  <c r="BK40" i="3" s="1"/>
  <c r="BL40" i="3" s="1"/>
  <c r="BH314" i="3"/>
  <c r="BH298" i="3"/>
  <c r="BH281" i="3"/>
  <c r="BI287" i="3"/>
  <c r="BK287" i="3" s="1"/>
  <c r="BL287" i="3" s="1"/>
  <c r="BH203" i="3"/>
  <c r="BI126" i="3"/>
  <c r="BK126" i="3" s="1"/>
  <c r="BL126" i="3" s="1"/>
  <c r="BI30" i="3"/>
  <c r="BK30" i="3" s="1"/>
  <c r="BL30" i="3" s="1"/>
  <c r="BH384" i="3"/>
  <c r="BI164" i="3"/>
  <c r="BK164" i="3" s="1"/>
  <c r="BL164" i="3" s="1"/>
  <c r="BH339" i="3"/>
  <c r="BH176" i="3"/>
  <c r="BH243" i="3"/>
  <c r="BH426" i="3"/>
  <c r="BI127" i="3"/>
  <c r="BK127" i="3" s="1"/>
  <c r="BL127" i="3" s="1"/>
  <c r="BI111" i="3"/>
  <c r="BK111" i="3" s="1"/>
  <c r="BL111" i="3" s="1"/>
  <c r="BI95" i="3"/>
  <c r="BK95" i="3" s="1"/>
  <c r="BL95" i="3" s="1"/>
  <c r="BI47" i="3"/>
  <c r="BK47" i="3" s="1"/>
  <c r="BL47" i="3" s="1"/>
  <c r="BH317" i="3"/>
  <c r="BH301" i="3"/>
  <c r="BH330" i="3"/>
  <c r="BH252" i="3"/>
  <c r="BI208" i="3"/>
  <c r="BK208" i="3" s="1"/>
  <c r="BL208" i="3" s="1"/>
  <c r="BH65" i="3"/>
  <c r="BH51" i="3"/>
  <c r="BI11" i="3"/>
  <c r="BK11" i="3" s="1"/>
  <c r="BL11" i="3" s="1"/>
  <c r="BI391" i="3"/>
  <c r="BK391" i="3" s="1"/>
  <c r="BL391" i="3" s="1"/>
  <c r="BI44" i="3"/>
  <c r="BK44" i="3" s="1"/>
  <c r="BL44" i="3" s="1"/>
  <c r="BI28" i="3"/>
  <c r="BK28" i="3" s="1"/>
  <c r="BL28" i="3" s="1"/>
  <c r="BH327" i="3"/>
  <c r="BI434" i="3"/>
  <c r="BK434" i="3" s="1"/>
  <c r="BL434" i="3" s="1"/>
  <c r="BI259" i="3"/>
  <c r="BK259" i="3" s="1"/>
  <c r="BL259" i="3" s="1"/>
  <c r="BH313" i="3"/>
  <c r="BH297" i="3"/>
  <c r="BH15" i="3"/>
  <c r="BJ15" i="3" s="1"/>
  <c r="BM15" i="3" s="1"/>
  <c r="BI188" i="3"/>
  <c r="BI119" i="3"/>
  <c r="BK119" i="3" s="1"/>
  <c r="BL119" i="3" s="1"/>
  <c r="BH61" i="3"/>
  <c r="BH408" i="3"/>
  <c r="BJ408" i="3" s="1"/>
  <c r="BM408" i="3" s="1"/>
  <c r="BH340" i="3"/>
  <c r="BI34" i="3"/>
  <c r="BK34" i="3" s="1"/>
  <c r="BL34" i="3" s="1"/>
  <c r="BH18" i="3"/>
  <c r="BI388" i="3"/>
  <c r="BK388" i="3" s="1"/>
  <c r="BL388" i="3" s="1"/>
  <c r="BH219" i="3"/>
  <c r="BH269" i="3"/>
  <c r="BH391" i="3"/>
  <c r="BH47" i="3"/>
  <c r="BJ47" i="3" s="1"/>
  <c r="BM47" i="3" s="1"/>
  <c r="BI94" i="3"/>
  <c r="BK94" i="3" s="1"/>
  <c r="BL94" i="3" s="1"/>
  <c r="BI24" i="3"/>
  <c r="BK24" i="3" s="1"/>
  <c r="BL24" i="3" s="1"/>
  <c r="BI318" i="3"/>
  <c r="BK318" i="3" s="1"/>
  <c r="BL318" i="3" s="1"/>
  <c r="BI302" i="3"/>
  <c r="BK302" i="3" s="1"/>
  <c r="BL302" i="3" s="1"/>
  <c r="BI239" i="3"/>
  <c r="BK239" i="3" s="1"/>
  <c r="BL239" i="3" s="1"/>
  <c r="BH107" i="3"/>
  <c r="BI65" i="3"/>
  <c r="BK65" i="3" s="1"/>
  <c r="BL65" i="3" s="1"/>
  <c r="BH33" i="3"/>
  <c r="BI268" i="3"/>
  <c r="BJ268" i="3" s="1"/>
  <c r="BH264" i="3"/>
  <c r="BI392" i="3"/>
  <c r="BK392" i="3" s="1"/>
  <c r="BL392" i="3" s="1"/>
  <c r="BH127" i="3"/>
  <c r="BJ127" i="3" s="1"/>
  <c r="BP127" i="3" s="1"/>
  <c r="BH43" i="3"/>
  <c r="BJ43" i="3" s="1"/>
  <c r="BM43" i="3" s="1"/>
  <c r="BI17" i="3"/>
  <c r="BK17" i="3" s="1"/>
  <c r="BL17" i="3" s="1"/>
  <c r="BI148" i="3"/>
  <c r="BK148" i="3" s="1"/>
  <c r="BL148" i="3" s="1"/>
  <c r="BI132" i="3"/>
  <c r="BK132" i="3" s="1"/>
  <c r="BL132" i="3" s="1"/>
  <c r="BI116" i="3"/>
  <c r="BK116" i="3" s="1"/>
  <c r="BL116" i="3" s="1"/>
  <c r="BI68" i="3"/>
  <c r="BK68" i="3" s="1"/>
  <c r="BL68" i="3" s="1"/>
  <c r="BI20" i="3"/>
  <c r="BK20" i="3" s="1"/>
  <c r="BL20" i="3" s="1"/>
  <c r="BI321" i="3"/>
  <c r="BK321" i="3" s="1"/>
  <c r="BL321" i="3" s="1"/>
  <c r="BH119" i="3"/>
  <c r="BJ119" i="3" s="1"/>
  <c r="BM119" i="3" s="1"/>
  <c r="BH103" i="3"/>
  <c r="BH87" i="3"/>
  <c r="BH309" i="3"/>
  <c r="BI61" i="3"/>
  <c r="BK61" i="3" s="1"/>
  <c r="BL61" i="3" s="1"/>
  <c r="BI27" i="3"/>
  <c r="BK27" i="3" s="1"/>
  <c r="BL27" i="3" s="1"/>
  <c r="BH11" i="3"/>
  <c r="BH220" i="3"/>
  <c r="BH95" i="3"/>
  <c r="BI110" i="3"/>
  <c r="BK110" i="3" s="1"/>
  <c r="BL110" i="3" s="1"/>
  <c r="BI168" i="3"/>
  <c r="BK168" i="3" s="1"/>
  <c r="BL168" i="3" s="1"/>
  <c r="BI72" i="3"/>
  <c r="BK72" i="3" s="1"/>
  <c r="BL72" i="3" s="1"/>
  <c r="BH322" i="3"/>
  <c r="BI400" i="3"/>
  <c r="BK400" i="3" s="1"/>
  <c r="BL400" i="3" s="1"/>
  <c r="BH123" i="3"/>
  <c r="BH91" i="3"/>
  <c r="BH368" i="3"/>
  <c r="BI284" i="3"/>
  <c r="BK284" i="3" s="1"/>
  <c r="BL284" i="3" s="1"/>
  <c r="BH188" i="3"/>
  <c r="BI264" i="3"/>
  <c r="BK264" i="3" s="1"/>
  <c r="BL264" i="3" s="1"/>
  <c r="BH372" i="3"/>
  <c r="BH160" i="3"/>
  <c r="BH144" i="3"/>
  <c r="BH128" i="3"/>
  <c r="BH112" i="3"/>
  <c r="BH96" i="3"/>
  <c r="BH48" i="3"/>
  <c r="BI16" i="3"/>
  <c r="BK16" i="3" s="1"/>
  <c r="BL16" i="3" s="1"/>
  <c r="BI324" i="3"/>
  <c r="BK324" i="3" s="1"/>
  <c r="BL324" i="3" s="1"/>
  <c r="BI320" i="3"/>
  <c r="BK320" i="3" s="1"/>
  <c r="BL320" i="3" s="1"/>
  <c r="BI304" i="3"/>
  <c r="BK304" i="3" s="1"/>
  <c r="BL304" i="3" s="1"/>
  <c r="BI300" i="3"/>
  <c r="BK300" i="3" s="1"/>
  <c r="BL300" i="3" s="1"/>
  <c r="BH208" i="3"/>
  <c r="BH131" i="3"/>
  <c r="BI51" i="3"/>
  <c r="BK51" i="3" s="1"/>
  <c r="BL51" i="3" s="1"/>
  <c r="BH325" i="3"/>
  <c r="BH305" i="3"/>
  <c r="BI169" i="3"/>
  <c r="BK169" i="3" s="1"/>
  <c r="BL169" i="3" s="1"/>
  <c r="BI153" i="3"/>
  <c r="BK153" i="3" s="1"/>
  <c r="BL153" i="3" s="1"/>
  <c r="BI137" i="3"/>
  <c r="BK137" i="3" s="1"/>
  <c r="BL137" i="3" s="1"/>
  <c r="BI73" i="3"/>
  <c r="BK73" i="3" s="1"/>
  <c r="BL73" i="3" s="1"/>
  <c r="BI41" i="3"/>
  <c r="BK41" i="3" s="1"/>
  <c r="BL41" i="3" s="1"/>
  <c r="BH23" i="3"/>
  <c r="BH7" i="3"/>
  <c r="BI344" i="3"/>
  <c r="BK344" i="3" s="1"/>
  <c r="BL344" i="3" s="1"/>
  <c r="BH236" i="3"/>
  <c r="BH106" i="3"/>
  <c r="BI313" i="3"/>
  <c r="BK313" i="3" s="1"/>
  <c r="BL313" i="3" s="1"/>
  <c r="BI135" i="3"/>
  <c r="BK135" i="3" s="1"/>
  <c r="BL135" i="3" s="1"/>
  <c r="BH182" i="3"/>
  <c r="BI102" i="3"/>
  <c r="BK102" i="3" s="1"/>
  <c r="BL102" i="3" s="1"/>
  <c r="BI86" i="3"/>
  <c r="BK86" i="3" s="1"/>
  <c r="BL86" i="3" s="1"/>
  <c r="BI38" i="3"/>
  <c r="BK38" i="3" s="1"/>
  <c r="BL38" i="3" s="1"/>
  <c r="BI6" i="3"/>
  <c r="BK6" i="3" s="1"/>
  <c r="BL6" i="3" s="1"/>
  <c r="BH394" i="3"/>
  <c r="BH425" i="3"/>
  <c r="BI410" i="3"/>
  <c r="BK410" i="3" s="1"/>
  <c r="BL410" i="3" s="1"/>
  <c r="BH90" i="3"/>
  <c r="BH378" i="3"/>
  <c r="BI297" i="3"/>
  <c r="BK297" i="3" s="1"/>
  <c r="BL297" i="3" s="1"/>
  <c r="BI219" i="3"/>
  <c r="BK219" i="3" s="1"/>
  <c r="BL219" i="3" s="1"/>
  <c r="BI167" i="3"/>
  <c r="BK167" i="3" s="1"/>
  <c r="BL167" i="3" s="1"/>
  <c r="BI87" i="3"/>
  <c r="BK87" i="3" s="1"/>
  <c r="BL87" i="3" s="1"/>
  <c r="BH405" i="3"/>
  <c r="BI178" i="3"/>
  <c r="BK178" i="3" s="1"/>
  <c r="BL178" i="3" s="1"/>
  <c r="BI162" i="3"/>
  <c r="BK162" i="3" s="1"/>
  <c r="BL162" i="3" s="1"/>
  <c r="BI146" i="3"/>
  <c r="BK146" i="3" s="1"/>
  <c r="BL146" i="3" s="1"/>
  <c r="BI114" i="3"/>
  <c r="BK114" i="3" s="1"/>
  <c r="BL114" i="3" s="1"/>
  <c r="BI66" i="3"/>
  <c r="BK66" i="3" s="1"/>
  <c r="BL66" i="3" s="1"/>
  <c r="BI50" i="3"/>
  <c r="BK50" i="3" s="1"/>
  <c r="BL50" i="3" s="1"/>
  <c r="BH224" i="3"/>
  <c r="BH406" i="3"/>
  <c r="BI359" i="3"/>
  <c r="BK359" i="3" s="1"/>
  <c r="BL359" i="3" s="1"/>
  <c r="BH284" i="3"/>
  <c r="BJ284" i="3" s="1"/>
  <c r="BP284" i="3" s="1"/>
  <c r="BH200" i="3"/>
  <c r="BI373" i="3"/>
  <c r="BK373" i="3" s="1"/>
  <c r="BL373" i="3" s="1"/>
  <c r="BI39" i="3"/>
  <c r="BK39" i="3" s="1"/>
  <c r="BL39" i="3" s="1"/>
  <c r="BH374" i="3"/>
  <c r="BJ374" i="3" s="1"/>
  <c r="BM374" i="3" s="1"/>
  <c r="BH344" i="3"/>
  <c r="BH386" i="3"/>
  <c r="BI78" i="3"/>
  <c r="BK78" i="3" s="1"/>
  <c r="BL78" i="3" s="1"/>
  <c r="BH57" i="3"/>
  <c r="BH154" i="3"/>
  <c r="BH138" i="3"/>
  <c r="BH74" i="3"/>
  <c r="BH58" i="3"/>
  <c r="BH42" i="3"/>
  <c r="BI325" i="3"/>
  <c r="BK325" i="3" s="1"/>
  <c r="BL325" i="3" s="1"/>
  <c r="BI305" i="3"/>
  <c r="BK305" i="3" s="1"/>
  <c r="BL305" i="3" s="1"/>
  <c r="BI252" i="3"/>
  <c r="BJ252" i="3" s="1"/>
  <c r="BH402" i="3"/>
  <c r="BH356" i="3"/>
  <c r="BH231" i="3"/>
  <c r="BI199" i="3"/>
  <c r="BK199" i="3" s="1"/>
  <c r="BL199" i="3" s="1"/>
  <c r="BI326" i="3"/>
  <c r="BK326" i="3" s="1"/>
  <c r="BL326" i="3" s="1"/>
  <c r="BH306" i="3"/>
  <c r="BI360" i="3"/>
  <c r="BK360" i="3" s="1"/>
  <c r="BL360" i="3" s="1"/>
  <c r="BH232" i="3"/>
  <c r="BI421" i="3"/>
  <c r="BK421" i="3" s="1"/>
  <c r="BL421" i="3" s="1"/>
  <c r="BH422" i="3"/>
  <c r="BJ422" i="3" s="1"/>
  <c r="BH175" i="3"/>
  <c r="BJ175" i="3" s="1"/>
  <c r="BM175" i="3" s="1"/>
  <c r="BH143" i="3"/>
  <c r="BJ143" i="3" s="1"/>
  <c r="BM143" i="3" s="1"/>
  <c r="BH111" i="3"/>
  <c r="BI69" i="3"/>
  <c r="BK69" i="3" s="1"/>
  <c r="BL69" i="3" s="1"/>
  <c r="BI53" i="3"/>
  <c r="BK53" i="3" s="1"/>
  <c r="BL53" i="3" s="1"/>
  <c r="BH19" i="3"/>
  <c r="BI166" i="3"/>
  <c r="BK166" i="3" s="1"/>
  <c r="BL166" i="3" s="1"/>
  <c r="BI150" i="3"/>
  <c r="BK150" i="3" s="1"/>
  <c r="BL150" i="3" s="1"/>
  <c r="BI134" i="3"/>
  <c r="BK134" i="3" s="1"/>
  <c r="BL134" i="3" s="1"/>
  <c r="BI118" i="3"/>
  <c r="BK118" i="3" s="1"/>
  <c r="BL118" i="3" s="1"/>
  <c r="BI70" i="3"/>
  <c r="BK70" i="3" s="1"/>
  <c r="BL70" i="3" s="1"/>
  <c r="BI54" i="3"/>
  <c r="BK54" i="3" s="1"/>
  <c r="BL54" i="3" s="1"/>
  <c r="BI22" i="3"/>
  <c r="BK22" i="3" s="1"/>
  <c r="BL22" i="3" s="1"/>
  <c r="BH417" i="3"/>
  <c r="BH398" i="3"/>
  <c r="BI330" i="3"/>
  <c r="BK330" i="3" s="1"/>
  <c r="BL330" i="3" s="1"/>
  <c r="BH184" i="3"/>
  <c r="BI251" i="3"/>
  <c r="BK251" i="3" s="1"/>
  <c r="BL251" i="3" s="1"/>
  <c r="BH179" i="3"/>
  <c r="BH163" i="3"/>
  <c r="BJ163" i="3" s="1"/>
  <c r="BP163" i="3" s="1"/>
  <c r="BH147" i="3"/>
  <c r="BI115" i="3"/>
  <c r="BK115" i="3" s="1"/>
  <c r="BL115" i="3" s="1"/>
  <c r="BI99" i="3"/>
  <c r="BK99" i="3" s="1"/>
  <c r="BL99" i="3" s="1"/>
  <c r="BH35" i="3"/>
  <c r="BJ35" i="3" s="1"/>
  <c r="BP35" i="3" s="1"/>
  <c r="BI15" i="3"/>
  <c r="BK15" i="3" s="1"/>
  <c r="BL15" i="3" s="1"/>
  <c r="BH409" i="3"/>
  <c r="BH170" i="3"/>
  <c r="BI10" i="3"/>
  <c r="BK10" i="3" s="1"/>
  <c r="BL10" i="3" s="1"/>
  <c r="BH399" i="3"/>
  <c r="BH348" i="3"/>
  <c r="BI288" i="3"/>
  <c r="BK288" i="3" s="1"/>
  <c r="BL288" i="3" s="1"/>
  <c r="BH256" i="3"/>
  <c r="BH383" i="3"/>
  <c r="BH171" i="3"/>
  <c r="BJ171" i="3" s="1"/>
  <c r="BM171" i="3" s="1"/>
  <c r="BH155" i="3"/>
  <c r="BJ155" i="3" s="1"/>
  <c r="BP155" i="3" s="1"/>
  <c r="BH139" i="3"/>
  <c r="BJ139" i="3" s="1"/>
  <c r="BP139" i="3" s="1"/>
  <c r="BI123" i="3"/>
  <c r="BK123" i="3" s="1"/>
  <c r="BL123" i="3" s="1"/>
  <c r="BI107" i="3"/>
  <c r="BK107" i="3" s="1"/>
  <c r="BL107" i="3" s="1"/>
  <c r="BI91" i="3"/>
  <c r="BK91" i="3" s="1"/>
  <c r="BL91" i="3" s="1"/>
  <c r="BI23" i="3"/>
  <c r="BK23" i="3" s="1"/>
  <c r="BL23" i="3" s="1"/>
  <c r="BI7" i="3"/>
  <c r="BK7" i="3" s="1"/>
  <c r="BL7" i="3" s="1"/>
  <c r="BH401" i="3"/>
  <c r="BI130" i="3"/>
  <c r="BK130" i="3" s="1"/>
  <c r="BL130" i="3" s="1"/>
  <c r="BI82" i="3"/>
  <c r="BK82" i="3" s="1"/>
  <c r="BL82" i="3" s="1"/>
  <c r="BH407" i="3"/>
  <c r="BI204" i="3"/>
  <c r="BK204" i="3" s="1"/>
  <c r="BL204" i="3" s="1"/>
  <c r="BH403" i="3"/>
  <c r="BH375" i="3"/>
  <c r="BH433" i="3"/>
  <c r="BH195" i="3"/>
  <c r="BH248" i="3"/>
  <c r="BH216" i="3"/>
  <c r="BI235" i="3"/>
  <c r="BK235" i="3" s="1"/>
  <c r="BL235" i="3" s="1"/>
  <c r="BH27" i="3"/>
  <c r="BJ27" i="3" s="1"/>
  <c r="BP27" i="3" s="1"/>
  <c r="BI352" i="3"/>
  <c r="BK352" i="3" s="1"/>
  <c r="BL352" i="3" s="1"/>
  <c r="BI323" i="3"/>
  <c r="BK323" i="3" s="1"/>
  <c r="BL323" i="3" s="1"/>
  <c r="BI307" i="3"/>
  <c r="BK307" i="3" s="1"/>
  <c r="BL307" i="3" s="1"/>
  <c r="BI291" i="3"/>
  <c r="BK291" i="3" s="1"/>
  <c r="BL291" i="3" s="1"/>
  <c r="BI220" i="3"/>
  <c r="BK220" i="3" s="1"/>
  <c r="BL220" i="3" s="1"/>
  <c r="BH191" i="3"/>
  <c r="BI368" i="3"/>
  <c r="BK368" i="3" s="1"/>
  <c r="BL368" i="3" s="1"/>
  <c r="BI236" i="3"/>
  <c r="BK236" i="3" s="1"/>
  <c r="BL236" i="3" s="1"/>
  <c r="BH207" i="3"/>
  <c r="BI393" i="3"/>
  <c r="BK393" i="3" s="1"/>
  <c r="BL393" i="3" s="1"/>
  <c r="BH414" i="3"/>
  <c r="BI381" i="3"/>
  <c r="BK381" i="3" s="1"/>
  <c r="BL381" i="3" s="1"/>
  <c r="BH287" i="3"/>
  <c r="BJ287" i="3" s="1"/>
  <c r="BI203" i="3"/>
  <c r="BK203" i="3" s="1"/>
  <c r="BL203" i="3" s="1"/>
  <c r="BI79" i="3"/>
  <c r="BK79" i="3" s="1"/>
  <c r="BL79" i="3" s="1"/>
  <c r="BH276" i="3"/>
  <c r="BH430" i="3"/>
  <c r="BH263" i="3"/>
  <c r="BI319" i="3"/>
  <c r="BK319" i="3" s="1"/>
  <c r="BL319" i="3" s="1"/>
  <c r="BI311" i="3"/>
  <c r="BK311" i="3" s="1"/>
  <c r="BL311" i="3" s="1"/>
  <c r="BI303" i="3"/>
  <c r="BK303" i="3" s="1"/>
  <c r="BL303" i="3" s="1"/>
  <c r="BI295" i="3"/>
  <c r="BK295" i="3" s="1"/>
  <c r="BL295" i="3" s="1"/>
  <c r="BI269" i="3"/>
  <c r="BK269" i="3" s="1"/>
  <c r="BL269" i="3" s="1"/>
  <c r="BI173" i="3"/>
  <c r="BK173" i="3" s="1"/>
  <c r="BL173" i="3" s="1"/>
  <c r="BI157" i="3"/>
  <c r="BK157" i="3" s="1"/>
  <c r="BL157" i="3" s="1"/>
  <c r="BI141" i="3"/>
  <c r="BK141" i="3" s="1"/>
  <c r="BL141" i="3" s="1"/>
  <c r="BI125" i="3"/>
  <c r="BK125" i="3" s="1"/>
  <c r="BL125" i="3" s="1"/>
  <c r="BI109" i="3"/>
  <c r="BK109" i="3" s="1"/>
  <c r="BL109" i="3" s="1"/>
  <c r="BI93" i="3"/>
  <c r="BK93" i="3" s="1"/>
  <c r="BL93" i="3" s="1"/>
  <c r="BI77" i="3"/>
  <c r="BK77" i="3" s="1"/>
  <c r="BL77" i="3" s="1"/>
  <c r="BI37" i="3"/>
  <c r="BK37" i="3" s="1"/>
  <c r="BL37" i="3" s="1"/>
  <c r="BH21" i="3"/>
  <c r="BI367" i="3"/>
  <c r="BK367" i="3" s="1"/>
  <c r="BL367" i="3" s="1"/>
  <c r="BI331" i="3"/>
  <c r="BK331" i="3" s="1"/>
  <c r="BL331" i="3" s="1"/>
  <c r="BI247" i="3"/>
  <c r="BK247" i="3" s="1"/>
  <c r="BL247" i="3" s="1"/>
  <c r="BH334" i="3"/>
  <c r="BI71" i="3"/>
  <c r="BK71" i="3" s="1"/>
  <c r="BL71" i="3" s="1"/>
  <c r="BI55" i="3"/>
  <c r="BK55" i="3" s="1"/>
  <c r="BL55" i="3" s="1"/>
  <c r="BH389" i="3"/>
  <c r="BI426" i="3"/>
  <c r="BK426" i="3" s="1"/>
  <c r="BL426" i="3" s="1"/>
  <c r="BI317" i="3"/>
  <c r="BK317" i="3" s="1"/>
  <c r="BL317" i="3" s="1"/>
  <c r="BI309" i="3"/>
  <c r="BK309" i="3" s="1"/>
  <c r="BL309" i="3" s="1"/>
  <c r="BI301" i="3"/>
  <c r="BK301" i="3" s="1"/>
  <c r="BL301" i="3" s="1"/>
  <c r="BI293" i="3"/>
  <c r="BK293" i="3" s="1"/>
  <c r="BL293" i="3" s="1"/>
  <c r="BH255" i="3"/>
  <c r="BH211" i="3"/>
  <c r="BH227" i="3"/>
  <c r="BH181" i="3"/>
  <c r="BI165" i="3"/>
  <c r="BK165" i="3" s="1"/>
  <c r="BL165" i="3" s="1"/>
  <c r="BI149" i="3"/>
  <c r="BK149" i="3" s="1"/>
  <c r="BL149" i="3" s="1"/>
  <c r="BI133" i="3"/>
  <c r="BK133" i="3" s="1"/>
  <c r="BL133" i="3" s="1"/>
  <c r="BI117" i="3"/>
  <c r="BK117" i="3" s="1"/>
  <c r="BL117" i="3" s="1"/>
  <c r="BI101" i="3"/>
  <c r="BK101" i="3" s="1"/>
  <c r="BL101" i="3" s="1"/>
  <c r="BI85" i="3"/>
  <c r="BK85" i="3" s="1"/>
  <c r="BL85" i="3" s="1"/>
  <c r="BI45" i="3"/>
  <c r="BK45" i="3" s="1"/>
  <c r="BL45" i="3" s="1"/>
  <c r="BI29" i="3"/>
  <c r="BK29" i="3" s="1"/>
  <c r="BL29" i="3" s="1"/>
  <c r="BH387" i="3"/>
  <c r="BI351" i="3"/>
  <c r="BK351" i="3" s="1"/>
  <c r="BL351" i="3" s="1"/>
  <c r="BI277" i="3"/>
  <c r="BK277" i="3" s="1"/>
  <c r="BL277" i="3" s="1"/>
  <c r="BI63" i="3"/>
  <c r="BK63" i="3" s="1"/>
  <c r="BL63" i="3" s="1"/>
  <c r="BH259" i="3"/>
  <c r="BJ259" i="3" s="1"/>
  <c r="BM259" i="3" s="1"/>
  <c r="BH169" i="3"/>
  <c r="BJ169" i="3" s="1"/>
  <c r="BM169" i="3" s="1"/>
  <c r="BH153" i="3"/>
  <c r="BJ153" i="3" s="1"/>
  <c r="BM153" i="3" s="1"/>
  <c r="BH137" i="3"/>
  <c r="BI121" i="3"/>
  <c r="BK121" i="3" s="1"/>
  <c r="BL121" i="3" s="1"/>
  <c r="BI105" i="3"/>
  <c r="BK105" i="3" s="1"/>
  <c r="BL105" i="3" s="1"/>
  <c r="BI89" i="3"/>
  <c r="BK89" i="3" s="1"/>
  <c r="BL89" i="3" s="1"/>
  <c r="BH49" i="3"/>
  <c r="BI33" i="3"/>
  <c r="BK33" i="3" s="1"/>
  <c r="BL33" i="3" s="1"/>
  <c r="BI273" i="3"/>
  <c r="BK273" i="3" s="1"/>
  <c r="BL273" i="3" s="1"/>
  <c r="BH67" i="3"/>
  <c r="BH265" i="3"/>
  <c r="BH223" i="3"/>
  <c r="BH239" i="3"/>
  <c r="BJ239" i="3" s="1"/>
  <c r="BP239" i="3" s="1"/>
  <c r="BH177" i="3"/>
  <c r="BH161" i="3"/>
  <c r="BH145" i="3"/>
  <c r="BH129" i="3"/>
  <c r="BI113" i="3"/>
  <c r="BK113" i="3" s="1"/>
  <c r="BL113" i="3" s="1"/>
  <c r="BI97" i="3"/>
  <c r="BK97" i="3" s="1"/>
  <c r="BL97" i="3" s="1"/>
  <c r="BI81" i="3"/>
  <c r="BK81" i="3" s="1"/>
  <c r="BL81" i="3" s="1"/>
  <c r="BH41" i="3"/>
  <c r="BJ41" i="3" s="1"/>
  <c r="BP41" i="3" s="1"/>
  <c r="BI25" i="3"/>
  <c r="BK25" i="3" s="1"/>
  <c r="BL25" i="3" s="1"/>
  <c r="BI429" i="3"/>
  <c r="BK429" i="3" s="1"/>
  <c r="BL429" i="3" s="1"/>
  <c r="BI75" i="3"/>
  <c r="BK75" i="3" s="1"/>
  <c r="BL75" i="3" s="1"/>
  <c r="BI59" i="3"/>
  <c r="BK59" i="3" s="1"/>
  <c r="BL59" i="3" s="1"/>
  <c r="BI131" i="3"/>
  <c r="BK131" i="3" s="1"/>
  <c r="BL131" i="3" s="1"/>
  <c r="BH73" i="3"/>
  <c r="BH434" i="3"/>
  <c r="BI355" i="3"/>
  <c r="BK355" i="3" s="1"/>
  <c r="BL355" i="3" s="1"/>
  <c r="BH418" i="3"/>
  <c r="BI371" i="3"/>
  <c r="BK371" i="3" s="1"/>
  <c r="BL371" i="3" s="1"/>
  <c r="BI339" i="3"/>
  <c r="BK339" i="3" s="1"/>
  <c r="BL339" i="3" s="1"/>
  <c r="BH395" i="3"/>
  <c r="BH429" i="3"/>
  <c r="BI195" i="3"/>
  <c r="BK195" i="3" s="1"/>
  <c r="BL195" i="3" s="1"/>
  <c r="BH113" i="3"/>
  <c r="BH393" i="3"/>
  <c r="BH166" i="3"/>
  <c r="BJ166" i="3" s="1"/>
  <c r="BM166" i="3" s="1"/>
  <c r="BI231" i="3"/>
  <c r="BK231" i="3" s="1"/>
  <c r="BL231" i="3" s="1"/>
  <c r="BH38" i="3"/>
  <c r="BJ38" i="3" s="1"/>
  <c r="BP38" i="3" s="1"/>
  <c r="BI83" i="3"/>
  <c r="BK83" i="3" s="1"/>
  <c r="BL83" i="3" s="1"/>
  <c r="BH136" i="3"/>
  <c r="BJ136" i="3" s="1"/>
  <c r="BP136" i="3" s="1"/>
  <c r="BI389" i="3"/>
  <c r="BK389" i="3" s="1"/>
  <c r="BL389" i="3" s="1"/>
  <c r="BI306" i="3"/>
  <c r="BK306" i="3" s="1"/>
  <c r="BL306" i="3" s="1"/>
  <c r="BH102" i="3"/>
  <c r="BH72" i="3"/>
  <c r="BH150" i="3"/>
  <c r="BH104" i="3"/>
  <c r="BJ104" i="3" s="1"/>
  <c r="BP104" i="3" s="1"/>
  <c r="BH63" i="3"/>
  <c r="BH326" i="3"/>
  <c r="BJ326" i="3" s="1"/>
  <c r="BH277" i="3"/>
  <c r="BH86" i="3"/>
  <c r="BI412" i="3"/>
  <c r="BK412" i="3" s="1"/>
  <c r="BL412" i="3" s="1"/>
  <c r="BI405" i="3"/>
  <c r="BK405" i="3" s="1"/>
  <c r="BL405" i="3" s="1"/>
  <c r="BI430" i="3"/>
  <c r="BK430" i="3" s="1"/>
  <c r="BL430" i="3" s="1"/>
  <c r="BH400" i="3"/>
  <c r="BJ400" i="3" s="1"/>
  <c r="BH134" i="3"/>
  <c r="BH70" i="3"/>
  <c r="BJ70" i="3" s="1"/>
  <c r="BP70" i="3" s="1"/>
  <c r="BI263" i="3"/>
  <c r="BK263" i="3" s="1"/>
  <c r="BL263" i="3" s="1"/>
  <c r="BH97" i="3"/>
  <c r="BH12" i="3"/>
  <c r="BJ12" i="3" s="1"/>
  <c r="BH351" i="3"/>
  <c r="BI401" i="3"/>
  <c r="BK401" i="3" s="1"/>
  <c r="BL401" i="3" s="1"/>
  <c r="BI395" i="3"/>
  <c r="BK395" i="3" s="1"/>
  <c r="BL395" i="3" s="1"/>
  <c r="BI182" i="3"/>
  <c r="BK182" i="3" s="1"/>
  <c r="BL182" i="3" s="1"/>
  <c r="BH118" i="3"/>
  <c r="BH54" i="3"/>
  <c r="BI31" i="3"/>
  <c r="BK31" i="3" s="1"/>
  <c r="BL31" i="3" s="1"/>
  <c r="BH168" i="3"/>
  <c r="BH40" i="3"/>
  <c r="BJ40" i="3" s="1"/>
  <c r="BM40" i="3" s="1"/>
  <c r="BH81" i="3"/>
  <c r="BH6" i="3"/>
  <c r="BI407" i="3"/>
  <c r="BK407" i="3" s="1"/>
  <c r="BL407" i="3" s="1"/>
  <c r="BI375" i="3"/>
  <c r="BK375" i="3" s="1"/>
  <c r="BL375" i="3" s="1"/>
  <c r="BH381" i="3"/>
  <c r="BH316" i="3"/>
  <c r="BJ316" i="3" s="1"/>
  <c r="BI378" i="3"/>
  <c r="BK378" i="3" s="1"/>
  <c r="BL378" i="3" s="1"/>
  <c r="BH152" i="3"/>
  <c r="BJ152" i="3" s="1"/>
  <c r="BP152" i="3" s="1"/>
  <c r="BH88" i="3"/>
  <c r="BJ88" i="3" s="1"/>
  <c r="BM88" i="3" s="1"/>
  <c r="BH24" i="3"/>
  <c r="BJ24" i="3" s="1"/>
  <c r="BM24" i="3" s="1"/>
  <c r="BH55" i="3"/>
  <c r="BJ200" i="3"/>
  <c r="BP200" i="3" s="1"/>
  <c r="BI396" i="3"/>
  <c r="BK396" i="3" s="1"/>
  <c r="BL396" i="3" s="1"/>
  <c r="BH294" i="3"/>
  <c r="BJ294" i="3" s="1"/>
  <c r="BI356" i="3"/>
  <c r="BK356" i="3" s="1"/>
  <c r="BL356" i="3" s="1"/>
  <c r="BH215" i="3"/>
  <c r="BJ215" i="3" s="1"/>
  <c r="BP215" i="3" s="1"/>
  <c r="BI334" i="3"/>
  <c r="BK334" i="3" s="1"/>
  <c r="BL334" i="3" s="1"/>
  <c r="BH120" i="3"/>
  <c r="BJ120" i="3" s="1"/>
  <c r="BM120" i="3" s="1"/>
  <c r="BH56" i="3"/>
  <c r="BJ56" i="3" s="1"/>
  <c r="BM56" i="3" s="1"/>
  <c r="BH125" i="3"/>
  <c r="BH71" i="3"/>
  <c r="BH37" i="3"/>
  <c r="BI418" i="3"/>
  <c r="BK418" i="3" s="1"/>
  <c r="BL418" i="3" s="1"/>
  <c r="BI383" i="3"/>
  <c r="BK383" i="3" s="1"/>
  <c r="BL383" i="3" s="1"/>
  <c r="BH371" i="3"/>
  <c r="BH323" i="3"/>
  <c r="BH315" i="3"/>
  <c r="BJ315" i="3" s="1"/>
  <c r="BP315" i="3" s="1"/>
  <c r="BH307" i="3"/>
  <c r="BJ307" i="3" s="1"/>
  <c r="BM307" i="3" s="1"/>
  <c r="BH299" i="3"/>
  <c r="BJ299" i="3" s="1"/>
  <c r="BM299" i="3" s="1"/>
  <c r="BH291" i="3"/>
  <c r="BH273" i="3"/>
  <c r="BI211" i="3"/>
  <c r="BK211" i="3" s="1"/>
  <c r="BL211" i="3" s="1"/>
  <c r="BI191" i="3"/>
  <c r="BK191" i="3" s="1"/>
  <c r="BL191" i="3" s="1"/>
  <c r="BI379" i="3"/>
  <c r="BK379" i="3" s="1"/>
  <c r="BL379" i="3" s="1"/>
  <c r="BH352" i="3"/>
  <c r="BI160" i="3"/>
  <c r="BK160" i="3" s="1"/>
  <c r="BL160" i="3" s="1"/>
  <c r="BI128" i="3"/>
  <c r="BK128" i="3" s="1"/>
  <c r="BL128" i="3" s="1"/>
  <c r="BI96" i="3"/>
  <c r="BK96" i="3" s="1"/>
  <c r="BL96" i="3" s="1"/>
  <c r="BI64" i="3"/>
  <c r="BK64" i="3" s="1"/>
  <c r="BL64" i="3" s="1"/>
  <c r="BI32" i="3"/>
  <c r="BK32" i="3" s="1"/>
  <c r="BL32" i="3" s="1"/>
  <c r="BI177" i="3"/>
  <c r="BK177" i="3" s="1"/>
  <c r="BL177" i="3" s="1"/>
  <c r="BI145" i="3"/>
  <c r="BK145" i="3" s="1"/>
  <c r="BL145" i="3" s="1"/>
  <c r="BH121" i="3"/>
  <c r="BH89" i="3"/>
  <c r="BI67" i="3"/>
  <c r="BK67" i="3" s="1"/>
  <c r="BL67" i="3" s="1"/>
  <c r="BI49" i="3"/>
  <c r="BK49" i="3" s="1"/>
  <c r="BL49" i="3" s="1"/>
  <c r="BH25" i="3"/>
  <c r="BI425" i="3"/>
  <c r="BK425" i="3" s="1"/>
  <c r="BL425" i="3" s="1"/>
  <c r="BI402" i="3"/>
  <c r="BK402" i="3" s="1"/>
  <c r="BL402" i="3" s="1"/>
  <c r="BH328" i="3"/>
  <c r="BJ328" i="3" s="1"/>
  <c r="BP328" i="3" s="1"/>
  <c r="BH319" i="3"/>
  <c r="BH311" i="3"/>
  <c r="BH303" i="3"/>
  <c r="BH295" i="3"/>
  <c r="BI281" i="3"/>
  <c r="BK281" i="3" s="1"/>
  <c r="BL281" i="3" s="1"/>
  <c r="BI327" i="3"/>
  <c r="BK327" i="3" s="1"/>
  <c r="BL327" i="3" s="1"/>
  <c r="BI255" i="3"/>
  <c r="BK255" i="3" s="1"/>
  <c r="BL255" i="3" s="1"/>
  <c r="BH410" i="3"/>
  <c r="BJ410" i="3" s="1"/>
  <c r="BI372" i="3"/>
  <c r="BK372" i="3" s="1"/>
  <c r="BL372" i="3" s="1"/>
  <c r="BI262" i="3"/>
  <c r="BK262" i="3" s="1"/>
  <c r="BL262" i="3" s="1"/>
  <c r="BH360" i="3"/>
  <c r="BH39" i="3"/>
  <c r="BJ39" i="3" s="1"/>
  <c r="BM39" i="3" s="1"/>
  <c r="BI176" i="3"/>
  <c r="BK176" i="3" s="1"/>
  <c r="BL176" i="3" s="1"/>
  <c r="BI144" i="3"/>
  <c r="BK144" i="3" s="1"/>
  <c r="BL144" i="3" s="1"/>
  <c r="BI112" i="3"/>
  <c r="BK112" i="3" s="1"/>
  <c r="BL112" i="3" s="1"/>
  <c r="BI80" i="3"/>
  <c r="BK80" i="3" s="1"/>
  <c r="BL80" i="3" s="1"/>
  <c r="BI48" i="3"/>
  <c r="BK48" i="3" s="1"/>
  <c r="BL48" i="3" s="1"/>
  <c r="BI161" i="3"/>
  <c r="BK161" i="3" s="1"/>
  <c r="BL161" i="3" s="1"/>
  <c r="BI129" i="3"/>
  <c r="BK129" i="3" s="1"/>
  <c r="BL129" i="3" s="1"/>
  <c r="BH105" i="3"/>
  <c r="BH75" i="3"/>
  <c r="BH59" i="3"/>
  <c r="BI9" i="3"/>
  <c r="BK9" i="3" s="1"/>
  <c r="BL9" i="3" s="1"/>
  <c r="BI232" i="3"/>
  <c r="BK232" i="3" s="1"/>
  <c r="BL232" i="3" s="1"/>
  <c r="BI413" i="3"/>
  <c r="BI384" i="3"/>
  <c r="BK384" i="3" s="1"/>
  <c r="BL384" i="3" s="1"/>
  <c r="BH172" i="3"/>
  <c r="BJ172" i="3" s="1"/>
  <c r="BP172" i="3" s="1"/>
  <c r="BH156" i="3"/>
  <c r="BJ156" i="3" s="1"/>
  <c r="BP156" i="3" s="1"/>
  <c r="BH140" i="3"/>
  <c r="BJ140" i="3" s="1"/>
  <c r="BP140" i="3" s="1"/>
  <c r="BH124" i="3"/>
  <c r="BJ124" i="3" s="1"/>
  <c r="BP124" i="3" s="1"/>
  <c r="BH108" i="3"/>
  <c r="BJ108" i="3" s="1"/>
  <c r="BM108" i="3" s="1"/>
  <c r="BH92" i="3"/>
  <c r="BJ92" i="3" s="1"/>
  <c r="BM92" i="3" s="1"/>
  <c r="BH76" i="3"/>
  <c r="BJ76" i="3" s="1"/>
  <c r="BP76" i="3" s="1"/>
  <c r="BH60" i="3"/>
  <c r="BJ60" i="3" s="1"/>
  <c r="BM60" i="3" s="1"/>
  <c r="BH44" i="3"/>
  <c r="BJ44" i="3" s="1"/>
  <c r="BM44" i="3" s="1"/>
  <c r="BH28" i="3"/>
  <c r="BJ28" i="3" s="1"/>
  <c r="BH20" i="3"/>
  <c r="BI216" i="3"/>
  <c r="BK216" i="3" s="1"/>
  <c r="BL216" i="3" s="1"/>
  <c r="BJ272" i="3"/>
  <c r="BP272" i="3" s="1"/>
  <c r="BH180" i="3"/>
  <c r="BJ180" i="3" s="1"/>
  <c r="BP180" i="3" s="1"/>
  <c r="BH164" i="3"/>
  <c r="BJ164" i="3" s="1"/>
  <c r="BP164" i="3" s="1"/>
  <c r="BH148" i="3"/>
  <c r="BJ148" i="3" s="1"/>
  <c r="BM148" i="3" s="1"/>
  <c r="BH132" i="3"/>
  <c r="BH116" i="3"/>
  <c r="BJ116" i="3" s="1"/>
  <c r="BP116" i="3" s="1"/>
  <c r="BH100" i="3"/>
  <c r="BJ100" i="3" s="1"/>
  <c r="BP100" i="3" s="1"/>
  <c r="BH84" i="3"/>
  <c r="BJ84" i="3" s="1"/>
  <c r="BP84" i="3" s="1"/>
  <c r="BH68" i="3"/>
  <c r="BJ68" i="3" s="1"/>
  <c r="BH52" i="3"/>
  <c r="BJ52" i="3" s="1"/>
  <c r="BP52" i="3" s="1"/>
  <c r="BH36" i="3"/>
  <c r="BJ36" i="3" s="1"/>
  <c r="BI224" i="3"/>
  <c r="BK224" i="3" s="1"/>
  <c r="BL224" i="3" s="1"/>
  <c r="BI248" i="3"/>
  <c r="BK248" i="3" s="1"/>
  <c r="BL248" i="3" s="1"/>
  <c r="BI184" i="3"/>
  <c r="BK184" i="3" s="1"/>
  <c r="BL184" i="3" s="1"/>
  <c r="BH355" i="3"/>
  <c r="BI399" i="3"/>
  <c r="BK399" i="3" s="1"/>
  <c r="BL399" i="3" s="1"/>
  <c r="BI414" i="3"/>
  <c r="BK414" i="3" s="1"/>
  <c r="BL414" i="3" s="1"/>
  <c r="BH380" i="3"/>
  <c r="BJ380" i="3" s="1"/>
  <c r="BH310" i="3"/>
  <c r="BJ310" i="3" s="1"/>
  <c r="BH388" i="3"/>
  <c r="BH331" i="3"/>
  <c r="BH247" i="3"/>
  <c r="BH174" i="3"/>
  <c r="BJ174" i="3" s="1"/>
  <c r="BM174" i="3" s="1"/>
  <c r="BH142" i="3"/>
  <c r="BJ142" i="3" s="1"/>
  <c r="BP142" i="3" s="1"/>
  <c r="BH110" i="3"/>
  <c r="BJ110" i="3" s="1"/>
  <c r="BM110" i="3" s="1"/>
  <c r="BH78" i="3"/>
  <c r="BH46" i="3"/>
  <c r="BJ46" i="3" s="1"/>
  <c r="BP46" i="3" s="1"/>
  <c r="BH93" i="3"/>
  <c r="BH359" i="3"/>
  <c r="BI192" i="3"/>
  <c r="BK192" i="3" s="1"/>
  <c r="BL192" i="3" s="1"/>
  <c r="BI398" i="3"/>
  <c r="BK398" i="3" s="1"/>
  <c r="BL398" i="3" s="1"/>
  <c r="BI382" i="3"/>
  <c r="BK382" i="3" s="1"/>
  <c r="BL382" i="3" s="1"/>
  <c r="BI370" i="3"/>
  <c r="BK370" i="3" s="1"/>
  <c r="BL370" i="3" s="1"/>
  <c r="BI387" i="3"/>
  <c r="BK387" i="3" s="1"/>
  <c r="BL387" i="3" s="1"/>
  <c r="BI322" i="3"/>
  <c r="BK322" i="3" s="1"/>
  <c r="BL322" i="3" s="1"/>
  <c r="BH300" i="3"/>
  <c r="BI348" i="3"/>
  <c r="BK348" i="3" s="1"/>
  <c r="BL348" i="3" s="1"/>
  <c r="BI223" i="3"/>
  <c r="BK223" i="3" s="1"/>
  <c r="BL223" i="3" s="1"/>
  <c r="BH199" i="3"/>
  <c r="BJ199" i="3" s="1"/>
  <c r="BM199" i="3" s="1"/>
  <c r="BI409" i="3"/>
  <c r="BK409" i="3" s="1"/>
  <c r="BL409" i="3" s="1"/>
  <c r="BI265" i="3"/>
  <c r="BK265" i="3" s="1"/>
  <c r="BL265" i="3" s="1"/>
  <c r="BH158" i="3"/>
  <c r="BJ158" i="3" s="1"/>
  <c r="BP158" i="3" s="1"/>
  <c r="BH126" i="3"/>
  <c r="BJ126" i="3" s="1"/>
  <c r="BM126" i="3" s="1"/>
  <c r="BH94" i="3"/>
  <c r="BH62" i="3"/>
  <c r="BJ62" i="3" s="1"/>
  <c r="BP62" i="3" s="1"/>
  <c r="BH30" i="3"/>
  <c r="BJ30" i="3" s="1"/>
  <c r="BM30" i="3" s="1"/>
  <c r="BH157" i="3"/>
  <c r="BJ157" i="3" s="1"/>
  <c r="BP157" i="3" s="1"/>
  <c r="BH14" i="3"/>
  <c r="BJ14" i="3" s="1"/>
  <c r="BI13" i="3"/>
  <c r="BK13" i="3" s="1"/>
  <c r="BL13" i="3" s="1"/>
  <c r="BI433" i="3"/>
  <c r="BK433" i="3" s="1"/>
  <c r="BL433" i="3" s="1"/>
  <c r="BI397" i="3"/>
  <c r="BK397" i="3" s="1"/>
  <c r="BL397" i="3" s="1"/>
  <c r="BI394" i="3"/>
  <c r="BK394" i="3" s="1"/>
  <c r="BL394" i="3" s="1"/>
  <c r="BH318" i="3"/>
  <c r="BJ318" i="3" s="1"/>
  <c r="BH308" i="3"/>
  <c r="BJ308" i="3" s="1"/>
  <c r="BI298" i="3"/>
  <c r="BK298" i="3" s="1"/>
  <c r="BL298" i="3" s="1"/>
  <c r="BI243" i="3"/>
  <c r="BK243" i="3" s="1"/>
  <c r="BL243" i="3" s="1"/>
  <c r="BH173" i="3"/>
  <c r="BH109" i="3"/>
  <c r="BH22" i="3"/>
  <c r="BI8" i="3"/>
  <c r="BK8" i="3" s="1"/>
  <c r="BH367" i="3"/>
  <c r="BI417" i="3"/>
  <c r="BK417" i="3" s="1"/>
  <c r="BL417" i="3" s="1"/>
  <c r="BI403" i="3"/>
  <c r="BK403" i="3" s="1"/>
  <c r="BL403" i="3" s="1"/>
  <c r="BI406" i="3"/>
  <c r="BK406" i="3" s="1"/>
  <c r="BL406" i="3" s="1"/>
  <c r="BI386" i="3"/>
  <c r="BK386" i="3" s="1"/>
  <c r="BL386" i="3" s="1"/>
  <c r="BH324" i="3"/>
  <c r="BJ324" i="3" s="1"/>
  <c r="BI314" i="3"/>
  <c r="BK314" i="3" s="1"/>
  <c r="BL314" i="3" s="1"/>
  <c r="BH302" i="3"/>
  <c r="BH292" i="3"/>
  <c r="BJ292" i="3" s="1"/>
  <c r="BH335" i="3"/>
  <c r="BJ335" i="3" s="1"/>
  <c r="BH141" i="3"/>
  <c r="BH77" i="3"/>
  <c r="BH16" i="3"/>
  <c r="BK268" i="3"/>
  <c r="BL268" i="3" s="1"/>
  <c r="BJ288" i="3"/>
  <c r="BH212" i="3"/>
  <c r="BI212" i="3"/>
  <c r="BK212" i="3" s="1"/>
  <c r="BL212" i="3" s="1"/>
  <c r="BK188" i="3"/>
  <c r="BL188" i="3" s="1"/>
  <c r="BJ188" i="3"/>
  <c r="BH260" i="3"/>
  <c r="BI260" i="3"/>
  <c r="BK260" i="3" s="1"/>
  <c r="BL260" i="3" s="1"/>
  <c r="BJ236" i="3"/>
  <c r="BH266" i="3"/>
  <c r="BI266" i="3"/>
  <c r="BK266" i="3" s="1"/>
  <c r="BL266" i="3" s="1"/>
  <c r="BH320" i="3"/>
  <c r="BJ320" i="3" s="1"/>
  <c r="BH304" i="3"/>
  <c r="BI364" i="3"/>
  <c r="BK364" i="3" s="1"/>
  <c r="BL364" i="3" s="1"/>
  <c r="BI376" i="3"/>
  <c r="BK376" i="3" s="1"/>
  <c r="BL376" i="3" s="1"/>
  <c r="BH178" i="3"/>
  <c r="BJ178" i="3" s="1"/>
  <c r="BM178" i="3" s="1"/>
  <c r="BH162" i="3"/>
  <c r="BJ162" i="3" s="1"/>
  <c r="BM162" i="3" s="1"/>
  <c r="BH146" i="3"/>
  <c r="BJ146" i="3" s="1"/>
  <c r="BM146" i="3" s="1"/>
  <c r="BH130" i="3"/>
  <c r="BH114" i="3"/>
  <c r="BH98" i="3"/>
  <c r="BJ98" i="3" s="1"/>
  <c r="BM98" i="3" s="1"/>
  <c r="BH82" i="3"/>
  <c r="BH66" i="3"/>
  <c r="BH50" i="3"/>
  <c r="BH34" i="3"/>
  <c r="BJ34" i="3" s="1"/>
  <c r="BM34" i="3" s="1"/>
  <c r="BI181" i="3"/>
  <c r="BK181" i="3" s="1"/>
  <c r="BL181" i="3" s="1"/>
  <c r="BH149" i="3"/>
  <c r="BH117" i="3"/>
  <c r="BH85" i="3"/>
  <c r="BH29" i="3"/>
  <c r="BI18" i="3"/>
  <c r="BK18" i="3" s="1"/>
  <c r="BL18" i="3" s="1"/>
  <c r="BI276" i="3"/>
  <c r="BK276" i="3" s="1"/>
  <c r="BL276" i="3" s="1"/>
  <c r="BI343" i="3"/>
  <c r="BK343" i="3" s="1"/>
  <c r="BL343" i="3" s="1"/>
  <c r="BH343" i="3"/>
  <c r="BH280" i="3"/>
  <c r="BI280" i="3"/>
  <c r="BK280" i="3" s="1"/>
  <c r="BL280" i="3" s="1"/>
  <c r="BK252" i="3"/>
  <c r="BL252" i="3" s="1"/>
  <c r="BH240" i="3"/>
  <c r="BI240" i="3"/>
  <c r="BK240" i="3" s="1"/>
  <c r="BL240" i="3" s="1"/>
  <c r="BH196" i="3"/>
  <c r="BI196" i="3"/>
  <c r="BK196" i="3" s="1"/>
  <c r="BL196" i="3" s="1"/>
  <c r="BH312" i="3"/>
  <c r="BJ312" i="3" s="1"/>
  <c r="BH296" i="3"/>
  <c r="BJ296" i="3" s="1"/>
  <c r="BI227" i="3"/>
  <c r="BK227" i="3" s="1"/>
  <c r="BL227" i="3" s="1"/>
  <c r="BI207" i="3"/>
  <c r="BK207" i="3" s="1"/>
  <c r="BL207" i="3" s="1"/>
  <c r="BI170" i="3"/>
  <c r="BK170" i="3" s="1"/>
  <c r="BL170" i="3" s="1"/>
  <c r="BI154" i="3"/>
  <c r="BK154" i="3" s="1"/>
  <c r="BL154" i="3" s="1"/>
  <c r="BI138" i="3"/>
  <c r="BK138" i="3" s="1"/>
  <c r="BL138" i="3" s="1"/>
  <c r="BI122" i="3"/>
  <c r="BK122" i="3" s="1"/>
  <c r="BL122" i="3" s="1"/>
  <c r="BI106" i="3"/>
  <c r="BK106" i="3" s="1"/>
  <c r="BL106" i="3" s="1"/>
  <c r="BI90" i="3"/>
  <c r="BK90" i="3" s="1"/>
  <c r="BL90" i="3" s="1"/>
  <c r="BI74" i="3"/>
  <c r="BK74" i="3" s="1"/>
  <c r="BL74" i="3" s="1"/>
  <c r="BI58" i="3"/>
  <c r="BK58" i="3" s="1"/>
  <c r="BL58" i="3" s="1"/>
  <c r="BI42" i="3"/>
  <c r="BK42" i="3" s="1"/>
  <c r="BL42" i="3" s="1"/>
  <c r="BI26" i="3"/>
  <c r="BK26" i="3" s="1"/>
  <c r="BL26" i="3" s="1"/>
  <c r="BH165" i="3"/>
  <c r="BH133" i="3"/>
  <c r="BH101" i="3"/>
  <c r="BH45" i="3"/>
  <c r="BH10" i="3"/>
  <c r="BI21" i="3"/>
  <c r="BK21" i="3" s="1"/>
  <c r="BL21" i="3" s="1"/>
  <c r="BI256" i="3"/>
  <c r="BJ167" i="3"/>
  <c r="BM167" i="3" s="1"/>
  <c r="BJ159" i="3"/>
  <c r="BM159" i="3" s="1"/>
  <c r="BJ151" i="3"/>
  <c r="BM151" i="3" s="1"/>
  <c r="BJ111" i="3"/>
  <c r="BP111" i="3" s="1"/>
  <c r="BJ103" i="3"/>
  <c r="BM103" i="3" s="1"/>
  <c r="BJ95" i="3"/>
  <c r="BP95" i="3" s="1"/>
  <c r="BJ79" i="3"/>
  <c r="BP79" i="3" s="1"/>
  <c r="BJ19" i="3"/>
  <c r="BM19" i="3" s="1"/>
  <c r="BJ11" i="3"/>
  <c r="BM11" i="3" s="1"/>
  <c r="BJ17" i="3"/>
  <c r="BM17" i="3" s="1"/>
  <c r="BI347" i="3"/>
  <c r="BK347" i="3" s="1"/>
  <c r="BL347" i="3" s="1"/>
  <c r="BH347" i="3"/>
  <c r="BI363" i="3"/>
  <c r="BK363" i="3" s="1"/>
  <c r="BL363" i="3" s="1"/>
  <c r="BH363" i="3"/>
  <c r="BH228" i="3"/>
  <c r="BI228" i="3"/>
  <c r="BK228" i="3" s="1"/>
  <c r="BL228" i="3" s="1"/>
  <c r="BJ179" i="3"/>
  <c r="BP179" i="3" s="1"/>
  <c r="BJ147" i="3"/>
  <c r="BP147" i="3" s="1"/>
  <c r="BJ115" i="3"/>
  <c r="BP115" i="3" s="1"/>
  <c r="BJ65" i="3"/>
  <c r="BP65" i="3" s="1"/>
  <c r="BJ57" i="3"/>
  <c r="BM57" i="3" s="1"/>
  <c r="BJ51" i="3"/>
  <c r="BP51" i="3" s="1"/>
  <c r="BH244" i="3"/>
  <c r="BI244" i="3"/>
  <c r="BK244" i="3" s="1"/>
  <c r="BL244" i="3" s="1"/>
  <c r="BJ187" i="3"/>
  <c r="BP187" i="3" s="1"/>
  <c r="BJ421" i="3"/>
  <c r="BP421" i="3" s="1"/>
  <c r="BJ404" i="3"/>
  <c r="BP404" i="3" s="1"/>
  <c r="BJ340" i="3"/>
  <c r="BP340" i="3" s="1"/>
  <c r="BI385" i="3"/>
  <c r="BK385" i="3" s="1"/>
  <c r="BL385" i="3" s="1"/>
  <c r="BH385" i="3"/>
  <c r="BH333" i="3"/>
  <c r="BI333" i="3"/>
  <c r="BK333" i="3" s="1"/>
  <c r="BL333" i="3" s="1"/>
  <c r="BH419" i="3"/>
  <c r="BI419" i="3"/>
  <c r="BK419" i="3" s="1"/>
  <c r="BL419" i="3" s="1"/>
  <c r="BH432" i="3"/>
  <c r="BI432" i="3"/>
  <c r="BK432" i="3" s="1"/>
  <c r="BL432" i="3" s="1"/>
  <c r="BH416" i="3"/>
  <c r="BI416" i="3"/>
  <c r="BK416" i="3" s="1"/>
  <c r="BL416" i="3" s="1"/>
  <c r="BH283" i="3"/>
  <c r="BI283" i="3"/>
  <c r="BK283" i="3" s="1"/>
  <c r="BL283" i="3" s="1"/>
  <c r="BH267" i="3"/>
  <c r="BI267" i="3"/>
  <c r="BK267" i="3" s="1"/>
  <c r="BL267" i="3" s="1"/>
  <c r="BH290" i="3"/>
  <c r="BI290" i="3"/>
  <c r="BK290" i="3" s="1"/>
  <c r="BL290" i="3" s="1"/>
  <c r="BH282" i="3"/>
  <c r="BI282" i="3"/>
  <c r="BK282" i="3" s="1"/>
  <c r="BL282" i="3" s="1"/>
  <c r="BH274" i="3"/>
  <c r="BI274" i="3"/>
  <c r="BK274" i="3" s="1"/>
  <c r="BL274" i="3" s="1"/>
  <c r="BH257" i="3"/>
  <c r="BI257" i="3"/>
  <c r="BK257" i="3" s="1"/>
  <c r="BL257" i="3" s="1"/>
  <c r="BH241" i="3"/>
  <c r="BI241" i="3"/>
  <c r="BK241" i="3" s="1"/>
  <c r="BL241" i="3" s="1"/>
  <c r="BH225" i="3"/>
  <c r="BI225" i="3"/>
  <c r="BK225" i="3" s="1"/>
  <c r="BL225" i="3" s="1"/>
  <c r="BH209" i="3"/>
  <c r="BI209" i="3"/>
  <c r="BK209" i="3" s="1"/>
  <c r="BL209" i="3" s="1"/>
  <c r="BH193" i="3"/>
  <c r="BI193" i="3"/>
  <c r="BK193" i="3" s="1"/>
  <c r="BL193" i="3" s="1"/>
  <c r="BH431" i="3"/>
  <c r="BI431" i="3"/>
  <c r="BK431" i="3" s="1"/>
  <c r="BL431" i="3" s="1"/>
  <c r="BH415" i="3"/>
  <c r="BI415" i="3"/>
  <c r="BK415" i="3" s="1"/>
  <c r="BL415" i="3" s="1"/>
  <c r="BH428" i="3"/>
  <c r="BI428" i="3"/>
  <c r="BK428" i="3" s="1"/>
  <c r="BL428" i="3" s="1"/>
  <c r="BH411" i="3"/>
  <c r="BI411" i="3"/>
  <c r="BK411" i="3" s="1"/>
  <c r="BL411" i="3" s="1"/>
  <c r="BI369" i="3"/>
  <c r="BK369" i="3" s="1"/>
  <c r="BL369" i="3" s="1"/>
  <c r="BH369" i="3"/>
  <c r="BI361" i="3"/>
  <c r="BK361" i="3" s="1"/>
  <c r="BL361" i="3" s="1"/>
  <c r="BH361" i="3"/>
  <c r="BI353" i="3"/>
  <c r="BK353" i="3" s="1"/>
  <c r="BL353" i="3" s="1"/>
  <c r="BH353" i="3"/>
  <c r="BI345" i="3"/>
  <c r="BK345" i="3" s="1"/>
  <c r="BL345" i="3" s="1"/>
  <c r="BH345" i="3"/>
  <c r="BI337" i="3"/>
  <c r="BK337" i="3" s="1"/>
  <c r="BL337" i="3" s="1"/>
  <c r="BH337" i="3"/>
  <c r="BI362" i="3"/>
  <c r="BK362" i="3" s="1"/>
  <c r="BL362" i="3" s="1"/>
  <c r="BH362" i="3"/>
  <c r="BI354" i="3"/>
  <c r="BK354" i="3" s="1"/>
  <c r="BL354" i="3" s="1"/>
  <c r="BH354" i="3"/>
  <c r="BI346" i="3"/>
  <c r="BK346" i="3" s="1"/>
  <c r="BL346" i="3" s="1"/>
  <c r="BH346" i="3"/>
  <c r="BI338" i="3"/>
  <c r="BK338" i="3" s="1"/>
  <c r="BL338" i="3" s="1"/>
  <c r="BH338" i="3"/>
  <c r="BJ390" i="3"/>
  <c r="BH279" i="3"/>
  <c r="BI279" i="3"/>
  <c r="BK279" i="3" s="1"/>
  <c r="BL279" i="3" s="1"/>
  <c r="BH289" i="3"/>
  <c r="BI289" i="3"/>
  <c r="BK289" i="3" s="1"/>
  <c r="BL289" i="3" s="1"/>
  <c r="BH253" i="3"/>
  <c r="BI253" i="3"/>
  <c r="BK253" i="3" s="1"/>
  <c r="BL253" i="3" s="1"/>
  <c r="BH237" i="3"/>
  <c r="BI237" i="3"/>
  <c r="BK237" i="3" s="1"/>
  <c r="BL237" i="3" s="1"/>
  <c r="BH221" i="3"/>
  <c r="BI221" i="3"/>
  <c r="BK221" i="3" s="1"/>
  <c r="BL221" i="3" s="1"/>
  <c r="BH205" i="3"/>
  <c r="BI205" i="3"/>
  <c r="BK205" i="3" s="1"/>
  <c r="BL205" i="3" s="1"/>
  <c r="BH189" i="3"/>
  <c r="BI189" i="3"/>
  <c r="BK189" i="3" s="1"/>
  <c r="BL189" i="3" s="1"/>
  <c r="BJ391" i="3"/>
  <c r="BH258" i="3"/>
  <c r="BI258" i="3"/>
  <c r="BK258" i="3" s="1"/>
  <c r="BL258" i="3" s="1"/>
  <c r="BH250" i="3"/>
  <c r="BI250" i="3"/>
  <c r="BK250" i="3" s="1"/>
  <c r="BL250" i="3" s="1"/>
  <c r="BH242" i="3"/>
  <c r="BI242" i="3"/>
  <c r="BK242" i="3" s="1"/>
  <c r="BL242" i="3" s="1"/>
  <c r="BH234" i="3"/>
  <c r="BI234" i="3"/>
  <c r="BK234" i="3" s="1"/>
  <c r="BL234" i="3" s="1"/>
  <c r="BH226" i="3"/>
  <c r="BI226" i="3"/>
  <c r="BK226" i="3" s="1"/>
  <c r="BL226" i="3" s="1"/>
  <c r="BH218" i="3"/>
  <c r="BI218" i="3"/>
  <c r="BK218" i="3" s="1"/>
  <c r="BL218" i="3" s="1"/>
  <c r="BH210" i="3"/>
  <c r="BI210" i="3"/>
  <c r="BK210" i="3" s="1"/>
  <c r="BL210" i="3" s="1"/>
  <c r="BH202" i="3"/>
  <c r="BI202" i="3"/>
  <c r="BK202" i="3" s="1"/>
  <c r="BL202" i="3" s="1"/>
  <c r="BH194" i="3"/>
  <c r="BI194" i="3"/>
  <c r="BK194" i="3" s="1"/>
  <c r="BL194" i="3" s="1"/>
  <c r="BH186" i="3"/>
  <c r="BI186" i="3"/>
  <c r="BK186" i="3" s="1"/>
  <c r="BL186" i="3" s="1"/>
  <c r="BH427" i="3"/>
  <c r="BI427" i="3"/>
  <c r="BK427" i="3" s="1"/>
  <c r="BL427" i="3" s="1"/>
  <c r="BH424" i="3"/>
  <c r="BI424" i="3"/>
  <c r="BK424" i="3" s="1"/>
  <c r="BL424" i="3" s="1"/>
  <c r="BI336" i="3"/>
  <c r="BK336" i="3" s="1"/>
  <c r="BL336" i="3" s="1"/>
  <c r="BH336" i="3"/>
  <c r="BH275" i="3"/>
  <c r="BI275" i="3"/>
  <c r="BK275" i="3" s="1"/>
  <c r="BL275" i="3" s="1"/>
  <c r="BH285" i="3"/>
  <c r="BI285" i="3"/>
  <c r="BK285" i="3" s="1"/>
  <c r="BL285" i="3" s="1"/>
  <c r="BH286" i="3"/>
  <c r="BI286" i="3"/>
  <c r="BK286" i="3" s="1"/>
  <c r="BL286" i="3" s="1"/>
  <c r="BH278" i="3"/>
  <c r="BI278" i="3"/>
  <c r="BK278" i="3" s="1"/>
  <c r="BL278" i="3" s="1"/>
  <c r="BH270" i="3"/>
  <c r="BI270" i="3"/>
  <c r="BK270" i="3" s="1"/>
  <c r="BL270" i="3" s="1"/>
  <c r="BH249" i="3"/>
  <c r="BI249" i="3"/>
  <c r="BK249" i="3" s="1"/>
  <c r="BL249" i="3" s="1"/>
  <c r="BH233" i="3"/>
  <c r="BI233" i="3"/>
  <c r="BK233" i="3" s="1"/>
  <c r="BL233" i="3" s="1"/>
  <c r="BH217" i="3"/>
  <c r="BI217" i="3"/>
  <c r="BK217" i="3" s="1"/>
  <c r="BL217" i="3" s="1"/>
  <c r="BH201" i="3"/>
  <c r="BI201" i="3"/>
  <c r="BK201" i="3" s="1"/>
  <c r="BL201" i="3" s="1"/>
  <c r="BH185" i="3"/>
  <c r="BI185" i="3"/>
  <c r="BK185" i="3" s="1"/>
  <c r="BL185" i="3" s="1"/>
  <c r="BH423" i="3"/>
  <c r="BI423" i="3"/>
  <c r="BK423" i="3" s="1"/>
  <c r="BL423" i="3" s="1"/>
  <c r="BH420" i="3"/>
  <c r="BI420" i="3"/>
  <c r="BK420" i="3" s="1"/>
  <c r="BL420" i="3" s="1"/>
  <c r="BI377" i="3"/>
  <c r="BK377" i="3" s="1"/>
  <c r="BL377" i="3" s="1"/>
  <c r="BH377" i="3"/>
  <c r="BI365" i="3"/>
  <c r="BK365" i="3" s="1"/>
  <c r="BL365" i="3" s="1"/>
  <c r="BH365" i="3"/>
  <c r="BI357" i="3"/>
  <c r="BK357" i="3" s="1"/>
  <c r="BL357" i="3" s="1"/>
  <c r="BH357" i="3"/>
  <c r="BI349" i="3"/>
  <c r="BK349" i="3" s="1"/>
  <c r="BL349" i="3" s="1"/>
  <c r="BH349" i="3"/>
  <c r="BI341" i="3"/>
  <c r="BK341" i="3" s="1"/>
  <c r="BL341" i="3" s="1"/>
  <c r="BH341" i="3"/>
  <c r="BH329" i="3"/>
  <c r="BI329" i="3"/>
  <c r="BK329" i="3" s="1"/>
  <c r="BL329" i="3" s="1"/>
  <c r="BI366" i="3"/>
  <c r="BK366" i="3" s="1"/>
  <c r="BL366" i="3" s="1"/>
  <c r="BH366" i="3"/>
  <c r="BI358" i="3"/>
  <c r="BK358" i="3" s="1"/>
  <c r="BL358" i="3" s="1"/>
  <c r="BH358" i="3"/>
  <c r="BI350" i="3"/>
  <c r="BK350" i="3" s="1"/>
  <c r="BL350" i="3" s="1"/>
  <c r="BH350" i="3"/>
  <c r="BI342" i="3"/>
  <c r="BK342" i="3" s="1"/>
  <c r="BL342" i="3" s="1"/>
  <c r="BH342" i="3"/>
  <c r="BI332" i="3"/>
  <c r="BK332" i="3" s="1"/>
  <c r="BL332" i="3" s="1"/>
  <c r="BH332" i="3"/>
  <c r="BH271" i="3"/>
  <c r="BI271" i="3"/>
  <c r="BK271" i="3" s="1"/>
  <c r="BL271" i="3" s="1"/>
  <c r="BH261" i="3"/>
  <c r="BI261" i="3"/>
  <c r="BK261" i="3" s="1"/>
  <c r="BL261" i="3" s="1"/>
  <c r="BH245" i="3"/>
  <c r="BI245" i="3"/>
  <c r="BK245" i="3" s="1"/>
  <c r="BL245" i="3" s="1"/>
  <c r="BH229" i="3"/>
  <c r="BI229" i="3"/>
  <c r="BK229" i="3" s="1"/>
  <c r="BL229" i="3" s="1"/>
  <c r="BH213" i="3"/>
  <c r="BI213" i="3"/>
  <c r="BK213" i="3" s="1"/>
  <c r="BL213" i="3" s="1"/>
  <c r="BH197" i="3"/>
  <c r="BI197" i="3"/>
  <c r="BK197" i="3" s="1"/>
  <c r="BL197" i="3" s="1"/>
  <c r="BH183" i="3"/>
  <c r="BI183" i="3"/>
  <c r="BK183" i="3" s="1"/>
  <c r="BL183" i="3" s="1"/>
  <c r="BH254" i="3"/>
  <c r="BI254" i="3"/>
  <c r="BK254" i="3" s="1"/>
  <c r="BL254" i="3" s="1"/>
  <c r="BH246" i="3"/>
  <c r="BI246" i="3"/>
  <c r="BK246" i="3" s="1"/>
  <c r="BL246" i="3" s="1"/>
  <c r="BH238" i="3"/>
  <c r="BI238" i="3"/>
  <c r="BK238" i="3" s="1"/>
  <c r="BL238" i="3" s="1"/>
  <c r="BH230" i="3"/>
  <c r="BI230" i="3"/>
  <c r="BK230" i="3" s="1"/>
  <c r="BL230" i="3" s="1"/>
  <c r="BH222" i="3"/>
  <c r="BI222" i="3"/>
  <c r="BK222" i="3" s="1"/>
  <c r="BL222" i="3" s="1"/>
  <c r="BH214" i="3"/>
  <c r="BI214" i="3"/>
  <c r="BK214" i="3" s="1"/>
  <c r="BL214" i="3" s="1"/>
  <c r="BH206" i="3"/>
  <c r="BI206" i="3"/>
  <c r="BK206" i="3" s="1"/>
  <c r="BL206" i="3" s="1"/>
  <c r="BH198" i="3"/>
  <c r="BI198" i="3"/>
  <c r="BK198" i="3" s="1"/>
  <c r="BL198" i="3" s="1"/>
  <c r="BH190" i="3"/>
  <c r="BI190" i="3"/>
  <c r="BK190" i="3" s="1"/>
  <c r="BL190" i="3" s="1"/>
  <c r="BJ344" i="3"/>
  <c r="BJ264" i="3"/>
  <c r="BJ330" i="3" l="1"/>
  <c r="BJ313" i="3"/>
  <c r="BM313" i="3" s="1"/>
  <c r="BJ208" i="3"/>
  <c r="BP208" i="3" s="1"/>
  <c r="BJ321" i="3"/>
  <c r="BP321" i="3" s="1"/>
  <c r="BJ16" i="3"/>
  <c r="BM16" i="3" s="1"/>
  <c r="BJ434" i="3"/>
  <c r="BJ87" i="3"/>
  <c r="BM87" i="3" s="1"/>
  <c r="BM12" i="3"/>
  <c r="BP12" i="3"/>
  <c r="BJ203" i="3"/>
  <c r="BP203" i="3" s="1"/>
  <c r="BJ373" i="3"/>
  <c r="BM373" i="3" s="1"/>
  <c r="BJ149" i="3"/>
  <c r="BM149" i="3" s="1"/>
  <c r="BJ302" i="3"/>
  <c r="BJ132" i="3"/>
  <c r="BJ137" i="3"/>
  <c r="BP137" i="3" s="1"/>
  <c r="BJ297" i="3"/>
  <c r="BP297" i="3" s="1"/>
  <c r="BJ300" i="3"/>
  <c r="BJ388" i="3"/>
  <c r="BJ72" i="3"/>
  <c r="BM72" i="3" s="1"/>
  <c r="BJ301" i="3"/>
  <c r="BM301" i="3" s="1"/>
  <c r="BJ304" i="3"/>
  <c r="BJ94" i="3"/>
  <c r="BP94" i="3" s="1"/>
  <c r="BJ359" i="3"/>
  <c r="BM359" i="3" s="1"/>
  <c r="BJ71" i="3"/>
  <c r="BP71" i="3" s="1"/>
  <c r="BJ81" i="3"/>
  <c r="BM81" i="3" s="1"/>
  <c r="BJ73" i="3"/>
  <c r="BM73" i="3" s="1"/>
  <c r="BJ392" i="3"/>
  <c r="BM392" i="3" s="1"/>
  <c r="BJ219" i="3"/>
  <c r="BM219" i="3" s="1"/>
  <c r="BJ317" i="3"/>
  <c r="BP317" i="3" s="1"/>
  <c r="BJ61" i="3"/>
  <c r="BM61" i="3" s="1"/>
  <c r="BJ135" i="3"/>
  <c r="BM135" i="3" s="1"/>
  <c r="BJ45" i="3"/>
  <c r="BP45" i="3" s="1"/>
  <c r="BJ66" i="3"/>
  <c r="BM66" i="3" s="1"/>
  <c r="BJ20" i="3"/>
  <c r="BM20" i="3" s="1"/>
  <c r="BJ168" i="3"/>
  <c r="BM168" i="3" s="1"/>
  <c r="BJ134" i="3"/>
  <c r="BM134" i="3" s="1"/>
  <c r="BJ102" i="3"/>
  <c r="BP102" i="3" s="1"/>
  <c r="BJ426" i="3"/>
  <c r="BJ23" i="3"/>
  <c r="BM23" i="3" s="1"/>
  <c r="BJ50" i="3"/>
  <c r="BP50" i="3" s="1"/>
  <c r="BJ114" i="3"/>
  <c r="BM114" i="3" s="1"/>
  <c r="BJ109" i="3"/>
  <c r="BM109" i="3" s="1"/>
  <c r="BJ311" i="3"/>
  <c r="BM311" i="3" s="1"/>
  <c r="BJ118" i="3"/>
  <c r="BM118" i="3" s="1"/>
  <c r="BJ351" i="3"/>
  <c r="BP351" i="3" s="1"/>
  <c r="BJ325" i="3"/>
  <c r="BM325" i="3" s="1"/>
  <c r="BJ6" i="3"/>
  <c r="BJ86" i="3"/>
  <c r="BM86" i="3" s="1"/>
  <c r="BP114" i="3"/>
  <c r="BJ53" i="3"/>
  <c r="BM53" i="3" s="1"/>
  <c r="BJ25" i="3"/>
  <c r="BM25" i="3" s="1"/>
  <c r="BJ235" i="3"/>
  <c r="BP235" i="3" s="1"/>
  <c r="BJ131" i="3"/>
  <c r="BP131" i="3" s="1"/>
  <c r="BJ133" i="3"/>
  <c r="BP133" i="3" s="1"/>
  <c r="BJ82" i="3"/>
  <c r="BM82" i="3" s="1"/>
  <c r="BJ78" i="3"/>
  <c r="BP78" i="3" s="1"/>
  <c r="BJ295" i="3"/>
  <c r="BM295" i="3" s="1"/>
  <c r="BJ323" i="3"/>
  <c r="BM323" i="3" s="1"/>
  <c r="BJ368" i="3"/>
  <c r="BP368" i="3" s="1"/>
  <c r="BJ305" i="3"/>
  <c r="BM305" i="3" s="1"/>
  <c r="BJ123" i="3"/>
  <c r="BP123" i="3" s="1"/>
  <c r="BJ7" i="3"/>
  <c r="BJ83" i="3"/>
  <c r="BP83" i="3" s="1"/>
  <c r="BJ69" i="3"/>
  <c r="BM69" i="3" s="1"/>
  <c r="BJ10" i="3"/>
  <c r="BM10" i="3" s="1"/>
  <c r="BJ85" i="3"/>
  <c r="BM85" i="3" s="1"/>
  <c r="BJ141" i="3"/>
  <c r="BM141" i="3" s="1"/>
  <c r="BJ22" i="3"/>
  <c r="BM22" i="3" s="1"/>
  <c r="BJ331" i="3"/>
  <c r="BP331" i="3" s="1"/>
  <c r="BJ360" i="3"/>
  <c r="BJ54" i="3"/>
  <c r="BM54" i="3" s="1"/>
  <c r="BJ277" i="3"/>
  <c r="BM277" i="3" s="1"/>
  <c r="BJ150" i="3"/>
  <c r="BM150" i="3" s="1"/>
  <c r="BJ91" i="3"/>
  <c r="BM91" i="3" s="1"/>
  <c r="BJ367" i="3"/>
  <c r="BM367" i="3" s="1"/>
  <c r="BJ251" i="3"/>
  <c r="BM251" i="3" s="1"/>
  <c r="BJ99" i="3"/>
  <c r="BP99" i="3" s="1"/>
  <c r="BJ121" i="3"/>
  <c r="BJ352" i="3"/>
  <c r="BM352" i="3" s="1"/>
  <c r="BJ107" i="3"/>
  <c r="BP107" i="3" s="1"/>
  <c r="BJ130" i="3"/>
  <c r="BM130" i="3" s="1"/>
  <c r="BJ204" i="3"/>
  <c r="BP204" i="3" s="1"/>
  <c r="BJ291" i="3"/>
  <c r="BM291" i="3" s="1"/>
  <c r="BJ97" i="3"/>
  <c r="BM97" i="3" s="1"/>
  <c r="BJ220" i="3"/>
  <c r="BP220" i="3" s="1"/>
  <c r="BP16" i="3"/>
  <c r="BJ293" i="3"/>
  <c r="BM293" i="3" s="1"/>
  <c r="BJ309" i="3"/>
  <c r="BM309" i="3" s="1"/>
  <c r="BJ29" i="3"/>
  <c r="BP29" i="3" s="1"/>
  <c r="BJ273" i="3"/>
  <c r="BM273" i="3" s="1"/>
  <c r="BJ55" i="3"/>
  <c r="BP55" i="3" s="1"/>
  <c r="BJ63" i="3"/>
  <c r="BP63" i="3" s="1"/>
  <c r="BJ393" i="3"/>
  <c r="BM393" i="3" s="1"/>
  <c r="BJ67" i="3"/>
  <c r="BJ389" i="3"/>
  <c r="BM389" i="3" s="1"/>
  <c r="BJ117" i="3"/>
  <c r="BP117" i="3" s="1"/>
  <c r="BJ77" i="3"/>
  <c r="BM77" i="3" s="1"/>
  <c r="BJ173" i="3"/>
  <c r="BM173" i="3" s="1"/>
  <c r="BJ371" i="3"/>
  <c r="BM371" i="3" s="1"/>
  <c r="BJ381" i="3"/>
  <c r="BM381" i="3" s="1"/>
  <c r="BP43" i="3"/>
  <c r="BJ165" i="3"/>
  <c r="BM165" i="3" s="1"/>
  <c r="BJ33" i="3"/>
  <c r="BM33" i="3" s="1"/>
  <c r="BJ247" i="3"/>
  <c r="BM247" i="3" s="1"/>
  <c r="BJ75" i="3"/>
  <c r="BM75" i="3" s="1"/>
  <c r="BJ319" i="3"/>
  <c r="BP319" i="3" s="1"/>
  <c r="BJ89" i="3"/>
  <c r="BP89" i="3" s="1"/>
  <c r="BJ125" i="3"/>
  <c r="BM125" i="3" s="1"/>
  <c r="BJ269" i="3"/>
  <c r="BM269" i="3" s="1"/>
  <c r="BJ101" i="3"/>
  <c r="BM101" i="3" s="1"/>
  <c r="BJ93" i="3"/>
  <c r="BM93" i="3" s="1"/>
  <c r="BJ303" i="3"/>
  <c r="BM303" i="3" s="1"/>
  <c r="BJ37" i="3"/>
  <c r="BP37" i="3" s="1"/>
  <c r="BJ113" i="3"/>
  <c r="BM113" i="3" s="1"/>
  <c r="BJ355" i="3"/>
  <c r="BM355" i="3" s="1"/>
  <c r="BJ59" i="3"/>
  <c r="BP59" i="3" s="1"/>
  <c r="BJ429" i="3"/>
  <c r="BP429" i="3" s="1"/>
  <c r="BM142" i="3"/>
  <c r="BJ105" i="3"/>
  <c r="BM105" i="3" s="1"/>
  <c r="BJ412" i="3"/>
  <c r="BM412" i="3" s="1"/>
  <c r="BP126" i="3"/>
  <c r="BP56" i="3"/>
  <c r="BJ356" i="3"/>
  <c r="BP356" i="3" s="1"/>
  <c r="BP60" i="3"/>
  <c r="BP259" i="3"/>
  <c r="BJ334" i="3"/>
  <c r="BP334" i="3" s="1"/>
  <c r="BP143" i="3"/>
  <c r="BJ195" i="3"/>
  <c r="BP195" i="3" s="1"/>
  <c r="BJ339" i="3"/>
  <c r="BP19" i="3"/>
  <c r="BM136" i="3"/>
  <c r="BP178" i="3"/>
  <c r="BP171" i="3"/>
  <c r="BJ402" i="3"/>
  <c r="BM402" i="3" s="1"/>
  <c r="BJ276" i="3"/>
  <c r="BM276" i="3" s="1"/>
  <c r="BJ184" i="3"/>
  <c r="BM184" i="3" s="1"/>
  <c r="BM272" i="3"/>
  <c r="BM200" i="3"/>
  <c r="BJ314" i="3"/>
  <c r="BM314" i="3" s="1"/>
  <c r="BP146" i="3"/>
  <c r="BM172" i="3"/>
  <c r="BJ430" i="3"/>
  <c r="BP430" i="3" s="1"/>
  <c r="BJ231" i="3"/>
  <c r="BM231" i="3" s="1"/>
  <c r="BJ401" i="3"/>
  <c r="BM401" i="3" s="1"/>
  <c r="BM62" i="3"/>
  <c r="BP88" i="3"/>
  <c r="BJ378" i="3"/>
  <c r="BJ144" i="3"/>
  <c r="BP144" i="3" s="1"/>
  <c r="BJ161" i="3"/>
  <c r="BM161" i="3" s="1"/>
  <c r="BM127" i="3"/>
  <c r="BJ182" i="3"/>
  <c r="BP182" i="3" s="1"/>
  <c r="BP169" i="3"/>
  <c r="BM163" i="3"/>
  <c r="BJ327" i="3"/>
  <c r="BM327" i="3" s="1"/>
  <c r="BJ384" i="3"/>
  <c r="BM384" i="3" s="1"/>
  <c r="BJ396" i="3"/>
  <c r="BM396" i="3" s="1"/>
  <c r="BJ407" i="3"/>
  <c r="BM407" i="3" s="1"/>
  <c r="BJ306" i="3"/>
  <c r="BM306" i="3" s="1"/>
  <c r="BM104" i="3"/>
  <c r="BP40" i="3"/>
  <c r="BM351" i="3"/>
  <c r="BJ64" i="3"/>
  <c r="BM64" i="3" s="1"/>
  <c r="BP67" i="3"/>
  <c r="BP66" i="3"/>
  <c r="BP92" i="3"/>
  <c r="BJ263" i="3"/>
  <c r="BP263" i="3" s="1"/>
  <c r="BJ298" i="3"/>
  <c r="BM298" i="3" s="1"/>
  <c r="BP61" i="3"/>
  <c r="BM204" i="3"/>
  <c r="BJ409" i="3"/>
  <c r="BM409" i="3" s="1"/>
  <c r="BJ80" i="3"/>
  <c r="BP80" i="3" s="1"/>
  <c r="BJ224" i="3"/>
  <c r="BM224" i="3" s="1"/>
  <c r="BM208" i="3"/>
  <c r="BP153" i="3"/>
  <c r="BP108" i="3"/>
  <c r="BM155" i="3"/>
  <c r="BM133" i="3"/>
  <c r="BM95" i="3"/>
  <c r="BP175" i="3"/>
  <c r="BJ395" i="3"/>
  <c r="BM395" i="3" s="1"/>
  <c r="BP236" i="3"/>
  <c r="BJ112" i="3"/>
  <c r="BM112" i="3" s="1"/>
  <c r="BP120" i="3"/>
  <c r="BM36" i="3"/>
  <c r="BP36" i="3"/>
  <c r="BM67" i="3"/>
  <c r="BP44" i="3"/>
  <c r="BM100" i="3"/>
  <c r="BM35" i="3"/>
  <c r="BM94" i="3"/>
  <c r="BP24" i="3"/>
  <c r="BM111" i="3"/>
  <c r="BP159" i="3"/>
  <c r="BJ405" i="3"/>
  <c r="BM405" i="3" s="1"/>
  <c r="BJ8" i="3"/>
  <c r="BM8" i="3" s="1"/>
  <c r="BP408" i="3"/>
  <c r="BM76" i="3"/>
  <c r="BM140" i="3"/>
  <c r="BJ289" i="3"/>
  <c r="BM289" i="3" s="1"/>
  <c r="BM152" i="3"/>
  <c r="BM79" i="3"/>
  <c r="BJ191" i="3"/>
  <c r="BP191" i="3" s="1"/>
  <c r="BJ375" i="3"/>
  <c r="BM375" i="3" s="1"/>
  <c r="BJ370" i="3"/>
  <c r="BP370" i="3" s="1"/>
  <c r="BJ9" i="3"/>
  <c r="BP9" i="3" s="1"/>
  <c r="BJ31" i="3"/>
  <c r="BM31" i="3" s="1"/>
  <c r="BP252" i="3"/>
  <c r="BP288" i="3"/>
  <c r="BM121" i="3"/>
  <c r="BP121" i="3"/>
  <c r="BP75" i="3"/>
  <c r="BJ418" i="3"/>
  <c r="BM418" i="3" s="1"/>
  <c r="BP15" i="3"/>
  <c r="BM124" i="3"/>
  <c r="BM107" i="3"/>
  <c r="BP174" i="3"/>
  <c r="BP109" i="3"/>
  <c r="BJ255" i="3"/>
  <c r="BP255" i="3" s="1"/>
  <c r="BJ281" i="3"/>
  <c r="BJ372" i="3"/>
  <c r="BM372" i="3" s="1"/>
  <c r="BJ48" i="3"/>
  <c r="BJ128" i="3"/>
  <c r="BJ177" i="3"/>
  <c r="BM177" i="3" s="1"/>
  <c r="BM156" i="3"/>
  <c r="BP73" i="3"/>
  <c r="BM139" i="3"/>
  <c r="BM38" i="3"/>
  <c r="BJ265" i="3"/>
  <c r="BP265" i="3" s="1"/>
  <c r="BP173" i="3"/>
  <c r="BJ382" i="3"/>
  <c r="BM382" i="3" s="1"/>
  <c r="BJ176" i="3"/>
  <c r="BM176" i="3" s="1"/>
  <c r="BJ232" i="3"/>
  <c r="BM41" i="3"/>
  <c r="BM27" i="3"/>
  <c r="BP57" i="3"/>
  <c r="BP91" i="3"/>
  <c r="BP313" i="3"/>
  <c r="BP47" i="3"/>
  <c r="BJ403" i="3"/>
  <c r="BM403" i="3" s="1"/>
  <c r="BJ13" i="3"/>
  <c r="BM13" i="3" s="1"/>
  <c r="BJ386" i="3"/>
  <c r="BM386" i="3" s="1"/>
  <c r="BP81" i="3"/>
  <c r="BJ262" i="3"/>
  <c r="BM262" i="3" s="1"/>
  <c r="BJ387" i="3"/>
  <c r="BM387" i="3" s="1"/>
  <c r="BM284" i="3"/>
  <c r="BJ379" i="3"/>
  <c r="BM379" i="3" s="1"/>
  <c r="BJ223" i="3"/>
  <c r="BJ211" i="3"/>
  <c r="BP211" i="3" s="1"/>
  <c r="BJ383" i="3"/>
  <c r="BM383" i="3" s="1"/>
  <c r="BJ399" i="3"/>
  <c r="BJ192" i="3"/>
  <c r="BP192" i="3" s="1"/>
  <c r="BK413" i="3"/>
  <c r="BL413" i="3" s="1"/>
  <c r="BJ413" i="3"/>
  <c r="BM84" i="3"/>
  <c r="BP148" i="3"/>
  <c r="BP11" i="3"/>
  <c r="BM404" i="3"/>
  <c r="BJ425" i="3"/>
  <c r="BP425" i="3" s="1"/>
  <c r="BJ32" i="3"/>
  <c r="BJ96" i="3"/>
  <c r="BJ160" i="3"/>
  <c r="BJ145" i="3"/>
  <c r="BP145" i="3" s="1"/>
  <c r="BJ49" i="3"/>
  <c r="BJ129" i="3"/>
  <c r="BM28" i="3"/>
  <c r="BP28" i="3"/>
  <c r="BP68" i="3"/>
  <c r="BM68" i="3"/>
  <c r="BP132" i="3"/>
  <c r="BM132" i="3"/>
  <c r="BJ414" i="3"/>
  <c r="BM414" i="3" s="1"/>
  <c r="BP17" i="3"/>
  <c r="BM164" i="3"/>
  <c r="BM131" i="3"/>
  <c r="BP30" i="3"/>
  <c r="BP110" i="3"/>
  <c r="BP269" i="3"/>
  <c r="BM317" i="3"/>
  <c r="BP103" i="3"/>
  <c r="BJ243" i="3"/>
  <c r="BP243" i="3" s="1"/>
  <c r="BJ348" i="3"/>
  <c r="BJ248" i="3"/>
  <c r="BJ216" i="3"/>
  <c r="BM65" i="3"/>
  <c r="BM46" i="3"/>
  <c r="BM158" i="3"/>
  <c r="BP85" i="3"/>
  <c r="BM157" i="3"/>
  <c r="BP39" i="3"/>
  <c r="BP167" i="3"/>
  <c r="BP199" i="3"/>
  <c r="BM340" i="3"/>
  <c r="BJ398" i="3"/>
  <c r="BP398" i="3" s="1"/>
  <c r="BP14" i="3"/>
  <c r="BM14" i="3"/>
  <c r="BP7" i="3"/>
  <c r="BM52" i="3"/>
  <c r="BM116" i="3"/>
  <c r="BM180" i="3"/>
  <c r="BM147" i="3"/>
  <c r="BP166" i="3"/>
  <c r="BP53" i="3"/>
  <c r="BP119" i="3"/>
  <c r="BP34" i="3"/>
  <c r="BP162" i="3"/>
  <c r="BJ207" i="3"/>
  <c r="BP207" i="3" s="1"/>
  <c r="BJ406" i="3"/>
  <c r="BP406" i="3" s="1"/>
  <c r="BJ433" i="3"/>
  <c r="BM51" i="3"/>
  <c r="BM115" i="3"/>
  <c r="BM179" i="3"/>
  <c r="BM102" i="3"/>
  <c r="BM203" i="3"/>
  <c r="BJ322" i="3"/>
  <c r="BP322" i="3" s="1"/>
  <c r="BJ338" i="3"/>
  <c r="BM338" i="3" s="1"/>
  <c r="BJ354" i="3"/>
  <c r="BP354" i="3" s="1"/>
  <c r="BP87" i="3"/>
  <c r="BP151" i="3"/>
  <c r="BP98" i="3"/>
  <c r="BM215" i="3"/>
  <c r="BM315" i="3"/>
  <c r="BJ394" i="3"/>
  <c r="BJ417" i="3"/>
  <c r="BP417" i="3" s="1"/>
  <c r="BM268" i="3"/>
  <c r="BJ266" i="3"/>
  <c r="BP266" i="3" s="1"/>
  <c r="BM187" i="3"/>
  <c r="BP307" i="3"/>
  <c r="BJ364" i="3"/>
  <c r="BP364" i="3" s="1"/>
  <c r="BJ347" i="3"/>
  <c r="BM347" i="3" s="1"/>
  <c r="BJ280" i="3"/>
  <c r="BJ260" i="3"/>
  <c r="BJ212" i="3"/>
  <c r="BJ349" i="3"/>
  <c r="BP349" i="3" s="1"/>
  <c r="BJ365" i="3"/>
  <c r="BP365" i="3" s="1"/>
  <c r="BJ397" i="3"/>
  <c r="BJ363" i="3"/>
  <c r="BM252" i="3"/>
  <c r="BJ21" i="3"/>
  <c r="BP21" i="3" s="1"/>
  <c r="BM236" i="3"/>
  <c r="BM188" i="3"/>
  <c r="BM288" i="3"/>
  <c r="BP268" i="3"/>
  <c r="BM70" i="3"/>
  <c r="BJ336" i="3"/>
  <c r="BP336" i="3" s="1"/>
  <c r="BM29" i="3"/>
  <c r="BM45" i="3"/>
  <c r="BP188" i="3"/>
  <c r="BP273" i="3"/>
  <c r="BP299" i="3"/>
  <c r="BJ376" i="3"/>
  <c r="BJ58" i="3"/>
  <c r="BJ122" i="3"/>
  <c r="BP323" i="3"/>
  <c r="BP325" i="3"/>
  <c r="BJ244" i="3"/>
  <c r="BJ240" i="3"/>
  <c r="BJ74" i="3"/>
  <c r="BJ138" i="3"/>
  <c r="BJ26" i="3"/>
  <c r="BJ90" i="3"/>
  <c r="BJ154" i="3"/>
  <c r="BJ341" i="3"/>
  <c r="BP341" i="3" s="1"/>
  <c r="BJ357" i="3"/>
  <c r="BP357" i="3" s="1"/>
  <c r="BJ377" i="3"/>
  <c r="BP377" i="3" s="1"/>
  <c r="BJ181" i="3"/>
  <c r="BM181" i="3" s="1"/>
  <c r="BJ346" i="3"/>
  <c r="BM346" i="3" s="1"/>
  <c r="BJ362" i="3"/>
  <c r="BP362" i="3" s="1"/>
  <c r="BJ227" i="3"/>
  <c r="BJ228" i="3"/>
  <c r="BK256" i="3"/>
  <c r="BL256" i="3" s="1"/>
  <c r="BJ256" i="3"/>
  <c r="BJ196" i="3"/>
  <c r="BJ343" i="3"/>
  <c r="BJ42" i="3"/>
  <c r="BJ106" i="3"/>
  <c r="BJ170" i="3"/>
  <c r="BJ18" i="3"/>
  <c r="BP20" i="3"/>
  <c r="BM239" i="3"/>
  <c r="BP311" i="3"/>
  <c r="BM328" i="3"/>
  <c r="BP374" i="3"/>
  <c r="BM421" i="3"/>
  <c r="BJ385" i="3"/>
  <c r="BP385" i="3" s="1"/>
  <c r="BM264" i="3"/>
  <c r="BP264" i="3"/>
  <c r="BM388" i="3"/>
  <c r="BP388" i="3"/>
  <c r="BP335" i="3"/>
  <c r="BM335" i="3"/>
  <c r="BM304" i="3"/>
  <c r="BP304" i="3"/>
  <c r="BM320" i="3"/>
  <c r="BP320" i="3"/>
  <c r="BP434" i="3"/>
  <c r="BM434" i="3"/>
  <c r="BP344" i="3"/>
  <c r="BM344" i="3"/>
  <c r="BJ190" i="3"/>
  <c r="BJ206" i="3"/>
  <c r="BJ222" i="3"/>
  <c r="BJ238" i="3"/>
  <c r="BJ254" i="3"/>
  <c r="BM400" i="3"/>
  <c r="BP400" i="3"/>
  <c r="BJ213" i="3"/>
  <c r="BJ245" i="3"/>
  <c r="BM292" i="3"/>
  <c r="BP292" i="3"/>
  <c r="BM308" i="3"/>
  <c r="BP308" i="3"/>
  <c r="BM324" i="3"/>
  <c r="BP324" i="3"/>
  <c r="BJ271" i="3"/>
  <c r="BJ332" i="3"/>
  <c r="BJ350" i="3"/>
  <c r="BJ366" i="3"/>
  <c r="BJ329" i="3"/>
  <c r="BJ185" i="3"/>
  <c r="BJ217" i="3"/>
  <c r="BJ249" i="3"/>
  <c r="BJ278" i="3"/>
  <c r="BJ275" i="3"/>
  <c r="BJ427" i="3"/>
  <c r="BP330" i="3"/>
  <c r="BM330" i="3"/>
  <c r="BJ186" i="3"/>
  <c r="BJ202" i="3"/>
  <c r="BJ218" i="3"/>
  <c r="BJ234" i="3"/>
  <c r="BJ250" i="3"/>
  <c r="BJ189" i="3"/>
  <c r="BJ221" i="3"/>
  <c r="BJ253" i="3"/>
  <c r="BM294" i="3"/>
  <c r="BP294" i="3"/>
  <c r="BM310" i="3"/>
  <c r="BP310" i="3"/>
  <c r="BM326" i="3"/>
  <c r="BP326" i="3"/>
  <c r="BJ279" i="3"/>
  <c r="BJ337" i="3"/>
  <c r="BJ353" i="3"/>
  <c r="BJ369" i="3"/>
  <c r="BJ411" i="3"/>
  <c r="BJ415" i="3"/>
  <c r="BJ209" i="3"/>
  <c r="BJ241" i="3"/>
  <c r="BJ274" i="3"/>
  <c r="BJ290" i="3"/>
  <c r="BJ267" i="3"/>
  <c r="BJ416" i="3"/>
  <c r="BJ419" i="3"/>
  <c r="BJ333" i="3"/>
  <c r="BP426" i="3"/>
  <c r="BM426" i="3"/>
  <c r="BM296" i="3"/>
  <c r="BP296" i="3"/>
  <c r="BM312" i="3"/>
  <c r="BP312" i="3"/>
  <c r="BM380" i="3"/>
  <c r="BP380" i="3"/>
  <c r="BP287" i="3"/>
  <c r="BM287" i="3"/>
  <c r="BP360" i="3"/>
  <c r="BM360" i="3"/>
  <c r="BM331" i="3"/>
  <c r="BP410" i="3"/>
  <c r="BM410" i="3"/>
  <c r="BJ198" i="3"/>
  <c r="BJ214" i="3"/>
  <c r="BP214" i="3" s="1"/>
  <c r="BJ230" i="3"/>
  <c r="BJ246" i="3"/>
  <c r="BJ183" i="3"/>
  <c r="BJ197" i="3"/>
  <c r="BJ229" i="3"/>
  <c r="BJ261" i="3"/>
  <c r="BM300" i="3"/>
  <c r="BP300" i="3"/>
  <c r="BM316" i="3"/>
  <c r="BP316" i="3"/>
  <c r="BJ342" i="3"/>
  <c r="BJ358" i="3"/>
  <c r="BJ420" i="3"/>
  <c r="BJ423" i="3"/>
  <c r="BJ201" i="3"/>
  <c r="BJ233" i="3"/>
  <c r="BJ270" i="3"/>
  <c r="BJ286" i="3"/>
  <c r="BJ285" i="3"/>
  <c r="BJ424" i="3"/>
  <c r="BJ194" i="3"/>
  <c r="BJ210" i="3"/>
  <c r="BJ226" i="3"/>
  <c r="BJ242" i="3"/>
  <c r="BJ258" i="3"/>
  <c r="BM391" i="3"/>
  <c r="BP391" i="3"/>
  <c r="BJ205" i="3"/>
  <c r="BJ237" i="3"/>
  <c r="BM302" i="3"/>
  <c r="BP302" i="3"/>
  <c r="BM318" i="3"/>
  <c r="BP318" i="3"/>
  <c r="BM390" i="3"/>
  <c r="BP390" i="3"/>
  <c r="BJ345" i="3"/>
  <c r="BJ361" i="3"/>
  <c r="BP422" i="3"/>
  <c r="BM422" i="3"/>
  <c r="BJ428" i="3"/>
  <c r="BJ431" i="3"/>
  <c r="BJ193" i="3"/>
  <c r="BJ225" i="3"/>
  <c r="BJ257" i="3"/>
  <c r="BJ282" i="3"/>
  <c r="BJ283" i="3"/>
  <c r="BJ432" i="3"/>
  <c r="BM78" i="3" l="1"/>
  <c r="BP134" i="3"/>
  <c r="BP97" i="3"/>
  <c r="BP118" i="3"/>
  <c r="BM297" i="3"/>
  <c r="BM321" i="3"/>
  <c r="BM71" i="3"/>
  <c r="BM50" i="3"/>
  <c r="BP219" i="3"/>
  <c r="BP305" i="3"/>
  <c r="BP301" i="3"/>
  <c r="BP303" i="3"/>
  <c r="BP149" i="3"/>
  <c r="BP86" i="3"/>
  <c r="BM6" i="3"/>
  <c r="BP389" i="3"/>
  <c r="BP373" i="3"/>
  <c r="BP135" i="3"/>
  <c r="BM89" i="3"/>
  <c r="BM137" i="3"/>
  <c r="BP72" i="3"/>
  <c r="BM368" i="3"/>
  <c r="BP392" i="3"/>
  <c r="BP165" i="3"/>
  <c r="BP23" i="3"/>
  <c r="BP168" i="3"/>
  <c r="BM334" i="3"/>
  <c r="BP359" i="3"/>
  <c r="BM319" i="3"/>
  <c r="BP25" i="3"/>
  <c r="BP54" i="3"/>
  <c r="BP295" i="3"/>
  <c r="BP130" i="3"/>
  <c r="BP276" i="3"/>
  <c r="BM123" i="3"/>
  <c r="BP412" i="3"/>
  <c r="BP10" i="3"/>
  <c r="BP141" i="3"/>
  <c r="BP82" i="3"/>
  <c r="BP150" i="3"/>
  <c r="BM182" i="3"/>
  <c r="BP262" i="3"/>
  <c r="BP309" i="3"/>
  <c r="BP22" i="3"/>
  <c r="BP101" i="3"/>
  <c r="BM63" i="3"/>
  <c r="BP277" i="3"/>
  <c r="BM235" i="3"/>
  <c r="BP381" i="3"/>
  <c r="BP69" i="3"/>
  <c r="BP352" i="3"/>
  <c r="BM356" i="3"/>
  <c r="BM83" i="3"/>
  <c r="BP251" i="3"/>
  <c r="BM117" i="3"/>
  <c r="BP93" i="3"/>
  <c r="BP105" i="3"/>
  <c r="BM99" i="3"/>
  <c r="BP355" i="3"/>
  <c r="BP291" i="3"/>
  <c r="BM37" i="3"/>
  <c r="BM220" i="3"/>
  <c r="BP367" i="3"/>
  <c r="BP293" i="3"/>
  <c r="BP247" i="3"/>
  <c r="BP393" i="3"/>
  <c r="BM429" i="3"/>
  <c r="BM55" i="3"/>
  <c r="BP125" i="3"/>
  <c r="BP77" i="3"/>
  <c r="BP371" i="3"/>
  <c r="BP184" i="3"/>
  <c r="BP314" i="3"/>
  <c r="BP113" i="3"/>
  <c r="BP33" i="3"/>
  <c r="BM59" i="3"/>
  <c r="BM195" i="3"/>
  <c r="BP298" i="3"/>
  <c r="BP407" i="3"/>
  <c r="BP384" i="3"/>
  <c r="BP339" i="3"/>
  <c r="BM339" i="3"/>
  <c r="BM430" i="3"/>
  <c r="BP177" i="3"/>
  <c r="BP418" i="3"/>
  <c r="BP402" i="3"/>
  <c r="BP306" i="3"/>
  <c r="BP8" i="3"/>
  <c r="BP401" i="3"/>
  <c r="BP231" i="3"/>
  <c r="BP289" i="3"/>
  <c r="BP409" i="3"/>
  <c r="BP161" i="3"/>
  <c r="BP327" i="3"/>
  <c r="BM322" i="3"/>
  <c r="BM144" i="3"/>
  <c r="BP387" i="3"/>
  <c r="BM191" i="3"/>
  <c r="BP396" i="3"/>
  <c r="BM263" i="3"/>
  <c r="BM265" i="3"/>
  <c r="BP395" i="3"/>
  <c r="BM425" i="3"/>
  <c r="BP64" i="3"/>
  <c r="BP378" i="3"/>
  <c r="BM378" i="3"/>
  <c r="BP383" i="3"/>
  <c r="BP386" i="3"/>
  <c r="BP375" i="3"/>
  <c r="BP382" i="3"/>
  <c r="BM354" i="3"/>
  <c r="BP224" i="3"/>
  <c r="BM9" i="3"/>
  <c r="BM207" i="3"/>
  <c r="BM80" i="3"/>
  <c r="BM211" i="3"/>
  <c r="BP112" i="3"/>
  <c r="BP176" i="3"/>
  <c r="BM266" i="3"/>
  <c r="BP372" i="3"/>
  <c r="BP405" i="3"/>
  <c r="BP31" i="3"/>
  <c r="BP181" i="3"/>
  <c r="BP338" i="3"/>
  <c r="BM370" i="3"/>
  <c r="BM128" i="3"/>
  <c r="BP128" i="3"/>
  <c r="BP414" i="3"/>
  <c r="BM364" i="3"/>
  <c r="BP403" i="3"/>
  <c r="BM48" i="3"/>
  <c r="BP48" i="3"/>
  <c r="BM255" i="3"/>
  <c r="BM145" i="3"/>
  <c r="BM192" i="3"/>
  <c r="BP281" i="3"/>
  <c r="BM281" i="3"/>
  <c r="BM160" i="3"/>
  <c r="BP160" i="3"/>
  <c r="BM399" i="3"/>
  <c r="BP399" i="3"/>
  <c r="BM417" i="3"/>
  <c r="BP13" i="3"/>
  <c r="BP129" i="3"/>
  <c r="BM129" i="3"/>
  <c r="BM96" i="3"/>
  <c r="BP96" i="3"/>
  <c r="BM413" i="3"/>
  <c r="BP413" i="3"/>
  <c r="BM232" i="3"/>
  <c r="BP232" i="3"/>
  <c r="BP49" i="3"/>
  <c r="BM49" i="3"/>
  <c r="BM32" i="3"/>
  <c r="BP32" i="3"/>
  <c r="BM377" i="3"/>
  <c r="BP379" i="3"/>
  <c r="BM243" i="3"/>
  <c r="BP223" i="3"/>
  <c r="BM223" i="3"/>
  <c r="BM216" i="3"/>
  <c r="BP216" i="3"/>
  <c r="BP346" i="3"/>
  <c r="BM341" i="3"/>
  <c r="BM398" i="3"/>
  <c r="BP248" i="3"/>
  <c r="BM248" i="3"/>
  <c r="BP348" i="3"/>
  <c r="BM348" i="3"/>
  <c r="BM394" i="3"/>
  <c r="BP394" i="3"/>
  <c r="BM365" i="3"/>
  <c r="BM406" i="3"/>
  <c r="BM357" i="3"/>
  <c r="BM433" i="3"/>
  <c r="BP433" i="3"/>
  <c r="BP280" i="3"/>
  <c r="BM280" i="3"/>
  <c r="BM362" i="3"/>
  <c r="BM349" i="3"/>
  <c r="BM21" i="3"/>
  <c r="BP363" i="3"/>
  <c r="BM363" i="3"/>
  <c r="BM336" i="3"/>
  <c r="BP347" i="3"/>
  <c r="BM397" i="3"/>
  <c r="BP397" i="3"/>
  <c r="BP212" i="3"/>
  <c r="BM212" i="3"/>
  <c r="BP260" i="3"/>
  <c r="BM260" i="3"/>
  <c r="BM18" i="3"/>
  <c r="BP343" i="3"/>
  <c r="BM343" i="3"/>
  <c r="BP228" i="3"/>
  <c r="BM228" i="3"/>
  <c r="BP26" i="3"/>
  <c r="BM26" i="3"/>
  <c r="BP244" i="3"/>
  <c r="BM244" i="3"/>
  <c r="BP58" i="3"/>
  <c r="BM58" i="3"/>
  <c r="BM385" i="3"/>
  <c r="BP170" i="3"/>
  <c r="BM170" i="3"/>
  <c r="BP196" i="3"/>
  <c r="BM196" i="3"/>
  <c r="BP227" i="3"/>
  <c r="BM227" i="3"/>
  <c r="BP138" i="3"/>
  <c r="BM138" i="3"/>
  <c r="BM376" i="3"/>
  <c r="BP376" i="3"/>
  <c r="BP106" i="3"/>
  <c r="BM106" i="3"/>
  <c r="BM256" i="3"/>
  <c r="BP256" i="3"/>
  <c r="BP154" i="3"/>
  <c r="BM154" i="3"/>
  <c r="BP74" i="3"/>
  <c r="BM74" i="3"/>
  <c r="BP42" i="3"/>
  <c r="BM42" i="3"/>
  <c r="BP90" i="3"/>
  <c r="BM90" i="3"/>
  <c r="BP240" i="3"/>
  <c r="BM240" i="3"/>
  <c r="BP122" i="3"/>
  <c r="BM122" i="3"/>
  <c r="BP257" i="3"/>
  <c r="BM257" i="3"/>
  <c r="BP428" i="3"/>
  <c r="BM428" i="3"/>
  <c r="BP345" i="3"/>
  <c r="BM345" i="3"/>
  <c r="BP210" i="3"/>
  <c r="BM210" i="3"/>
  <c r="BP286" i="3"/>
  <c r="BM286" i="3"/>
  <c r="BP423" i="3"/>
  <c r="BM423" i="3"/>
  <c r="BP358" i="3"/>
  <c r="BM358" i="3"/>
  <c r="BP197" i="3"/>
  <c r="BM197" i="3"/>
  <c r="BM214" i="3"/>
  <c r="BP416" i="3"/>
  <c r="BM416" i="3"/>
  <c r="BP241" i="3"/>
  <c r="BM241" i="3"/>
  <c r="BM369" i="3"/>
  <c r="BP369" i="3"/>
  <c r="BP189" i="3"/>
  <c r="BM189" i="3"/>
  <c r="BP202" i="3"/>
  <c r="BM202" i="3"/>
  <c r="BP278" i="3"/>
  <c r="BM278" i="3"/>
  <c r="BP329" i="3"/>
  <c r="BM329" i="3"/>
  <c r="BP271" i="3"/>
  <c r="BM271" i="3"/>
  <c r="BP213" i="3"/>
  <c r="BM213" i="3"/>
  <c r="BP238" i="3"/>
  <c r="BM238" i="3"/>
  <c r="BP432" i="3"/>
  <c r="BM432" i="3"/>
  <c r="BP225" i="3"/>
  <c r="BM225" i="3"/>
  <c r="BP237" i="3"/>
  <c r="BM237" i="3"/>
  <c r="BP258" i="3"/>
  <c r="BM258" i="3"/>
  <c r="BP194" i="3"/>
  <c r="BM194" i="3"/>
  <c r="BP270" i="3"/>
  <c r="BM270" i="3"/>
  <c r="BP420" i="3"/>
  <c r="BM420" i="3"/>
  <c r="BP342" i="3"/>
  <c r="BM342" i="3"/>
  <c r="BP183" i="3"/>
  <c r="BM183" i="3"/>
  <c r="BP198" i="3"/>
  <c r="BM198" i="3"/>
  <c r="BP267" i="3"/>
  <c r="BM267" i="3"/>
  <c r="BP209" i="3"/>
  <c r="BM209" i="3"/>
  <c r="BP353" i="3"/>
  <c r="BM353" i="3"/>
  <c r="BP250" i="3"/>
  <c r="BM250" i="3"/>
  <c r="BP186" i="3"/>
  <c r="BM186" i="3"/>
  <c r="BP249" i="3"/>
  <c r="BM249" i="3"/>
  <c r="BP366" i="3"/>
  <c r="BM366" i="3"/>
  <c r="BP222" i="3"/>
  <c r="BM222" i="3"/>
  <c r="BP283" i="3"/>
  <c r="BM283" i="3"/>
  <c r="BP193" i="3"/>
  <c r="BM193" i="3"/>
  <c r="BP205" i="3"/>
  <c r="BM205" i="3"/>
  <c r="BP242" i="3"/>
  <c r="BM242" i="3"/>
  <c r="BP424" i="3"/>
  <c r="BM424" i="3"/>
  <c r="BP233" i="3"/>
  <c r="BM233" i="3"/>
  <c r="BM261" i="3"/>
  <c r="BP261" i="3"/>
  <c r="BP246" i="3"/>
  <c r="BM246" i="3"/>
  <c r="BP333" i="3"/>
  <c r="BM333" i="3"/>
  <c r="BP290" i="3"/>
  <c r="BM290" i="3"/>
  <c r="BP415" i="3"/>
  <c r="BM415" i="3"/>
  <c r="BP337" i="3"/>
  <c r="BM337" i="3"/>
  <c r="BP253" i="3"/>
  <c r="BM253" i="3"/>
  <c r="BP234" i="3"/>
  <c r="BM234" i="3"/>
  <c r="BP427" i="3"/>
  <c r="BM427" i="3"/>
  <c r="BP217" i="3"/>
  <c r="BM217" i="3"/>
  <c r="BP350" i="3"/>
  <c r="BM350" i="3"/>
  <c r="BP206" i="3"/>
  <c r="BM206" i="3"/>
  <c r="BP282" i="3"/>
  <c r="BM282" i="3"/>
  <c r="BP431" i="3"/>
  <c r="BM431" i="3"/>
  <c r="BP361" i="3"/>
  <c r="BM361" i="3"/>
  <c r="BP226" i="3"/>
  <c r="BM226" i="3"/>
  <c r="BP285" i="3"/>
  <c r="BM285" i="3"/>
  <c r="BP201" i="3"/>
  <c r="BM201" i="3"/>
  <c r="BP229" i="3"/>
  <c r="BM229" i="3"/>
  <c r="BP230" i="3"/>
  <c r="BM230" i="3"/>
  <c r="BP419" i="3"/>
  <c r="BM419" i="3"/>
  <c r="BP274" i="3"/>
  <c r="BM274" i="3"/>
  <c r="BM411" i="3"/>
  <c r="BP411" i="3"/>
  <c r="BP279" i="3"/>
  <c r="BM279" i="3"/>
  <c r="BP221" i="3"/>
  <c r="BM221" i="3"/>
  <c r="BP218" i="3"/>
  <c r="BM218" i="3"/>
  <c r="BP275" i="3"/>
  <c r="BM275" i="3"/>
  <c r="BP185" i="3"/>
  <c r="BM185" i="3"/>
  <c r="BP332" i="3"/>
  <c r="BM332" i="3"/>
  <c r="BP245" i="3"/>
  <c r="BM245" i="3"/>
  <c r="BP254" i="3"/>
  <c r="BM254" i="3"/>
  <c r="BP190" i="3"/>
  <c r="BM190" i="3"/>
</calcChain>
</file>

<file path=xl/sharedStrings.xml><?xml version="1.0" encoding="utf-8"?>
<sst xmlns="http://schemas.openxmlformats.org/spreadsheetml/2006/main" count="11084" uniqueCount="662">
  <si>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</si>
  <si>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</si>
  <si>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</si>
  <si>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</si>
  <si>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</si>
  <si>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</si>
  <si>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</si>
  <si>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</si>
  <si>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</si>
  <si>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</si>
  <si>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</si>
  <si>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</si>
  <si>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</si>
  <si>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</si>
  <si>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</si>
  <si>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</si>
  <si>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</si>
  <si>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</si>
  <si>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</si>
  <si>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LQ Cadmio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</si>
  <si>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</si>
  <si>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</si>
  <si>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</si>
  <si>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</si>
  <si>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</si>
  <si>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</si>
  <si>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</si>
  <si>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</si>
  <si>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</si>
  <si>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</si>
  <si>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</si>
  <si>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</si>
  <si>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</si>
  <si>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</si>
  <si>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</si>
  <si>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</si>
  <si>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</si>
  <si>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</si>
  <si>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</si>
  <si>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</si>
  <si>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</si>
  <si>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</si>
  <si>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</si>
  <si>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</si>
  <si>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</si>
  <si>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</si>
  <si>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</si>
  <si>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</si>
  <si>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</si>
  <si>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</si>
  <si>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</si>
  <si>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</si>
  <si>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</si>
  <si>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</si>
  <si>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</si>
  <si>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</si>
  <si>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</si>
  <si>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</si>
  <si>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</si>
  <si>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75102-2019-1</t>
  </si>
  <si>
    <t>Superficial</t>
  </si>
  <si>
    <t>149439-2019-1</t>
  </si>
  <si>
    <t>192260-2019-1</t>
  </si>
  <si>
    <t>Aimores - Manhuacu 01</t>
  </si>
  <si>
    <t>71215-2019-1</t>
  </si>
  <si>
    <t>143587-2019-1</t>
  </si>
  <si>
    <t>192244-2019-1</t>
  </si>
  <si>
    <t>Baixo Guandu - Doce 11</t>
  </si>
  <si>
    <t>74022-2019-1</t>
  </si>
  <si>
    <t>149401-2019-1</t>
  </si>
  <si>
    <t>194098-2019-1</t>
  </si>
  <si>
    <t>Baixo Guandu - Guandu 01</t>
  </si>
  <si>
    <t>74021-2019-1</t>
  </si>
  <si>
    <t>143584-2019-1</t>
  </si>
  <si>
    <t>194099-2019-1</t>
  </si>
  <si>
    <t>Barra Longa - Carmo 02</t>
  </si>
  <si>
    <t>75100-2019-1</t>
  </si>
  <si>
    <t>149443-2019-1</t>
  </si>
  <si>
    <t>192262-2019-1</t>
  </si>
  <si>
    <t>Barra Longa - Carmo 03</t>
  </si>
  <si>
    <t>78176-2019-1</t>
  </si>
  <si>
    <t>150386-2019-1</t>
  </si>
  <si>
    <t>196974-2019-1</t>
  </si>
  <si>
    <t>Barra Longa - Carmo 04</t>
  </si>
  <si>
    <t>78186-2019-1</t>
  </si>
  <si>
    <t>Barra Longa - Carmo 05</t>
  </si>
  <si>
    <t>79020-2019-1</t>
  </si>
  <si>
    <t>150388-2019-1</t>
  </si>
  <si>
    <t>196975-2019-1</t>
  </si>
  <si>
    <t>Barra Longa - Carmo 06</t>
  </si>
  <si>
    <t>79021-2019-1</t>
  </si>
  <si>
    <t>150389-2019-1</t>
  </si>
  <si>
    <t>196976-2019-1</t>
  </si>
  <si>
    <t>Barra Longa - Gualaxo Norte 08</t>
  </si>
  <si>
    <t>67589-2019-1</t>
  </si>
  <si>
    <t>144541-2019-1</t>
  </si>
  <si>
    <t>188286-2019-1</t>
  </si>
  <si>
    <t>Belo Oriente - Doce 05</t>
  </si>
  <si>
    <t>93084-2019-1</t>
  </si>
  <si>
    <t>169240-2019-1</t>
  </si>
  <si>
    <t>224763-2019-1</t>
  </si>
  <si>
    <t>Bom Jesus do Galho - Doce 04</t>
  </si>
  <si>
    <t>93083-2019-1</t>
  </si>
  <si>
    <t>161374-2019-1</t>
  </si>
  <si>
    <t>221681-2019-1</t>
  </si>
  <si>
    <t>Colatina - Doce 12</t>
  </si>
  <si>
    <t>79475-2019-1</t>
  </si>
  <si>
    <t>150287-2019-1</t>
  </si>
  <si>
    <t>208103-2019-1</t>
  </si>
  <si>
    <t>Colatina - Doce 13</t>
  </si>
  <si>
    <t>79470-2019-1</t>
  </si>
  <si>
    <t>150244-2019-1</t>
  </si>
  <si>
    <t>208969-2019-1</t>
  </si>
  <si>
    <t>Colatina - Doce 14</t>
  </si>
  <si>
    <t>79932-2019-1</t>
  </si>
  <si>
    <t>162953-2019-1</t>
  </si>
  <si>
    <t>220827-2019-1</t>
  </si>
  <si>
    <t>Colatina - Lagoa do Limao 01</t>
  </si>
  <si>
    <t>97578-2019-1</t>
  </si>
  <si>
    <t>Profundidade I</t>
  </si>
  <si>
    <t>97580-2019-1</t>
  </si>
  <si>
    <t>Profundidade II</t>
  </si>
  <si>
    <t>148569-2019-1</t>
  </si>
  <si>
    <t>148571-2019-1</t>
  </si>
  <si>
    <t>Profundidade III</t>
  </si>
  <si>
    <t>208127-2019-1</t>
  </si>
  <si>
    <t>208131-2019-1</t>
  </si>
  <si>
    <t>Colatina - Lagoa do Limao 02</t>
  </si>
  <si>
    <t>97579-2019-1</t>
  </si>
  <si>
    <t>97582-2019-1</t>
  </si>
  <si>
    <t>148570-2019-1</t>
  </si>
  <si>
    <t>148572-2019-1</t>
  </si>
  <si>
    <t>208128-2019-1</t>
  </si>
  <si>
    <t>208126-2019-1</t>
  </si>
  <si>
    <t>Colatina - Lagoa do Limao 03</t>
  </si>
  <si>
    <t>97723-2019-1</t>
  </si>
  <si>
    <t>97581-2019-1</t>
  </si>
  <si>
    <t>97583-2019-1</t>
  </si>
  <si>
    <t>148558-2019-1</t>
  </si>
  <si>
    <t>148559-2019-1</t>
  </si>
  <si>
    <t>208129-2019-1</t>
  </si>
  <si>
    <t>208130-2019-1</t>
  </si>
  <si>
    <t>208132-2019-1</t>
  </si>
  <si>
    <t>Conselheiro Pena - Caratinga 01</t>
  </si>
  <si>
    <t>68769-2019-1</t>
  </si>
  <si>
    <t>133596-2019-1</t>
  </si>
  <si>
    <t>191424-2019-1</t>
  </si>
  <si>
    <t>Governador Valadares - Doce 07</t>
  </si>
  <si>
    <t>60430-2019-1</t>
  </si>
  <si>
    <t>128867-2019-1</t>
  </si>
  <si>
    <t>174175-2019-1</t>
  </si>
  <si>
    <t>Governador Valadares - Doce 08</t>
  </si>
  <si>
    <t>63261-2019-1</t>
  </si>
  <si>
    <t>131827-2019-1</t>
  </si>
  <si>
    <t>176666-2019-1</t>
  </si>
  <si>
    <t>Governador Valadares - Suacui 01</t>
  </si>
  <si>
    <t>63259-2019-1</t>
  </si>
  <si>
    <t>131834-2019-1</t>
  </si>
  <si>
    <t>176667-2019-1</t>
  </si>
  <si>
    <t>Linhares - Doce 15</t>
  </si>
  <si>
    <t>90600-2019-1</t>
  </si>
  <si>
    <t>165094-2019-1</t>
  </si>
  <si>
    <t>223591-2019-1</t>
  </si>
  <si>
    <t>Linhares - Doce 16</t>
  </si>
  <si>
    <t>94538-2019-1</t>
  </si>
  <si>
    <t>167932-2019-1</t>
  </si>
  <si>
    <t>226163-2019-1</t>
  </si>
  <si>
    <t>Linhares - Lagoa do Areal 01</t>
  </si>
  <si>
    <t>97740-2019-1</t>
  </si>
  <si>
    <t>97742-2019-1</t>
  </si>
  <si>
    <t>152759-2019-1</t>
  </si>
  <si>
    <t>152744-2019-1</t>
  </si>
  <si>
    <t>210172-2019-1</t>
  </si>
  <si>
    <t>Linhares - Lagoa do Areao 01</t>
  </si>
  <si>
    <t>97741-2019-1</t>
  </si>
  <si>
    <t>97743-2019-1</t>
  </si>
  <si>
    <t>152760-2019-1</t>
  </si>
  <si>
    <t>152748-2019-1</t>
  </si>
  <si>
    <t>210173-2019-1</t>
  </si>
  <si>
    <t>Linhares - Lagoa do Areao 02</t>
  </si>
  <si>
    <t>97550-2019-1</t>
  </si>
  <si>
    <t>97744-2019-1</t>
  </si>
  <si>
    <t>152761-2019-1</t>
  </si>
  <si>
    <t>152752-2019-1</t>
  </si>
  <si>
    <t>210174-2019-1</t>
  </si>
  <si>
    <t>Linhares - Lagoa Juparana 01</t>
  </si>
  <si>
    <t>103141-2019-1</t>
  </si>
  <si>
    <t>103139-2019-1</t>
  </si>
  <si>
    <t>165071-2019-1</t>
  </si>
  <si>
    <t>165081-2019-1</t>
  </si>
  <si>
    <t>223580-2019-1</t>
  </si>
  <si>
    <t>223582-2019-1</t>
  </si>
  <si>
    <t>Linhares - Lagoa Juparana 02</t>
  </si>
  <si>
    <t>103153-2019-1</t>
  </si>
  <si>
    <t>103142-2019-1</t>
  </si>
  <si>
    <t>103145-2019-1</t>
  </si>
  <si>
    <t>165072-2019-1</t>
  </si>
  <si>
    <t>165077-2019-1</t>
  </si>
  <si>
    <t>165083-2019-1</t>
  </si>
  <si>
    <t>223581-2019-1</t>
  </si>
  <si>
    <t>223583-2019-1</t>
  </si>
  <si>
    <t>Linhares - Lagoa Juparana 03</t>
  </si>
  <si>
    <t>103144-2019-1</t>
  </si>
  <si>
    <t>103147-2019-1</t>
  </si>
  <si>
    <t>103138-2019-1</t>
  </si>
  <si>
    <t>165075-2019-1</t>
  </si>
  <si>
    <t>165078-2019-1</t>
  </si>
  <si>
    <t>165084-2019-1</t>
  </si>
  <si>
    <t>223585-2019-1</t>
  </si>
  <si>
    <t>223586-2019-1</t>
  </si>
  <si>
    <t>223584-2019-1</t>
  </si>
  <si>
    <t>Linhares - Lagoa Monsaras 01</t>
  </si>
  <si>
    <t>109423-2019-1</t>
  </si>
  <si>
    <t>109424-2019-1</t>
  </si>
  <si>
    <t>109425-2019-1</t>
  </si>
  <si>
    <t>167934-2019-1</t>
  </si>
  <si>
    <t>167923-2019-1</t>
  </si>
  <si>
    <t>226147-2019-1</t>
  </si>
  <si>
    <t>226148-2019-1</t>
  </si>
  <si>
    <t>Linhares - Lagoa Monsaras 02</t>
  </si>
  <si>
    <t>109426-2019-1</t>
  </si>
  <si>
    <t>109427-2019-1</t>
  </si>
  <si>
    <t>167931-2019-1</t>
  </si>
  <si>
    <t>167919-2019-1</t>
  </si>
  <si>
    <t>226149-2019-1</t>
  </si>
  <si>
    <t>226150-2019-1</t>
  </si>
  <si>
    <t>Linhares - Lagoa Nova 01</t>
  </si>
  <si>
    <t>107188-2019-1</t>
  </si>
  <si>
    <t>107193-2019-1</t>
  </si>
  <si>
    <t>162930-2019-1</t>
  </si>
  <si>
    <t>162936-2019-1</t>
  </si>
  <si>
    <t>220841-2019-1</t>
  </si>
  <si>
    <t>220845-2019-1</t>
  </si>
  <si>
    <t>Linhares - Lagoa Nova 02</t>
  </si>
  <si>
    <t>107189-2019-1</t>
  </si>
  <si>
    <t>107194-2019-1</t>
  </si>
  <si>
    <t>107195-2019-1</t>
  </si>
  <si>
    <t>162933-2019-1</t>
  </si>
  <si>
    <t>162934-2019-1</t>
  </si>
  <si>
    <t>162937-2019-1</t>
  </si>
  <si>
    <t>220842-2019-1</t>
  </si>
  <si>
    <t>220844-2019-1</t>
  </si>
  <si>
    <t>220846-2019-1</t>
  </si>
  <si>
    <t>Linhares - Lagoa Nova 03</t>
  </si>
  <si>
    <t>107191-2019-1</t>
  </si>
  <si>
    <t>107190-2019-1</t>
  </si>
  <si>
    <t>107196-2019-1</t>
  </si>
  <si>
    <t>162932-2019-1</t>
  </si>
  <si>
    <t>162935-2019-1</t>
  </si>
  <si>
    <t>220843-2019-1</t>
  </si>
  <si>
    <t>220847-2019-1</t>
  </si>
  <si>
    <t>Mariana - Dique S3</t>
  </si>
  <si>
    <t>60566-2019-1</t>
  </si>
  <si>
    <t>130658-2019-1</t>
  </si>
  <si>
    <t>177649-2019-1</t>
  </si>
  <si>
    <t>Mariana - Dique S4</t>
  </si>
  <si>
    <t>60554-2019-1</t>
  </si>
  <si>
    <t>130659-2019-1</t>
  </si>
  <si>
    <t>177653-2019-1</t>
  </si>
  <si>
    <t>Mariana - Gualaxo Norte 01</t>
  </si>
  <si>
    <t>60591-2019-1</t>
  </si>
  <si>
    <t>133267-2019-1</t>
  </si>
  <si>
    <t>177720-2019-1</t>
  </si>
  <si>
    <t>Mariana - Gualaxo Norte 02</t>
  </si>
  <si>
    <t>63661-2019-1</t>
  </si>
  <si>
    <t>135266-2019-1</t>
  </si>
  <si>
    <t>180230-2019-1</t>
  </si>
  <si>
    <t>Mariana - Gualaxo Norte 03</t>
  </si>
  <si>
    <t>63652-2019-1</t>
  </si>
  <si>
    <t>135269-2019-1</t>
  </si>
  <si>
    <t>180231-2019-1</t>
  </si>
  <si>
    <t>Mariana - Gualaxo Norte 04</t>
  </si>
  <si>
    <t>63663-2019-1</t>
  </si>
  <si>
    <t>135267-2019-1</t>
  </si>
  <si>
    <t>180232-2019-1</t>
  </si>
  <si>
    <t>Mariana - Gualaxo Norte 05</t>
  </si>
  <si>
    <t>65963-2019-1</t>
  </si>
  <si>
    <t>138267-2019-1</t>
  </si>
  <si>
    <t>182001-2019-1</t>
  </si>
  <si>
    <t>Mariana - Gualaxo Norte 06</t>
  </si>
  <si>
    <t>65964-2019-1</t>
  </si>
  <si>
    <t>138268-2019-1</t>
  </si>
  <si>
    <t>182002-2019-1</t>
  </si>
  <si>
    <t>Mariana - Gualaxo Norte 07</t>
  </si>
  <si>
    <t>67588-2019-1</t>
  </si>
  <si>
    <t>144540-2019-1</t>
  </si>
  <si>
    <t>189242-2019-1</t>
  </si>
  <si>
    <t>Mariana - Piracicaba 01</t>
  </si>
  <si>
    <t>60555-2019-1</t>
  </si>
  <si>
    <t>130660-2019-1</t>
  </si>
  <si>
    <t>177655-2019-1</t>
  </si>
  <si>
    <t>Mariana - Piracicaba 02</t>
  </si>
  <si>
    <t>60592-2019-1</t>
  </si>
  <si>
    <t>133268-2019-1</t>
  </si>
  <si>
    <t>177719-2019-1</t>
  </si>
  <si>
    <t>Naque - Santo Antonio 01</t>
  </si>
  <si>
    <t>96758-2019-1</t>
  </si>
  <si>
    <t>165962-2019-1</t>
  </si>
  <si>
    <t>228218-2019-1</t>
  </si>
  <si>
    <t>Periquito - Doce 06</t>
  </si>
  <si>
    <t>96759-2019-1</t>
  </si>
  <si>
    <t>165938-2019-1</t>
  </si>
  <si>
    <t>224764-2019-1</t>
  </si>
  <si>
    <t>Ponte Nova - Piranga 01</t>
  </si>
  <si>
    <t>81750-2019-1</t>
  </si>
  <si>
    <t>153390-2019-1</t>
  </si>
  <si>
    <t>197951-2019-1</t>
  </si>
  <si>
    <t>Raul Soares - Matipo 01</t>
  </si>
  <si>
    <t>89979-2019-1</t>
  </si>
  <si>
    <t>161372-2019-1</t>
  </si>
  <si>
    <t>208027-2019-1</t>
  </si>
  <si>
    <t>Resplendor - Doce 10</t>
  </si>
  <si>
    <t>70033-2019-1</t>
  </si>
  <si>
    <t>137157-2019-1</t>
  </si>
  <si>
    <t>Rio Doce - Doce 01</t>
  </si>
  <si>
    <t>81749-2019-1</t>
  </si>
  <si>
    <t>153389-2019-1</t>
  </si>
  <si>
    <t>209064-2019-1</t>
  </si>
  <si>
    <t>Sao Domingos do Prata - Doce 03</t>
  </si>
  <si>
    <t>89994-2019-1</t>
  </si>
  <si>
    <t>161354-2019-1</t>
  </si>
  <si>
    <t>219221-2019-1</t>
  </si>
  <si>
    <t>Timoteo - Piracicaba 03</t>
  </si>
  <si>
    <t>90041-2019-1</t>
  </si>
  <si>
    <t>169238-2019-1</t>
  </si>
  <si>
    <t>221680-2019-1</t>
  </si>
  <si>
    <t>Tumiritinga - Doce 09</t>
  </si>
  <si>
    <t>68767-2019-1</t>
  </si>
  <si>
    <t>133597-2019-1</t>
  </si>
  <si>
    <t>179380-2019-1</t>
  </si>
  <si>
    <t>Regiao Costeira e Es</t>
  </si>
  <si>
    <t>Aracruz - Barra do Riacho</t>
  </si>
  <si>
    <t>74720-2019-1</t>
  </si>
  <si>
    <t>P15</t>
  </si>
  <si>
    <t>74729-2019-1</t>
  </si>
  <si>
    <t>P50</t>
  </si>
  <si>
    <t>132245-2019-1</t>
  </si>
  <si>
    <t>132252-2019-1</t>
  </si>
  <si>
    <t>182792-2019-1</t>
  </si>
  <si>
    <t>182797-2019-1</t>
  </si>
  <si>
    <t>Aracruz - Comboios</t>
  </si>
  <si>
    <t>74722-2019-1</t>
  </si>
  <si>
    <t>74730-2019-1</t>
  </si>
  <si>
    <t>132246-2019-1</t>
  </si>
  <si>
    <t>132253-2019-1</t>
  </si>
  <si>
    <t>182793-2019-1</t>
  </si>
  <si>
    <t>182800-2019-1</t>
  </si>
  <si>
    <t>Aracruz - Estuario Piraque-Acu 01</t>
  </si>
  <si>
    <t>73461-2019-1</t>
  </si>
  <si>
    <t>73460-2019-1</t>
  </si>
  <si>
    <t>128693-2019-1</t>
  </si>
  <si>
    <t>128697-2019-1</t>
  </si>
  <si>
    <t>181961-2019-1</t>
  </si>
  <si>
    <t>181962-2019-1</t>
  </si>
  <si>
    <t>Aracruz - Estuario Piraque-Acu 02</t>
  </si>
  <si>
    <t>73459-2019-1</t>
  </si>
  <si>
    <t>73454-2019-1</t>
  </si>
  <si>
    <t>128694-2019-1</t>
  </si>
  <si>
    <t>128698-2019-1</t>
  </si>
  <si>
    <t>181959-2019-1</t>
  </si>
  <si>
    <t>181960-2019-1</t>
  </si>
  <si>
    <t>Aracruz - Estuario Rio Riacho 01</t>
  </si>
  <si>
    <t>74606-2019-1</t>
  </si>
  <si>
    <t>74611-2019-1</t>
  </si>
  <si>
    <t>131259-2019-1</t>
  </si>
  <si>
    <t>131261-2019-1</t>
  </si>
  <si>
    <t>182816-2019-1</t>
  </si>
  <si>
    <t>182819-2019-1</t>
  </si>
  <si>
    <t>Aracruz - Estuario Rio Riacho 02</t>
  </si>
  <si>
    <t>74608-2019-1</t>
  </si>
  <si>
    <t>74612-2019-1</t>
  </si>
  <si>
    <t>131260-2019-1</t>
  </si>
  <si>
    <t>131262-2019-1</t>
  </si>
  <si>
    <t>182817-2019-1</t>
  </si>
  <si>
    <t>182820-2019-1</t>
  </si>
  <si>
    <t>Aracruz - Padres</t>
  </si>
  <si>
    <t>74721-2019-1</t>
  </si>
  <si>
    <t>74728-2019-1</t>
  </si>
  <si>
    <t>129610-2019-1</t>
  </si>
  <si>
    <t>129614-2019-1</t>
  </si>
  <si>
    <t>181955-2019-1</t>
  </si>
  <si>
    <t>181954-2019-1</t>
  </si>
  <si>
    <t>Aracruz - Refugio</t>
  </si>
  <si>
    <t>74719-2019-1</t>
  </si>
  <si>
    <t>74727-2019-1</t>
  </si>
  <si>
    <t>129609-2019-1</t>
  </si>
  <si>
    <t>129613-2019-1</t>
  </si>
  <si>
    <t>181957-2019-1</t>
  </si>
  <si>
    <t>181956-2019-1</t>
  </si>
  <si>
    <t>Caravelas - Estuario Rio Caravelas</t>
  </si>
  <si>
    <t>87748-2019-1</t>
  </si>
  <si>
    <t>87749-2019-1</t>
  </si>
  <si>
    <t>139453-2019-1</t>
  </si>
  <si>
    <t>139417-2019-1</t>
  </si>
  <si>
    <t>186642-2019-1</t>
  </si>
  <si>
    <t>186643-2019-1</t>
  </si>
  <si>
    <t>Caravelas - Ponta de Areia</t>
  </si>
  <si>
    <t>87754-2019-1</t>
  </si>
  <si>
    <t>87759-2019-1</t>
  </si>
  <si>
    <t>139411-2019-1</t>
  </si>
  <si>
    <t>139458-2019-1</t>
  </si>
  <si>
    <t>186644-2019-1</t>
  </si>
  <si>
    <t>186646-2019-1</t>
  </si>
  <si>
    <t>Conceicao da Barra - Estuario Cricare 01</t>
  </si>
  <si>
    <t>87767-2019-1</t>
  </si>
  <si>
    <t>87776-2019-1</t>
  </si>
  <si>
    <t>139655-2019-1</t>
  </si>
  <si>
    <t>139653-2019-1</t>
  </si>
  <si>
    <t>184399-2019-1</t>
  </si>
  <si>
    <t>184402-2019-1</t>
  </si>
  <si>
    <t>Conceicao da Barra - Estuario Cricare 02</t>
  </si>
  <si>
    <t>87768-2019-1</t>
  </si>
  <si>
    <t>87777-2019-1</t>
  </si>
  <si>
    <t>139651-2019-1</t>
  </si>
  <si>
    <t>139650-2019-1</t>
  </si>
  <si>
    <t>184400-2019-1</t>
  </si>
  <si>
    <t>184403-2019-1</t>
  </si>
  <si>
    <t>Conceicao da Barra - Estuario Itaunas 01</t>
  </si>
  <si>
    <t>87765-2019-1</t>
  </si>
  <si>
    <t>87770-2019-1</t>
  </si>
  <si>
    <t>139689-2019-1</t>
  </si>
  <si>
    <t>139690-2019-1</t>
  </si>
  <si>
    <t>186225-2019-1</t>
  </si>
  <si>
    <t>186226-2019-1</t>
  </si>
  <si>
    <t>Conceicao da Barra - Estuario Itaunas 02</t>
  </si>
  <si>
    <t>87766-2019-1</t>
  </si>
  <si>
    <t>87773-2019-1</t>
  </si>
  <si>
    <t>139649-2019-1</t>
  </si>
  <si>
    <t>139647-2019-1</t>
  </si>
  <si>
    <t>186228-2019-1</t>
  </si>
  <si>
    <t>186222-2019-1</t>
  </si>
  <si>
    <t>Fundao - Estuario Reis Magos 01</t>
  </si>
  <si>
    <t>73455-2019-1</t>
  </si>
  <si>
    <t>73451-2019-1</t>
  </si>
  <si>
    <t>128695-2019-1</t>
  </si>
  <si>
    <t>128699-2019-1</t>
  </si>
  <si>
    <t>181967-2019-1</t>
  </si>
  <si>
    <t>181965-2019-1</t>
  </si>
  <si>
    <t>Fundao - Estuario Reis Magos 02</t>
  </si>
  <si>
    <t>73457-2019-1</t>
  </si>
  <si>
    <t>73458-2019-1</t>
  </si>
  <si>
    <t>128696-2019-1</t>
  </si>
  <si>
    <t>128700-2019-1</t>
  </si>
  <si>
    <t>181964-2019-1</t>
  </si>
  <si>
    <t>181963-2019-1</t>
  </si>
  <si>
    <t>Linhares - Estuario Rio Doce 01</t>
  </si>
  <si>
    <t>74605-2019-1</t>
  </si>
  <si>
    <t>74610-2019-1</t>
  </si>
  <si>
    <t>132243-2019-1</t>
  </si>
  <si>
    <t>132244-2019-1</t>
  </si>
  <si>
    <t>182815-2019-1</t>
  </si>
  <si>
    <t>182818-2019-1</t>
  </si>
  <si>
    <t>Linhares - Estuario Rio Ipiranga 01</t>
  </si>
  <si>
    <t>82740-2019-1</t>
  </si>
  <si>
    <t>82741-2019-1</t>
  </si>
  <si>
    <t>139929-2019-1</t>
  </si>
  <si>
    <t>139935-2019-1</t>
  </si>
  <si>
    <t>184450-2019-1</t>
  </si>
  <si>
    <t>184454-2019-1</t>
  </si>
  <si>
    <t>Linhares - Estuario Rio Ipiranga 02</t>
  </si>
  <si>
    <t>82746-2019-1</t>
  </si>
  <si>
    <t>82744-2019-1</t>
  </si>
  <si>
    <t>139947-2019-1</t>
  </si>
  <si>
    <t>139946-2019-1</t>
  </si>
  <si>
    <t>184451-2019-1</t>
  </si>
  <si>
    <t>184455-2019-1</t>
  </si>
  <si>
    <t>Linhares - Pontal do Ipiranga</t>
  </si>
  <si>
    <t>84785-2019-1</t>
  </si>
  <si>
    <t>84788-2019-1</t>
  </si>
  <si>
    <t>136899-2019-1</t>
  </si>
  <si>
    <t>136900-2019-1</t>
  </si>
  <si>
    <t>184457-2019-1</t>
  </si>
  <si>
    <t>184408-2019-1</t>
  </si>
  <si>
    <t>Linhares - Povoacao</t>
  </si>
  <si>
    <t>79591-2019-1</t>
  </si>
  <si>
    <t>82775-2019-1</t>
  </si>
  <si>
    <t>132251-2019-1</t>
  </si>
  <si>
    <t>132257-2019-1</t>
  </si>
  <si>
    <t>182796-2019-1</t>
  </si>
  <si>
    <t>182805-2019-1</t>
  </si>
  <si>
    <t>Linhares - Regencia 01</t>
  </si>
  <si>
    <t>79586-2019-1</t>
  </si>
  <si>
    <t>79579-2019-1</t>
  </si>
  <si>
    <t>132249-2019-1</t>
  </si>
  <si>
    <t>132254-2019-1</t>
  </si>
  <si>
    <t>182794-2019-1</t>
  </si>
  <si>
    <t>182803-2019-1</t>
  </si>
  <si>
    <t>Linhares - Regencia 02</t>
  </si>
  <si>
    <t>79576-2019-1</t>
  </si>
  <si>
    <t>79592-2019-1</t>
  </si>
  <si>
    <t>132250-2019-1</t>
  </si>
  <si>
    <t>132255-2019-1</t>
  </si>
  <si>
    <t>182795-2019-1</t>
  </si>
  <si>
    <t>182804-2019-1</t>
  </si>
  <si>
    <t>Linhares - Vila de Cacimbas</t>
  </si>
  <si>
    <t>84813-2019-1</t>
  </si>
  <si>
    <t>84814-2019-1</t>
  </si>
  <si>
    <t>136893-2019-1</t>
  </si>
  <si>
    <t>136892-2019-1</t>
  </si>
  <si>
    <t>184404-2019-1</t>
  </si>
  <si>
    <t>184407-2019-1</t>
  </si>
  <si>
    <t>Mucuri - Costa Dourada</t>
  </si>
  <si>
    <t>87751-2019-1</t>
  </si>
  <si>
    <t>87756-2019-1</t>
  </si>
  <si>
    <t>139692-2019-1</t>
  </si>
  <si>
    <t>139658-2019-1</t>
  </si>
  <si>
    <t>186234-2019-1</t>
  </si>
  <si>
    <t>186235-2019-1</t>
  </si>
  <si>
    <t>Mucuri - Estuario Rio Mucuri</t>
  </si>
  <si>
    <t>87859-2019-1</t>
  </si>
  <si>
    <t>87860-2019-1</t>
  </si>
  <si>
    <t>139226-2019-1</t>
  </si>
  <si>
    <t>139229-2019-1</t>
  </si>
  <si>
    <t>186215-2019-1</t>
  </si>
  <si>
    <t>186221-2019-1</t>
  </si>
  <si>
    <t>Mucuri - Mucuri</t>
  </si>
  <si>
    <t>87752-2019-1</t>
  </si>
  <si>
    <t>87757-2019-1</t>
  </si>
  <si>
    <t>139656-2019-1</t>
  </si>
  <si>
    <t>139457-2019-1</t>
  </si>
  <si>
    <t>186232-2019-1</t>
  </si>
  <si>
    <t>186233-2019-1</t>
  </si>
  <si>
    <t>Nova Vicosa - Estuario Rio Caravelas</t>
  </si>
  <si>
    <t>87823-2019-1</t>
  </si>
  <si>
    <t>87824-2019-1</t>
  </si>
  <si>
    <t>139223-2019-1</t>
  </si>
  <si>
    <t>139228-2019-1</t>
  </si>
  <si>
    <t>186220-2019-1</t>
  </si>
  <si>
    <t>186219-2019-1</t>
  </si>
  <si>
    <t>Nova Vicosa - Nova Vicosa</t>
  </si>
  <si>
    <t>87753-2019-1</t>
  </si>
  <si>
    <t>87758-2019-1</t>
  </si>
  <si>
    <t>139230-2019-1</t>
  </si>
  <si>
    <t>139386-2019-1</t>
  </si>
  <si>
    <t>186231-2019-1</t>
  </si>
  <si>
    <t>186229-2019-1</t>
  </si>
  <si>
    <t>Sao Mateus - Estuario Barra Nova 01</t>
  </si>
  <si>
    <t>82738-2019-1</t>
  </si>
  <si>
    <t>82739-2019-1</t>
  </si>
  <si>
    <t>139971-2019-1</t>
  </si>
  <si>
    <t>139970-2019-1</t>
  </si>
  <si>
    <t>184401-2019-1</t>
  </si>
  <si>
    <t>184452-2019-1</t>
  </si>
  <si>
    <t>Sao Mateus - Estuario Barra Nova 02</t>
  </si>
  <si>
    <t>82742-2019-1</t>
  </si>
  <si>
    <t>82743-2019-1</t>
  </si>
  <si>
    <t>139974-2019-1</t>
  </si>
  <si>
    <t>139975-2019-1</t>
  </si>
  <si>
    <t>184449-2019-1</t>
  </si>
  <si>
    <t>184453-2019-1</t>
  </si>
  <si>
    <t>Sao Mateus - Guriri</t>
  </si>
  <si>
    <t>84787-2019-1</t>
  </si>
  <si>
    <t>84790-2019-1</t>
  </si>
  <si>
    <t>136886-2019-1</t>
  </si>
  <si>
    <t>136887-2019-1</t>
  </si>
  <si>
    <t>184406-2019-1</t>
  </si>
  <si>
    <t>184410-2019-1</t>
  </si>
  <si>
    <t>Sao Mateus - Itaunas</t>
  </si>
  <si>
    <t>87750-2019-1</t>
  </si>
  <si>
    <t>87755-2019-1</t>
  </si>
  <si>
    <t>139451-2019-1</t>
  </si>
  <si>
    <t>139452-2019-1</t>
  </si>
  <si>
    <t>186223-2019-1</t>
  </si>
  <si>
    <t>186224-2019-1</t>
  </si>
  <si>
    <t>Sao Mateus - Urussuquara</t>
  </si>
  <si>
    <t>84786-2019-1</t>
  </si>
  <si>
    <t>84789-2019-1</t>
  </si>
  <si>
    <t>136896-2019-1</t>
  </si>
  <si>
    <t>136897-2019-1</t>
  </si>
  <si>
    <t>184405-2019-1</t>
  </si>
  <si>
    <t>184409-2019-1</t>
  </si>
  <si>
    <t>Serra - Jacaraipe</t>
  </si>
  <si>
    <t>74725-2019-1</t>
  </si>
  <si>
    <t>74731-2019-1</t>
  </si>
  <si>
    <t>129611-2019-1</t>
  </si>
  <si>
    <t>129615-2019-1</t>
  </si>
  <si>
    <t>181952-2019-1</t>
  </si>
  <si>
    <t>181953-2019-1</t>
  </si>
  <si>
    <t>Serra - Manguinhos</t>
  </si>
  <si>
    <t>74726-2019-1</t>
  </si>
  <si>
    <t>74732-2019-1</t>
  </si>
  <si>
    <t>129612-2019-1</t>
  </si>
  <si>
    <t>129616-2019-1</t>
  </si>
  <si>
    <t>181949-2019-1</t>
  </si>
  <si>
    <t>181948-2019-1</t>
  </si>
  <si>
    <t>pH</t>
  </si>
  <si>
    <t>ALS - In Situ</t>
  </si>
  <si>
    <t>79470-2019-1-insitu1</t>
  </si>
  <si>
    <t>79470-2019-1-insitu2</t>
  </si>
  <si>
    <t>79470-2019-1-insitu3</t>
  </si>
  <si>
    <t>79470-2019-1-insitu4</t>
  </si>
  <si>
    <t>79470-2019-1-insitu5</t>
  </si>
  <si>
    <t>94538-2019-1-insitu1</t>
  </si>
  <si>
    <t>94538-2019-1-insitu2</t>
  </si>
  <si>
    <t>94538-2019-1-insitu3</t>
  </si>
  <si>
    <t>94538-2019-1-insitu4</t>
  </si>
  <si>
    <t>94538-2019-1-insitu5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</si>
  <si>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</si>
  <si>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</si>
  <si>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</si>
  <si>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</si>
  <si>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</si>
  <si>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</si>
  <si>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</si>
  <si>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</si>
  <si>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Modulo da diferença percentual</t>
  </si>
  <si>
    <t>Sodio dissolvido (mg/L)</t>
  </si>
  <si>
    <t>Nitrogenio amoniacal (mg/L)</t>
  </si>
  <si>
    <t>Ferro II (mg/L)</t>
  </si>
  <si>
    <t>Ferro III (mg/L)</t>
  </si>
  <si>
    <t>Potassio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</si>
  <si>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</si>
  <si>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</si>
  <si>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</si>
  <si>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</si>
  <si>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</si>
  <si>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</si>
  <si>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Nitrito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</si>
  <si>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</si>
  <si>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</si>
  <si>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</si>
  <si>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</si>
  <si>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</si>
  <si>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</si>
  <si>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</si>
  <si>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</si>
  <si>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</si>
  <si>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</si>
  <si>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</si>
  <si>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</si>
  <si>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</si>
  <si>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</si>
  <si>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</si>
  <si>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</si>
  <si>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</si>
  <si>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</si>
  <si>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</si>
  <si>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</si>
  <si>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</si>
  <si>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</si>
  <si>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</si>
  <si>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</si>
  <si>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</si>
  <si>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</si>
  <si>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</si>
  <si>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</si>
  <si>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</si>
  <si>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</si>
  <si>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</si>
  <si>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</si>
  <si>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</si>
  <si>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Qualificado</t>
  </si>
  <si>
    <t>Não qualificado</t>
  </si>
  <si>
    <t>Solidos dissolvidos totais (mg/L)</t>
  </si>
  <si>
    <t>Solidos sedimentaveis (ml/l)</t>
  </si>
  <si>
    <t>Solidos suspensos totais (mg/L)</t>
  </si>
  <si>
    <t>Solidos totais (mg/L)</t>
  </si>
  <si>
    <t>Nitrogenio kjeldahl total (mg/L)</t>
  </si>
  <si>
    <t>Nitrogenio organico (mg/L)</t>
  </si>
  <si>
    <t>* Confere com o Laudo</t>
  </si>
  <si>
    <t>*Confere com o laudo</t>
  </si>
  <si>
    <t>*Confere com o Laudo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</si>
</sst>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0" fillId="3" borderId="0" xfId="0" applyFill="1"/>
    <xf numFmtId="0" fontId="1" fillId="3" borderId="0" xfId="0" applyFont="1" applyFill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4" fillId="7" borderId="0" xfId="0" applyFont="1" applyFill="1"/>
    <xf numFmtId="0" fontId="4" fillId="8" borderId="0" xfId="0" applyFont="1" applyFill="1"/>
    <xf numFmtId="0" fontId="4" fillId="2" borderId="0" xfId="0" applyFont="1" applyFill="1"/>
  </cellXfs>
  <cellStyles count="1">
    <cellStyle name="Normal" xfId="0" builtinId="0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430"/>
  <sheetViews>
    <sheetView tabSelected="1" zoomScale="90" zoomScaleNormal="9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Y4" sqref="Y4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7.140625" bestFit="1" customWidth="1"/>
    <col min="5" max="6" width="13.5703125" bestFit="1" customWidth="1"/>
    <col min="7" max="7" width="15.42578125" bestFit="1" customWidth="1"/>
    <col min="8" max="11" width="15.42578125" style="30" hidden="1" customWidth="1"/>
    <col min="12" max="12" width="18" style="31" hidden="1" customWidth="1"/>
    <col min="13" max="13" width="15.42578125" style="31" hidden="1" customWidth="1"/>
    <col min="14" max="15" width="15.42578125" style="33" hidden="1" customWidth="1"/>
    <col min="16" max="20" width="15.42578125" style="31" hidden="1" customWidth="1"/>
    <col min="21" max="21" width="15.42578125" style="32" hidden="1" customWidth="1"/>
    <col min="22" max="24" width="15.42578125" style="33" hidden="1" customWidth="1"/>
    <col min="25" max="28" width="15.42578125" style="32" customWidth="1"/>
    <col min="29" max="29" width="15.42578125" style="33" customWidth="1"/>
    <col min="30" max="30" width="15.42578125" style="32" customWidth="1"/>
  </cols>
  <sheetData>
    <row r="1" spans="1:1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1" t="s">
        <v>34</v>
      </c>
      <c r="I1" s="31" t="s">
        <v>608</v>
      </c>
      <c r="J1" s="31" t="s">
        <v>609</v>
      </c>
      <c r="K1" s="31" t="s">
        <v>35</v>
      </c>
      <c r="P1" s="32" t="s">
        <v>653</v>
      </c>
      <c r="Q1" s="32" t="s">
        <v>654</v>
      </c>
      <c r="R1" s="32" t="s">
        <v>655</v>
      </c>
      <c r="S1" s="32" t="s">
        <v>656</v>
      </c>
      <c r="Y1" s="33" t="s">
        <v>617</v>
      </c>
      <c r="Z1" s="33" t="s">
        <v>607</v>
      </c>
      <c r="AA1" s="33" t="s">
        <v>657</v>
      </c>
      <c r="AB1" s="33" t="s">
        <v>658</v>
      </c>
      <c r="AF1" t="s">
        <v>7</v>
      </c>
      <c r="AG1" t="s">
        <v>8</v>
      </c>
      <c r="AJ1" t="s">
        <v>9</v>
      </c>
      <c r="AK1" t="s">
        <v>10</v>
      </c>
      <c r="AO1" t="s">
        <v>11</v>
      </c>
      <c r="AP1" t="s">
        <v>12</v>
      </c>
      <c r="AT1" t="s">
        <v>13</v>
      </c>
      <c r="AU1" t="s">
        <v>14</v>
      </c>
      <c r="AY1" t="s">
        <v>15</v>
      </c>
      <c r="AZ1" t="s">
        <v>16</v>
      </c>
      <c r="BD1" t="s">
        <v>17</v>
      </c>
      <c r="BE1" t="s">
        <v>18</v>
      </c>
      <c r="BH1" t="s">
        <v>19</v>
      </c>
      <c r="BI1" t="s">
        <v>20</v>
      </c>
      <c r="BJ1" t="s">
        <v>21</v>
      </c>
      <c r="BN1" t="s">
        <v>22</v>
      </c>
      <c r="BO1" t="s">
        <v>23</v>
      </c>
      <c r="BS1" t="s">
        <v>24</v>
      </c>
      <c r="BT1" t="s">
        <v>25</v>
      </c>
      <c r="BX1" t="s">
        <v>26</v>
      </c>
      <c r="BY1" t="s">
        <v>27</v>
      </c>
      <c r="CC1" t="s">
        <v>28</v>
      </c>
      <c r="CD1" t="s">
        <v>29</v>
      </c>
      <c r="CH1" t="s">
        <v>30</v>
      </c>
      <c r="CI1" t="s">
        <v>31</v>
      </c>
      <c r="CM1" t="s">
        <v>32</v>
      </c>
      <c r="CN1" t="s">
        <v>33</v>
      </c>
      <c r="CR1" t="s">
        <v>36</v>
      </c>
      <c r="CS1" t="s">
        <v>37</v>
      </c>
      <c r="CW1" t="s">
        <v>38</v>
      </c>
      <c r="CX1" t="s">
        <v>39</v>
      </c>
      <c r="DB1" t="s">
        <v>40</v>
      </c>
      <c r="DC1" t="s">
        <v>41</v>
      </c>
      <c r="DG1" t="s">
        <v>42</v>
      </c>
      <c r="DH1" t="s">
        <v>43</v>
      </c>
      <c r="DL1" t="s">
        <v>44</v>
      </c>
      <c r="DM1" t="s">
        <v>45</v>
      </c>
      <c r="DQ1" t="s">
        <v>46</v>
      </c>
      <c r="DR1" t="s">
        <v>47</v>
      </c>
      <c r="DV1" t="s">
        <v>48</v>
      </c>
      <c r="DW1" t="s">
        <v>49</v>
      </c>
      <c r="EA1" t="s">
        <v>50</v>
      </c>
      <c r="EB1" t="s">
        <v>51</v>
      </c>
      <c r="EF1" t="s">
        <v>52</v>
      </c>
      <c r="EG1" t="s">
        <v>53</v>
      </c>
      <c r="EK1" t="s">
        <v>54</v>
      </c>
      <c r="EL1" t="s">
        <v>55</v>
      </c>
    </row>
    <row r="2" spans="1:143" ht="15" customHeight="1" x14ac:dyDescent="0.25">
      <c r="A2" t="s">
        <v>56</v>
      </c>
      <c r="B2" t="s">
        <v>57</v>
      </c>
      <c r="C2" t="s">
        <v>58</v>
      </c>
      <c r="D2" s="1">
        <v>43508.495138888888</v>
      </c>
      <c r="E2" t="s">
        <v>59</v>
      </c>
      <c r="F2" t="s">
        <v>59</v>
      </c>
      <c r="G2" t="s">
        <v>60</v>
      </c>
      <c r="H2" s="31">
        <v>0.21</v>
      </c>
      <c r="I2" s="31">
        <v>0.15</v>
      </c>
      <c r="J2" s="31">
        <v>1.04</v>
      </c>
      <c r="K2" s="31">
        <v>1.2</v>
      </c>
      <c r="L2" s="33" t="str">
        <f>IF(1.2*K2&gt;=(I2+J2),"OK","NÃO QUALIFICADO")</f>
        <v>OK</v>
      </c>
      <c r="P2" s="32">
        <v>44</v>
      </c>
      <c r="Q2" s="32">
        <v>0.1</v>
      </c>
      <c r="R2" s="32">
        <v>20</v>
      </c>
      <c r="S2" s="32">
        <v>64</v>
      </c>
      <c r="T2" s="33" t="str">
        <f>IF(1.2*S2&gt;=(P2+Q2+R2),"OK","NÃO QUALIFICADO")</f>
        <v>OK</v>
      </c>
      <c r="Y2" s="33">
        <v>2.3E-2</v>
      </c>
      <c r="Z2" s="33">
        <v>0.05</v>
      </c>
      <c r="AA2" s="33">
        <v>0.5</v>
      </c>
      <c r="AB2" s="33">
        <v>0.5</v>
      </c>
      <c r="AC2" s="33" t="str">
        <f>IF(1.2*AA2&gt;=(Y2+Z2+AB2),"OK","NÃO QUALIFICADO")</f>
        <v>OK</v>
      </c>
      <c r="AF2">
        <v>3.95E-2</v>
      </c>
      <c r="AG2">
        <v>0.34499999999999997</v>
      </c>
      <c r="AH2" s="33" t="str">
        <f>IF(1.2*AG2&gt;=AF2,"OK","NÃO QUALIFICADO")</f>
        <v>OK</v>
      </c>
      <c r="AJ2">
        <v>5.0000000000000001E-4</v>
      </c>
      <c r="AK2">
        <v>5.0000000000000001E-4</v>
      </c>
      <c r="AL2" s="33" t="str">
        <f>IF(1.2*AK2&gt;=AJ2,"OK","NÃO QUALIFICADO")</f>
        <v>OK</v>
      </c>
      <c r="AO2">
        <v>3.64E-3</v>
      </c>
      <c r="AP2">
        <v>6.4799999999999996E-3</v>
      </c>
      <c r="AQ2" s="33" t="str">
        <f>IF(1.2*AP2&gt;=AO2,"OK","NÃO QUALIFICADO")</f>
        <v>OK</v>
      </c>
      <c r="AT2">
        <v>1.37E-2</v>
      </c>
      <c r="AU2">
        <v>2.06E-2</v>
      </c>
      <c r="AV2" s="33" t="str">
        <f>IF(1.2*AU2&gt;=AT2,"OK","NÃO QUALIFICADO")</f>
        <v>OK</v>
      </c>
      <c r="AY2">
        <v>5.0000000000000001E-4</v>
      </c>
      <c r="AZ2">
        <v>5.0000000000000001E-4</v>
      </c>
      <c r="BA2" s="33" t="str">
        <f>IF(1.2*AZ2&gt;=AY2,"OK","NÃO QUALIFICADO")</f>
        <v>OK</v>
      </c>
      <c r="BD2">
        <v>2.5000000000000001E-2</v>
      </c>
      <c r="BE2">
        <v>2.5000000000000001E-2</v>
      </c>
      <c r="BF2" s="33" t="str">
        <f>IF(1.2*BE2&gt;=BD2,"OK","NÃO QUALIFICADO")</f>
        <v>OK</v>
      </c>
      <c r="BH2">
        <v>5.0000000000000001E-4</v>
      </c>
      <c r="BI2">
        <v>5.0000000000000001E-4</v>
      </c>
      <c r="BJ2">
        <v>5.0000000000000001E-4</v>
      </c>
      <c r="BK2" s="33" t="str">
        <f>IF(1.2*BJ2&gt;=BI2,"OK","NÃO QUALIFICADO")</f>
        <v>OK</v>
      </c>
      <c r="BN2">
        <v>3</v>
      </c>
      <c r="BO2">
        <v>3.6</v>
      </c>
      <c r="BP2" s="33" t="str">
        <f>IF(1.2*BO2&gt;=BN2,"OK","NÃO QUALIFICADO")</f>
        <v>OK</v>
      </c>
      <c r="BS2">
        <v>4.2</v>
      </c>
      <c r="BT2">
        <v>4.5999999999999996</v>
      </c>
      <c r="BU2" s="33" t="str">
        <f>IF(1.2*BT2&gt;=BS2,"OK","NÃO QUALIFICADO")</f>
        <v>OK</v>
      </c>
      <c r="BX2">
        <v>5.0000000000000001E-3</v>
      </c>
      <c r="BY2">
        <v>5.0000000000000001E-3</v>
      </c>
      <c r="BZ2" s="33" t="str">
        <f>IF(1.2*BY2&gt;=BX2,"OK","NÃO QUALIFICADO")</f>
        <v>OK</v>
      </c>
      <c r="CC2">
        <v>5.0000000000000001E-4</v>
      </c>
      <c r="CD2">
        <v>8.7000000000000001E-4</v>
      </c>
      <c r="CE2" s="33" t="str">
        <f>IF(1.2*CD2&gt;=CC2,"OK","NÃO QUALIFICADO")</f>
        <v>OK</v>
      </c>
      <c r="CH2">
        <v>5.0000000000000001E-4</v>
      </c>
      <c r="CI2">
        <v>2.0200000000000001E-3</v>
      </c>
      <c r="CJ2" s="33" t="str">
        <f>IF(1.2*CI2&gt;=CH2,"OK","NÃO QUALIFICADO")</f>
        <v>OK</v>
      </c>
      <c r="CM2">
        <v>5.0000000000000001E-3</v>
      </c>
      <c r="CN2">
        <v>5.0000000000000001E-3</v>
      </c>
      <c r="CO2" s="33" t="str">
        <f>IF(1.2*CN2&gt;=CM2,"OK","NÃO QUALIFICADO")</f>
        <v>OK</v>
      </c>
      <c r="CR2">
        <v>5.0000000000000001E-3</v>
      </c>
      <c r="CS2">
        <v>5.0000000000000001E-3</v>
      </c>
      <c r="CT2" s="33" t="str">
        <f>IF(1.2*CS2&gt;=CR2,"OK","NÃO QUALIFICADO")</f>
        <v>OK</v>
      </c>
      <c r="CW2">
        <v>1.6</v>
      </c>
      <c r="CX2">
        <v>1.7</v>
      </c>
      <c r="CY2" s="33" t="str">
        <f>IF(1.2*CX2&gt;=CW2,"OK","NÃO QUALIFICADO")</f>
        <v>OK</v>
      </c>
      <c r="DB2">
        <v>3.5900000000000001E-2</v>
      </c>
      <c r="DC2">
        <v>0.20699999999999999</v>
      </c>
      <c r="DD2" s="33" t="str">
        <f>IF(1.2*DC2&gt;=DB2,"OK","NÃO QUALIFICADO")</f>
        <v>OK</v>
      </c>
      <c r="DG2">
        <v>5.0000000000000002E-5</v>
      </c>
      <c r="DH2">
        <v>5.0000000000000002E-5</v>
      </c>
      <c r="DI2" s="33" t="str">
        <f>IF(1.2*DH2&gt;=DG2,"OK","NÃO QUALIFICADO")</f>
        <v>OK</v>
      </c>
      <c r="DL2">
        <v>5.0000000000000001E-3</v>
      </c>
      <c r="DM2">
        <v>5.0000000000000001E-3</v>
      </c>
      <c r="DN2" s="33" t="str">
        <f>IF(1.2*DM2&gt;=DL2,"OK","NÃO QUALIFICADO")</f>
        <v>OK</v>
      </c>
      <c r="DQ2">
        <v>5.0000000000000001E-3</v>
      </c>
      <c r="DR2">
        <v>5.0000000000000001E-3</v>
      </c>
      <c r="DS2" s="33" t="str">
        <f>IF(1.2*DR2&gt;=DQ2,"OK","NÃO QUALIFICADO")</f>
        <v>OK</v>
      </c>
      <c r="DV2">
        <v>2.5000000000000001E-3</v>
      </c>
      <c r="DW2">
        <v>2.5000000000000001E-3</v>
      </c>
      <c r="DX2" s="33" t="str">
        <f>IF(1.2*DW2&gt;=DV2,"OK","NÃO QUALIFICADO")</f>
        <v>OK</v>
      </c>
      <c r="EA2">
        <v>5.0000000000000001E-4</v>
      </c>
      <c r="EB2">
        <v>5.0000000000000001E-4</v>
      </c>
      <c r="EC2" s="33" t="str">
        <f>IF(1.2*EB2&gt;=EA2,"OK","NÃO QUALIFICADO")</f>
        <v>OK</v>
      </c>
      <c r="EF2">
        <v>5.0000000000000001E-3</v>
      </c>
      <c r="EG2">
        <v>5.0000000000000001E-3</v>
      </c>
      <c r="EH2" s="33" t="str">
        <f>IF(1.2*EG2&gt;=EF2,"OK","NÃO QUALIFICADO")</f>
        <v>OK</v>
      </c>
      <c r="EK2">
        <v>5.0000000000000001E-3</v>
      </c>
      <c r="EL2">
        <v>5.0000000000000001E-3</v>
      </c>
      <c r="EM2" s="33" t="str">
        <f>IF(1.2*EL2&gt;=EK2,"OK","NÃO QUALIFICADO")</f>
        <v>OK</v>
      </c>
    </row>
    <row r="3" spans="1:143" ht="15" customHeight="1" x14ac:dyDescent="0.25">
      <c r="A3" t="s">
        <v>56</v>
      </c>
      <c r="B3" t="s">
        <v>57</v>
      </c>
      <c r="C3" t="s">
        <v>58</v>
      </c>
      <c r="D3" s="1">
        <v>43544.423611111109</v>
      </c>
      <c r="E3" t="s">
        <v>61</v>
      </c>
      <c r="F3" t="s">
        <v>61</v>
      </c>
      <c r="G3" t="s">
        <v>60</v>
      </c>
      <c r="H3" s="31">
        <v>0.443</v>
      </c>
      <c r="I3" s="31">
        <v>0.28999999999999998</v>
      </c>
      <c r="J3" s="31">
        <v>11</v>
      </c>
      <c r="K3" s="31">
        <v>12</v>
      </c>
      <c r="L3" s="33" t="str">
        <f t="shared" ref="L3:L66" si="0">IF(1.2*K3&gt;=(I3+J3),"OK","NÃO QUALIFICADO")</f>
        <v>OK</v>
      </c>
      <c r="P3" s="32">
        <v>49</v>
      </c>
      <c r="Q3" s="32">
        <v>0.1</v>
      </c>
      <c r="R3" s="32">
        <v>230</v>
      </c>
      <c r="S3" s="32">
        <v>281</v>
      </c>
      <c r="T3" s="33" t="str">
        <f t="shared" ref="T3:T66" si="1">IF(1.2*S3&gt;=(P3+Q3+R3),"OK","NÃO QUALIFICADO")</f>
        <v>OK</v>
      </c>
      <c r="Y3" s="33">
        <v>6.9000000000000006E-2</v>
      </c>
      <c r="Z3" s="33">
        <v>0.05</v>
      </c>
      <c r="AA3" s="33">
        <v>0.5</v>
      </c>
      <c r="AB3" s="33">
        <v>0.5</v>
      </c>
      <c r="AC3" s="33" t="str">
        <f t="shared" ref="AC3:AC66" si="2">IF(1.2*AA3&gt;=(Y3+Z3+AB3),"OK","NÃO QUALIFICADO")</f>
        <v>NÃO QUALIFICADO</v>
      </c>
      <c r="AD3" s="33" t="s">
        <v>660</v>
      </c>
      <c r="AF3">
        <v>0.32400000000000001</v>
      </c>
      <c r="AG3">
        <v>5.4</v>
      </c>
      <c r="AH3" s="33" t="str">
        <f t="shared" ref="AH3:AH66" si="3">IF(1.2*AG3&gt;=AF3,"OK","NÃO QUALIFICADO")</f>
        <v>OK</v>
      </c>
      <c r="AJ3">
        <v>5.0000000000000001E-4</v>
      </c>
      <c r="AK3">
        <v>5.0000000000000001E-4</v>
      </c>
      <c r="AL3" s="33" t="str">
        <f t="shared" ref="AL3:AL66" si="4">IF(1.2*AK3&gt;=AJ3,"OK","NÃO QUALIFICADO")</f>
        <v>OK</v>
      </c>
      <c r="AO3">
        <v>4.8599999999999997E-3</v>
      </c>
      <c r="AP3">
        <v>4.9849999999999998E-2</v>
      </c>
      <c r="AQ3" s="33" t="str">
        <f t="shared" ref="AQ3:AQ66" si="5">IF(1.2*AP3&gt;=AO3,"OK","NÃO QUALIFICADO")</f>
        <v>OK</v>
      </c>
      <c r="AT3">
        <v>1.4E-2</v>
      </c>
      <c r="AU3">
        <v>9.4799999999999995E-2</v>
      </c>
      <c r="AV3" s="33" t="str">
        <f t="shared" ref="AV3:AV66" si="6">IF(1.2*AU3&gt;=AT3,"OK","NÃO QUALIFICADO")</f>
        <v>OK</v>
      </c>
      <c r="AY3">
        <v>5.0000000000000001E-4</v>
      </c>
      <c r="AZ3">
        <v>5.0000000000000001E-4</v>
      </c>
      <c r="BA3" s="33" t="str">
        <f t="shared" ref="BA3:BA66" si="7">IF(1.2*AZ3&gt;=AY3,"OK","NÃO QUALIFICADO")</f>
        <v>OK</v>
      </c>
      <c r="BD3">
        <v>2.5000000000000001E-2</v>
      </c>
      <c r="BE3">
        <v>2.5000000000000001E-2</v>
      </c>
      <c r="BF3" s="33" t="str">
        <f t="shared" ref="BF3:BF66" si="8">IF(1.2*BE3&gt;=BD3,"OK","NÃO QUALIFICADO")</f>
        <v>OK</v>
      </c>
      <c r="BH3">
        <v>5.0000000000000001E-4</v>
      </c>
      <c r="BI3">
        <v>5.0000000000000001E-4</v>
      </c>
      <c r="BJ3">
        <v>5.0000000000000001E-4</v>
      </c>
      <c r="BK3" s="33" t="str">
        <f t="shared" ref="BK3:BK66" si="9">IF(1.2*BJ3&gt;=BI3,"OK","NÃO QUALIFICADO")</f>
        <v>OK</v>
      </c>
      <c r="BN3">
        <v>3</v>
      </c>
      <c r="BO3">
        <v>4.7</v>
      </c>
      <c r="BP3" s="33" t="str">
        <f t="shared" ref="BP3:BP66" si="10">IF(1.2*BO3&gt;=BN3,"OK","NÃO QUALIFICADO")</f>
        <v>OK</v>
      </c>
      <c r="BS3">
        <v>2</v>
      </c>
      <c r="BT3">
        <v>2.5</v>
      </c>
      <c r="BU3" s="33" t="str">
        <f t="shared" ref="BU3:BU66" si="11">IF(1.2*BT3&gt;=BS3,"OK","NÃO QUALIFICADO")</f>
        <v>OK</v>
      </c>
      <c r="BX3">
        <v>5.0000000000000001E-3</v>
      </c>
      <c r="BY3">
        <v>1.0699999999999999E-2</v>
      </c>
      <c r="BZ3" s="33" t="str">
        <f t="shared" ref="BZ3:BZ66" si="12">IF(1.2*BY3&gt;=BX3,"OK","NÃO QUALIFICADO")</f>
        <v>OK</v>
      </c>
      <c r="CC3">
        <v>5.0000000000000001E-4</v>
      </c>
      <c r="CD3">
        <v>9.3699999999999999E-3</v>
      </c>
      <c r="CE3" s="33" t="str">
        <f t="shared" ref="CE3:CE66" si="13">IF(1.2*CD3&gt;=CC3,"OK","NÃO QUALIFICADO")</f>
        <v>OK</v>
      </c>
      <c r="CH3">
        <v>5.0000000000000001E-4</v>
      </c>
      <c r="CI3">
        <v>1.146E-2</v>
      </c>
      <c r="CJ3" s="33" t="str">
        <f t="shared" ref="CJ3:CJ66" si="14">IF(1.2*CI3&gt;=CH3,"OK","NÃO QUALIFICADO")</f>
        <v>OK</v>
      </c>
      <c r="CM3">
        <v>5.0000000000000001E-3</v>
      </c>
      <c r="CN3">
        <v>1.44E-2</v>
      </c>
      <c r="CO3" s="33" t="str">
        <f t="shared" ref="CO3:CO66" si="15">IF(1.2*CN3&gt;=CM3,"OK","NÃO QUALIFICADO")</f>
        <v>OK</v>
      </c>
      <c r="CR3">
        <v>5.0000000000000001E-3</v>
      </c>
      <c r="CS3">
        <v>5.0000000000000001E-3</v>
      </c>
      <c r="CT3" s="33" t="str">
        <f t="shared" ref="CT3:CT66" si="16">IF(1.2*CS3&gt;=CR3,"OK","NÃO QUALIFICADO")</f>
        <v>OK</v>
      </c>
      <c r="CW3">
        <v>1.9</v>
      </c>
      <c r="CX3">
        <v>2.9</v>
      </c>
      <c r="CY3" s="33" t="str">
        <f t="shared" ref="CY3:CY66" si="17">IF(1.2*CX3&gt;=CW3,"OK","NÃO QUALIFICADO")</f>
        <v>OK</v>
      </c>
      <c r="DB3">
        <v>2.4400000000000002E-2</v>
      </c>
      <c r="DC3">
        <v>2</v>
      </c>
      <c r="DD3" s="33" t="str">
        <f t="shared" ref="DD3:DD66" si="18">IF(1.2*DC3&gt;=DB3,"OK","NÃO QUALIFICADO")</f>
        <v>OK</v>
      </c>
      <c r="DG3">
        <v>5.0000000000000002E-5</v>
      </c>
      <c r="DH3">
        <v>5.0000000000000002E-5</v>
      </c>
      <c r="DI3" s="33" t="str">
        <f t="shared" ref="DI3:DI66" si="19">IF(1.2*DH3&gt;=DG3,"OK","NÃO QUALIFICADO")</f>
        <v>OK</v>
      </c>
      <c r="DL3">
        <v>5.0000000000000001E-3</v>
      </c>
      <c r="DM3">
        <v>5.0000000000000001E-3</v>
      </c>
      <c r="DN3" s="33" t="str">
        <f t="shared" ref="DN3:DN66" si="20">IF(1.2*DM3&gt;=DL3,"OK","NÃO QUALIFICADO")</f>
        <v>OK</v>
      </c>
      <c r="DQ3">
        <v>5.0000000000000001E-3</v>
      </c>
      <c r="DR3">
        <v>1.03E-2</v>
      </c>
      <c r="DS3" s="33" t="str">
        <f t="shared" ref="DS3:DS66" si="21">IF(1.2*DR3&gt;=DQ3,"OK","NÃO QUALIFICADO")</f>
        <v>OK</v>
      </c>
      <c r="DV3">
        <v>2.5000000000000001E-3</v>
      </c>
      <c r="DW3">
        <v>2.5000000000000001E-3</v>
      </c>
      <c r="DX3" s="33" t="str">
        <f t="shared" ref="DX3:DX66" si="22">IF(1.2*DW3&gt;=DV3,"OK","NÃO QUALIFICADO")</f>
        <v>OK</v>
      </c>
      <c r="EA3">
        <v>5.0000000000000001E-4</v>
      </c>
      <c r="EB3">
        <v>5.0000000000000001E-4</v>
      </c>
      <c r="EC3" s="33" t="str">
        <f t="shared" ref="EC3:EC66" si="23">IF(1.2*EB3&gt;=EA3,"OK","NÃO QUALIFICADO")</f>
        <v>OK</v>
      </c>
      <c r="EF3">
        <v>5.0000000000000001E-3</v>
      </c>
      <c r="EG3">
        <v>2.0799999999999999E-2</v>
      </c>
      <c r="EH3" s="33" t="str">
        <f t="shared" ref="EH3:EH66" si="24">IF(1.2*EG3&gt;=EF3,"OK","NÃO QUALIFICADO")</f>
        <v>OK</v>
      </c>
      <c r="EK3">
        <v>5.0000000000000001E-3</v>
      </c>
      <c r="EL3">
        <v>3.0300000000000001E-2</v>
      </c>
      <c r="EM3" s="33" t="str">
        <f t="shared" ref="EM3:EM66" si="25">IF(1.2*EL3&gt;=EK3,"OK","NÃO QUALIFICADO")</f>
        <v>OK</v>
      </c>
    </row>
    <row r="4" spans="1:143" ht="15" customHeight="1" x14ac:dyDescent="0.25">
      <c r="A4" t="s">
        <v>56</v>
      </c>
      <c r="B4" t="s">
        <v>57</v>
      </c>
      <c r="C4" t="s">
        <v>58</v>
      </c>
      <c r="D4" s="1">
        <v>43565.450694444444</v>
      </c>
      <c r="E4" t="s">
        <v>62</v>
      </c>
      <c r="F4" t="s">
        <v>62</v>
      </c>
      <c r="G4" t="s">
        <v>60</v>
      </c>
      <c r="H4" s="31">
        <v>0.25800000000000001</v>
      </c>
      <c r="I4" s="31">
        <v>0.18</v>
      </c>
      <c r="J4" s="31">
        <v>1.06</v>
      </c>
      <c r="K4" s="31">
        <v>1.2</v>
      </c>
      <c r="L4" s="33" t="str">
        <f t="shared" si="0"/>
        <v>OK</v>
      </c>
      <c r="P4" s="32">
        <v>37</v>
      </c>
      <c r="Q4" s="32">
        <v>0.1</v>
      </c>
      <c r="R4" s="32">
        <v>18</v>
      </c>
      <c r="S4" s="32">
        <v>60</v>
      </c>
      <c r="T4" s="33" t="str">
        <f t="shared" si="1"/>
        <v>OK</v>
      </c>
      <c r="Y4" s="33">
        <v>6.0000000000000001E-3</v>
      </c>
      <c r="Z4" s="33">
        <v>0.05</v>
      </c>
      <c r="AA4" s="33">
        <v>0.4</v>
      </c>
      <c r="AB4" s="33">
        <v>0.4</v>
      </c>
      <c r="AC4" s="33" t="str">
        <f t="shared" si="2"/>
        <v>OK</v>
      </c>
      <c r="AF4">
        <v>3.6600000000000001E-2</v>
      </c>
      <c r="AG4">
        <v>0.32100000000000001</v>
      </c>
      <c r="AH4" s="33" t="str">
        <f t="shared" si="3"/>
        <v>OK</v>
      </c>
      <c r="AJ4">
        <v>5.0000000000000001E-4</v>
      </c>
      <c r="AK4">
        <v>5.0000000000000001E-4</v>
      </c>
      <c r="AL4" s="33" t="str">
        <f t="shared" si="4"/>
        <v>OK</v>
      </c>
      <c r="AO4">
        <v>2.66E-3</v>
      </c>
      <c r="AP4">
        <v>5.6499999999999996E-3</v>
      </c>
      <c r="AQ4" s="33" t="str">
        <f t="shared" si="5"/>
        <v>OK</v>
      </c>
      <c r="AT4">
        <v>1.6899999999999998E-2</v>
      </c>
      <c r="AU4">
        <v>2.23E-2</v>
      </c>
      <c r="AV4" s="33" t="str">
        <f t="shared" si="6"/>
        <v>OK</v>
      </c>
      <c r="AY4">
        <v>5.0000000000000001E-4</v>
      </c>
      <c r="AZ4">
        <v>5.0000000000000001E-4</v>
      </c>
      <c r="BA4" s="33" t="str">
        <f t="shared" si="7"/>
        <v>OK</v>
      </c>
      <c r="BD4">
        <v>2.5000000000000001E-2</v>
      </c>
      <c r="BE4">
        <v>2.5000000000000001E-2</v>
      </c>
      <c r="BF4" s="33" t="str">
        <f t="shared" si="8"/>
        <v>OK</v>
      </c>
      <c r="BH4">
        <v>5.0000000000000001E-4</v>
      </c>
      <c r="BI4">
        <v>5.0000000000000001E-4</v>
      </c>
      <c r="BJ4">
        <v>5.0000000000000001E-4</v>
      </c>
      <c r="BK4" s="33" t="str">
        <f t="shared" si="9"/>
        <v>OK</v>
      </c>
      <c r="BN4">
        <v>3.2</v>
      </c>
      <c r="BO4">
        <v>3.5</v>
      </c>
      <c r="BP4" s="33" t="str">
        <f t="shared" si="10"/>
        <v>OK</v>
      </c>
      <c r="BS4">
        <v>2</v>
      </c>
      <c r="BT4">
        <v>2</v>
      </c>
      <c r="BU4" s="33" t="str">
        <f t="shared" si="11"/>
        <v>OK</v>
      </c>
      <c r="BX4">
        <v>5.0000000000000001E-3</v>
      </c>
      <c r="BY4">
        <v>5.0000000000000001E-3</v>
      </c>
      <c r="BZ4" s="33" t="str">
        <f t="shared" si="12"/>
        <v>OK</v>
      </c>
      <c r="CC4">
        <v>5.0000000000000001E-4</v>
      </c>
      <c r="CD4">
        <v>5.0000000000000001E-4</v>
      </c>
      <c r="CE4" s="33" t="str">
        <f t="shared" si="13"/>
        <v>OK</v>
      </c>
      <c r="CH4">
        <v>5.0000000000000001E-4</v>
      </c>
      <c r="CI4">
        <v>2.5799999999999998E-3</v>
      </c>
      <c r="CJ4" s="33" t="str">
        <f t="shared" si="14"/>
        <v>OK</v>
      </c>
      <c r="CM4">
        <v>5.0000000000000001E-3</v>
      </c>
      <c r="CN4">
        <v>5.0000000000000001E-3</v>
      </c>
      <c r="CO4" s="33" t="str">
        <f t="shared" si="15"/>
        <v>OK</v>
      </c>
      <c r="CR4">
        <v>5.0000000000000001E-3</v>
      </c>
      <c r="CS4">
        <v>5.0000000000000001E-3</v>
      </c>
      <c r="CT4" s="33" t="str">
        <f t="shared" si="16"/>
        <v>OK</v>
      </c>
      <c r="CW4">
        <v>1.7</v>
      </c>
      <c r="CX4">
        <v>1.9</v>
      </c>
      <c r="CY4" s="33" t="str">
        <f t="shared" si="17"/>
        <v>OK</v>
      </c>
      <c r="DB4">
        <v>3.6299999999999999E-2</v>
      </c>
      <c r="DC4">
        <v>0.20100000000000001</v>
      </c>
      <c r="DD4" s="33" t="str">
        <f t="shared" si="18"/>
        <v>OK</v>
      </c>
      <c r="DG4">
        <v>5.0000000000000002E-5</v>
      </c>
      <c r="DH4">
        <v>5.0000000000000002E-5</v>
      </c>
      <c r="DI4" s="33" t="str">
        <f t="shared" si="19"/>
        <v>OK</v>
      </c>
      <c r="DL4">
        <v>5.0000000000000001E-3</v>
      </c>
      <c r="DM4">
        <v>5.0000000000000001E-3</v>
      </c>
      <c r="DN4" s="33" t="str">
        <f t="shared" si="20"/>
        <v>OK</v>
      </c>
      <c r="DQ4">
        <v>5.0000000000000001E-3</v>
      </c>
      <c r="DR4">
        <v>5.0000000000000001E-3</v>
      </c>
      <c r="DS4" s="33" t="str">
        <f t="shared" si="21"/>
        <v>OK</v>
      </c>
      <c r="DV4">
        <v>2.5000000000000001E-3</v>
      </c>
      <c r="DW4">
        <v>2.5000000000000001E-3</v>
      </c>
      <c r="DX4" s="33" t="str">
        <f t="shared" si="22"/>
        <v>OK</v>
      </c>
      <c r="EA4">
        <v>5.0000000000000001E-4</v>
      </c>
      <c r="EB4">
        <v>5.0000000000000001E-4</v>
      </c>
      <c r="EC4" s="33" t="str">
        <f t="shared" si="23"/>
        <v>OK</v>
      </c>
      <c r="EF4">
        <v>5.0000000000000001E-3</v>
      </c>
      <c r="EG4">
        <v>5.0000000000000001E-3</v>
      </c>
      <c r="EH4" s="33" t="str">
        <f t="shared" si="24"/>
        <v>OK</v>
      </c>
      <c r="EK4">
        <v>5.0000000000000001E-3</v>
      </c>
      <c r="EL4">
        <v>1.67E-2</v>
      </c>
      <c r="EM4" s="33" t="str">
        <f t="shared" si="25"/>
        <v>OK</v>
      </c>
    </row>
    <row r="5" spans="1:143" ht="15" customHeight="1" x14ac:dyDescent="0.25">
      <c r="A5" t="s">
        <v>56</v>
      </c>
      <c r="B5" t="s">
        <v>63</v>
      </c>
      <c r="C5" t="s">
        <v>58</v>
      </c>
      <c r="D5" s="1">
        <v>43507.665972222225</v>
      </c>
      <c r="E5" t="s">
        <v>64</v>
      </c>
      <c r="F5" t="s">
        <v>64</v>
      </c>
      <c r="G5" t="s">
        <v>60</v>
      </c>
      <c r="H5" s="31">
        <v>0.30299999999999999</v>
      </c>
      <c r="I5" s="31">
        <v>0.19</v>
      </c>
      <c r="J5" s="31">
        <v>4.5599999999999996</v>
      </c>
      <c r="K5" s="31">
        <v>4.8</v>
      </c>
      <c r="L5" s="33" t="str">
        <f t="shared" si="0"/>
        <v>OK</v>
      </c>
      <c r="P5" s="32">
        <v>26</v>
      </c>
      <c r="Q5" s="32">
        <v>0.1</v>
      </c>
      <c r="R5" s="32">
        <v>71</v>
      </c>
      <c r="S5" s="32">
        <v>97</v>
      </c>
      <c r="T5" s="33" t="str">
        <f t="shared" si="1"/>
        <v>OK</v>
      </c>
      <c r="Y5" s="33">
        <v>1.7000000000000001E-2</v>
      </c>
      <c r="Z5" s="33">
        <v>0.05</v>
      </c>
      <c r="AA5" s="33">
        <v>0.5</v>
      </c>
      <c r="AB5" s="33">
        <v>0.5</v>
      </c>
      <c r="AC5" s="33" t="str">
        <f t="shared" si="2"/>
        <v>OK</v>
      </c>
      <c r="AF5">
        <v>0.22700000000000001</v>
      </c>
      <c r="AG5">
        <v>2.8</v>
      </c>
      <c r="AH5" s="33" t="str">
        <f t="shared" si="3"/>
        <v>OK</v>
      </c>
      <c r="AJ5">
        <v>5.0000000000000001E-4</v>
      </c>
      <c r="AK5">
        <v>5.0000000000000001E-4</v>
      </c>
      <c r="AL5" s="33" t="str">
        <f t="shared" si="4"/>
        <v>OK</v>
      </c>
      <c r="AO5">
        <v>5.0000000000000001E-4</v>
      </c>
      <c r="AP5">
        <v>5.0000000000000001E-4</v>
      </c>
      <c r="AQ5" s="33" t="str">
        <f t="shared" si="5"/>
        <v>OK</v>
      </c>
      <c r="AT5">
        <v>1.6799999999999999E-2</v>
      </c>
      <c r="AU5">
        <v>4.1399999999999999E-2</v>
      </c>
      <c r="AV5" s="33" t="str">
        <f t="shared" si="6"/>
        <v>OK</v>
      </c>
      <c r="AY5">
        <v>5.0000000000000001E-4</v>
      </c>
      <c r="AZ5">
        <v>5.0000000000000001E-4</v>
      </c>
      <c r="BA5" s="33" t="str">
        <f t="shared" si="7"/>
        <v>OK</v>
      </c>
      <c r="BD5">
        <v>2.5000000000000001E-2</v>
      </c>
      <c r="BE5">
        <v>2.5000000000000001E-2</v>
      </c>
      <c r="BF5" s="33" t="str">
        <f t="shared" si="8"/>
        <v>OK</v>
      </c>
      <c r="BH5">
        <v>5.0000000000000001E-4</v>
      </c>
      <c r="BI5">
        <v>5.0000000000000001E-4</v>
      </c>
      <c r="BJ5">
        <v>5.0000000000000001E-4</v>
      </c>
      <c r="BK5" s="33" t="str">
        <f t="shared" si="9"/>
        <v>OK</v>
      </c>
      <c r="BN5">
        <v>1.9</v>
      </c>
      <c r="BO5">
        <v>3.7</v>
      </c>
      <c r="BP5" s="33" t="str">
        <f t="shared" si="10"/>
        <v>OK</v>
      </c>
      <c r="BS5">
        <v>2.9</v>
      </c>
      <c r="BT5">
        <v>3.1</v>
      </c>
      <c r="BU5" s="33" t="str">
        <f t="shared" si="11"/>
        <v>OK</v>
      </c>
      <c r="BX5">
        <v>5.0000000000000001E-3</v>
      </c>
      <c r="BY5">
        <v>5.0000000000000001E-3</v>
      </c>
      <c r="BZ5" s="33" t="str">
        <f t="shared" si="12"/>
        <v>OK</v>
      </c>
      <c r="CC5">
        <v>5.0000000000000001E-4</v>
      </c>
      <c r="CD5">
        <v>9.3999999999999997E-4</v>
      </c>
      <c r="CE5" s="33" t="str">
        <f t="shared" si="13"/>
        <v>OK</v>
      </c>
      <c r="CH5">
        <v>5.0000000000000001E-4</v>
      </c>
      <c r="CI5">
        <v>5.0000000000000001E-4</v>
      </c>
      <c r="CJ5" s="33" t="str">
        <f t="shared" si="14"/>
        <v>OK</v>
      </c>
      <c r="CM5">
        <v>5.0000000000000001E-3</v>
      </c>
      <c r="CN5">
        <v>5.0000000000000001E-3</v>
      </c>
      <c r="CO5" s="33" t="str">
        <f t="shared" si="15"/>
        <v>OK</v>
      </c>
      <c r="CR5">
        <v>5.0000000000000001E-3</v>
      </c>
      <c r="CS5">
        <v>5.0000000000000001E-3</v>
      </c>
      <c r="CT5" s="33" t="str">
        <f t="shared" si="16"/>
        <v>OK</v>
      </c>
      <c r="CW5">
        <v>0.84199999999999997</v>
      </c>
      <c r="CX5">
        <v>1.8</v>
      </c>
      <c r="CY5" s="33" t="str">
        <f t="shared" si="17"/>
        <v>OK</v>
      </c>
      <c r="DB5">
        <v>1.0200000000000001E-2</v>
      </c>
      <c r="DC5">
        <v>9.2200000000000004E-2</v>
      </c>
      <c r="DD5" s="33" t="str">
        <f t="shared" si="18"/>
        <v>OK</v>
      </c>
      <c r="DG5">
        <v>5.0000000000000002E-5</v>
      </c>
      <c r="DH5">
        <v>5.0000000000000002E-5</v>
      </c>
      <c r="DI5" s="33" t="str">
        <f t="shared" si="19"/>
        <v>OK</v>
      </c>
      <c r="DL5">
        <v>5.0000000000000001E-3</v>
      </c>
      <c r="DM5">
        <v>5.0000000000000001E-3</v>
      </c>
      <c r="DN5" s="33" t="str">
        <f t="shared" si="20"/>
        <v>OK</v>
      </c>
      <c r="DQ5">
        <v>5.0000000000000001E-3</v>
      </c>
      <c r="DR5">
        <v>5.0000000000000001E-3</v>
      </c>
      <c r="DS5" s="33" t="str">
        <f t="shared" si="21"/>
        <v>OK</v>
      </c>
      <c r="DV5">
        <v>2.5000000000000001E-3</v>
      </c>
      <c r="DW5">
        <v>2.5000000000000001E-3</v>
      </c>
      <c r="DX5" s="33" t="str">
        <f t="shared" si="22"/>
        <v>OK</v>
      </c>
      <c r="EA5">
        <v>5.0000000000000001E-4</v>
      </c>
      <c r="EB5">
        <v>5.0000000000000001E-4</v>
      </c>
      <c r="EC5" s="33" t="str">
        <f t="shared" si="23"/>
        <v>OK</v>
      </c>
      <c r="EF5">
        <v>5.0000000000000001E-3</v>
      </c>
      <c r="EG5">
        <v>1.0699999999999999E-2</v>
      </c>
      <c r="EH5" s="33" t="str">
        <f t="shared" si="24"/>
        <v>OK</v>
      </c>
      <c r="EK5">
        <v>5.0000000000000001E-3</v>
      </c>
      <c r="EL5">
        <v>5.0000000000000001E-3</v>
      </c>
      <c r="EM5" s="33" t="str">
        <f t="shared" si="25"/>
        <v>OK</v>
      </c>
    </row>
    <row r="6" spans="1:143" ht="15" customHeight="1" x14ac:dyDescent="0.25">
      <c r="A6" t="s">
        <v>56</v>
      </c>
      <c r="B6" t="s">
        <v>63</v>
      </c>
      <c r="C6" t="s">
        <v>58</v>
      </c>
      <c r="D6" s="1">
        <v>43543.40902777778</v>
      </c>
      <c r="E6" t="s">
        <v>65</v>
      </c>
      <c r="F6" t="s">
        <v>65</v>
      </c>
      <c r="G6" t="s">
        <v>60</v>
      </c>
      <c r="H6" s="31">
        <v>0.40699999999999997</v>
      </c>
      <c r="I6" s="31">
        <v>0.12</v>
      </c>
      <c r="J6" s="31">
        <v>0.85</v>
      </c>
      <c r="K6" s="31">
        <v>0.98</v>
      </c>
      <c r="L6" s="33" t="str">
        <f t="shared" si="0"/>
        <v>OK</v>
      </c>
      <c r="P6" s="32">
        <v>34</v>
      </c>
      <c r="Q6" s="32">
        <v>0.1</v>
      </c>
      <c r="R6" s="32">
        <v>15</v>
      </c>
      <c r="S6" s="32">
        <v>51</v>
      </c>
      <c r="T6" s="33" t="str">
        <f t="shared" si="1"/>
        <v>OK</v>
      </c>
      <c r="Y6" s="33">
        <v>2.9000000000000001E-2</v>
      </c>
      <c r="Z6" s="33">
        <v>0.05</v>
      </c>
      <c r="AA6" s="33">
        <v>0.5</v>
      </c>
      <c r="AB6" s="33">
        <v>0.5</v>
      </c>
      <c r="AC6" s="33" t="str">
        <f t="shared" si="2"/>
        <v>OK</v>
      </c>
      <c r="AF6">
        <v>2.5000000000000001E-2</v>
      </c>
      <c r="AG6">
        <v>0.33500000000000002</v>
      </c>
      <c r="AH6" s="33" t="str">
        <f t="shared" si="3"/>
        <v>OK</v>
      </c>
      <c r="AJ6">
        <v>5.0000000000000001E-4</v>
      </c>
      <c r="AK6">
        <v>5.0000000000000001E-4</v>
      </c>
      <c r="AL6" s="33" t="str">
        <f t="shared" si="4"/>
        <v>OK</v>
      </c>
      <c r="AO6">
        <v>5.0000000000000001E-4</v>
      </c>
      <c r="AP6">
        <v>5.0000000000000001E-4</v>
      </c>
      <c r="AQ6" s="33" t="str">
        <f t="shared" si="5"/>
        <v>OK</v>
      </c>
      <c r="AT6">
        <v>2.5499999999999998E-2</v>
      </c>
      <c r="AU6">
        <v>3.0200000000000001E-2</v>
      </c>
      <c r="AV6" s="33" t="str">
        <f t="shared" si="6"/>
        <v>OK</v>
      </c>
      <c r="AY6">
        <v>5.0000000000000001E-4</v>
      </c>
      <c r="AZ6">
        <v>5.0000000000000001E-4</v>
      </c>
      <c r="BA6" s="33" t="str">
        <f t="shared" si="7"/>
        <v>OK</v>
      </c>
      <c r="BD6">
        <v>2.5000000000000001E-2</v>
      </c>
      <c r="BE6">
        <v>2.5000000000000001E-2</v>
      </c>
      <c r="BF6" s="33" t="str">
        <f t="shared" si="8"/>
        <v>OK</v>
      </c>
      <c r="BH6">
        <v>5.0000000000000001E-4</v>
      </c>
      <c r="BI6">
        <v>5.0000000000000001E-4</v>
      </c>
      <c r="BJ6">
        <v>5.0000000000000001E-4</v>
      </c>
      <c r="BK6" s="33" t="str">
        <f t="shared" si="9"/>
        <v>OK</v>
      </c>
      <c r="BN6">
        <v>2.8</v>
      </c>
      <c r="BO6">
        <v>3.9</v>
      </c>
      <c r="BP6" s="33" t="str">
        <f t="shared" si="10"/>
        <v>OK</v>
      </c>
      <c r="BS6">
        <v>2.2000000000000002</v>
      </c>
      <c r="BT6">
        <v>2.4</v>
      </c>
      <c r="BU6" s="33" t="str">
        <f t="shared" si="11"/>
        <v>OK</v>
      </c>
      <c r="BX6">
        <v>5.0000000000000001E-3</v>
      </c>
      <c r="BY6">
        <v>5.0000000000000001E-3</v>
      </c>
      <c r="BZ6" s="33" t="str">
        <f t="shared" si="12"/>
        <v>OK</v>
      </c>
      <c r="CC6">
        <v>5.0000000000000001E-4</v>
      </c>
      <c r="CD6">
        <v>5.0000000000000001E-4</v>
      </c>
      <c r="CE6" s="33" t="str">
        <f t="shared" si="13"/>
        <v>OK</v>
      </c>
      <c r="CH6">
        <v>5.0000000000000001E-4</v>
      </c>
      <c r="CI6">
        <v>5.0000000000000001E-4</v>
      </c>
      <c r="CJ6" s="33" t="str">
        <f t="shared" si="14"/>
        <v>OK</v>
      </c>
      <c r="CM6">
        <v>5.0000000000000001E-3</v>
      </c>
      <c r="CN6">
        <v>5.0000000000000001E-3</v>
      </c>
      <c r="CO6" s="33" t="str">
        <f t="shared" si="15"/>
        <v>OK</v>
      </c>
      <c r="CR6">
        <v>5.0000000000000001E-3</v>
      </c>
      <c r="CS6">
        <v>5.0000000000000001E-3</v>
      </c>
      <c r="CT6" s="33" t="str">
        <f t="shared" si="16"/>
        <v>OK</v>
      </c>
      <c r="CW6">
        <v>1.7</v>
      </c>
      <c r="CX6">
        <v>2.1</v>
      </c>
      <c r="CY6" s="33" t="str">
        <f t="shared" si="17"/>
        <v>OK</v>
      </c>
      <c r="DB6">
        <v>5.0000000000000001E-3</v>
      </c>
      <c r="DC6">
        <v>2.3800000000000002E-2</v>
      </c>
      <c r="DD6" s="33" t="str">
        <f t="shared" si="18"/>
        <v>OK</v>
      </c>
      <c r="DG6">
        <v>5.0000000000000002E-5</v>
      </c>
      <c r="DH6">
        <v>5.0000000000000002E-5</v>
      </c>
      <c r="DI6" s="33" t="str">
        <f t="shared" si="19"/>
        <v>OK</v>
      </c>
      <c r="DL6">
        <v>5.0000000000000001E-3</v>
      </c>
      <c r="DM6">
        <v>5.0000000000000001E-3</v>
      </c>
      <c r="DN6" s="33" t="str">
        <f t="shared" si="20"/>
        <v>OK</v>
      </c>
      <c r="DQ6">
        <v>5.0000000000000001E-3</v>
      </c>
      <c r="DR6">
        <v>5.0000000000000001E-3</v>
      </c>
      <c r="DS6" s="33" t="str">
        <f t="shared" si="21"/>
        <v>OK</v>
      </c>
      <c r="DV6">
        <v>2.5000000000000001E-3</v>
      </c>
      <c r="DW6">
        <v>2.5000000000000001E-3</v>
      </c>
      <c r="DX6" s="33" t="str">
        <f t="shared" si="22"/>
        <v>OK</v>
      </c>
      <c r="EA6">
        <v>5.0000000000000001E-4</v>
      </c>
      <c r="EB6">
        <v>5.0000000000000001E-4</v>
      </c>
      <c r="EC6" s="33" t="str">
        <f t="shared" si="23"/>
        <v>OK</v>
      </c>
      <c r="EF6">
        <v>5.0000000000000001E-3</v>
      </c>
      <c r="EG6">
        <v>5.0000000000000001E-3</v>
      </c>
      <c r="EH6" s="33" t="str">
        <f t="shared" si="24"/>
        <v>OK</v>
      </c>
      <c r="EK6">
        <v>5.0000000000000001E-3</v>
      </c>
      <c r="EL6">
        <v>8.8999999999999999E-3</v>
      </c>
      <c r="EM6" s="33" t="str">
        <f t="shared" si="25"/>
        <v>OK</v>
      </c>
    </row>
    <row r="7" spans="1:143" ht="15" customHeight="1" x14ac:dyDescent="0.25">
      <c r="A7" t="s">
        <v>56</v>
      </c>
      <c r="B7" t="s">
        <v>63</v>
      </c>
      <c r="C7" t="s">
        <v>58</v>
      </c>
      <c r="D7" s="1">
        <v>43565.489583333336</v>
      </c>
      <c r="E7" t="s">
        <v>66</v>
      </c>
      <c r="F7" t="s">
        <v>66</v>
      </c>
      <c r="G7" t="s">
        <v>60</v>
      </c>
      <c r="H7" s="31">
        <v>0.33900000000000002</v>
      </c>
      <c r="I7" s="31">
        <v>0.17</v>
      </c>
      <c r="J7" s="31">
        <v>0.5</v>
      </c>
      <c r="K7" s="31">
        <v>0.61699999999999999</v>
      </c>
      <c r="L7" s="33" t="str">
        <f t="shared" si="0"/>
        <v>OK</v>
      </c>
      <c r="P7" s="32">
        <v>35</v>
      </c>
      <c r="Q7" s="32">
        <v>0.1</v>
      </c>
      <c r="R7" s="32">
        <v>45</v>
      </c>
      <c r="S7" s="32">
        <v>82</v>
      </c>
      <c r="T7" s="33" t="str">
        <f t="shared" si="1"/>
        <v>OK</v>
      </c>
      <c r="Y7" s="33">
        <v>0.223</v>
      </c>
      <c r="Z7" s="33">
        <v>0.05</v>
      </c>
      <c r="AA7" s="33">
        <v>0.4</v>
      </c>
      <c r="AB7" s="33">
        <v>0.4</v>
      </c>
      <c r="AC7" s="33" t="str">
        <f t="shared" si="2"/>
        <v>NÃO QUALIFICADO</v>
      </c>
      <c r="AD7" s="33" t="s">
        <v>660</v>
      </c>
      <c r="AF7">
        <v>4.1599999999999998E-2</v>
      </c>
      <c r="AG7">
        <v>0.23799999999999999</v>
      </c>
      <c r="AH7" s="33" t="str">
        <f t="shared" si="3"/>
        <v>OK</v>
      </c>
      <c r="AJ7">
        <v>5.0000000000000001E-4</v>
      </c>
      <c r="AK7">
        <v>5.0000000000000001E-4</v>
      </c>
      <c r="AL7" s="33" t="str">
        <f t="shared" si="4"/>
        <v>OK</v>
      </c>
      <c r="AO7">
        <v>5.0000000000000001E-4</v>
      </c>
      <c r="AP7">
        <v>5.0000000000000001E-4</v>
      </c>
      <c r="AQ7" s="33" t="str">
        <f t="shared" si="5"/>
        <v>OK</v>
      </c>
      <c r="AT7">
        <v>2.75E-2</v>
      </c>
      <c r="AU7">
        <v>2.9600000000000001E-2</v>
      </c>
      <c r="AV7" s="33" t="str">
        <f t="shared" si="6"/>
        <v>OK</v>
      </c>
      <c r="AY7">
        <v>5.0000000000000001E-4</v>
      </c>
      <c r="AZ7">
        <v>5.0000000000000001E-4</v>
      </c>
      <c r="BA7" s="33" t="str">
        <f t="shared" si="7"/>
        <v>OK</v>
      </c>
      <c r="BD7">
        <v>2.5000000000000001E-2</v>
      </c>
      <c r="BE7">
        <v>2.5000000000000001E-2</v>
      </c>
      <c r="BF7" s="33" t="str">
        <f t="shared" si="8"/>
        <v>OK</v>
      </c>
      <c r="BH7">
        <v>5.0000000000000001E-4</v>
      </c>
      <c r="BI7">
        <v>5.0000000000000001E-4</v>
      </c>
      <c r="BJ7">
        <v>5.0000000000000001E-4</v>
      </c>
      <c r="BK7" s="33" t="str">
        <f t="shared" si="9"/>
        <v>OK</v>
      </c>
      <c r="BN7">
        <v>2.6</v>
      </c>
      <c r="BO7">
        <v>3.7</v>
      </c>
      <c r="BP7" s="33" t="str">
        <f t="shared" si="10"/>
        <v>OK</v>
      </c>
      <c r="BS7">
        <v>2</v>
      </c>
      <c r="BT7">
        <v>2</v>
      </c>
      <c r="BU7" s="33" t="str">
        <f t="shared" si="11"/>
        <v>OK</v>
      </c>
      <c r="BX7">
        <v>5.0000000000000001E-3</v>
      </c>
      <c r="BY7">
        <v>5.0000000000000001E-3</v>
      </c>
      <c r="BZ7" s="33" t="str">
        <f t="shared" si="12"/>
        <v>OK</v>
      </c>
      <c r="CC7">
        <v>5.0000000000000001E-4</v>
      </c>
      <c r="CD7">
        <v>5.0000000000000001E-4</v>
      </c>
      <c r="CE7" s="33" t="str">
        <f t="shared" si="13"/>
        <v>OK</v>
      </c>
      <c r="CH7">
        <v>5.0000000000000001E-4</v>
      </c>
      <c r="CI7">
        <v>5.0000000000000001E-4</v>
      </c>
      <c r="CJ7" s="33" t="str">
        <f t="shared" si="14"/>
        <v>OK</v>
      </c>
      <c r="CM7">
        <v>5.0000000000000001E-3</v>
      </c>
      <c r="CN7">
        <v>5.0000000000000001E-3</v>
      </c>
      <c r="CO7" s="33" t="str">
        <f t="shared" si="15"/>
        <v>OK</v>
      </c>
      <c r="CR7">
        <v>5.0000000000000001E-3</v>
      </c>
      <c r="CS7">
        <v>5.0000000000000001E-3</v>
      </c>
      <c r="CT7" s="33" t="str">
        <f t="shared" si="16"/>
        <v>OK</v>
      </c>
      <c r="CW7">
        <v>1.5</v>
      </c>
      <c r="CX7">
        <v>1.6</v>
      </c>
      <c r="CY7" s="33" t="str">
        <f t="shared" si="17"/>
        <v>OK</v>
      </c>
      <c r="DB7">
        <v>8.8000000000000005E-3</v>
      </c>
      <c r="DC7">
        <v>1.0500000000000001E-2</v>
      </c>
      <c r="DD7" s="33" t="str">
        <f t="shared" si="18"/>
        <v>OK</v>
      </c>
      <c r="DG7">
        <v>5.0000000000000002E-5</v>
      </c>
      <c r="DH7">
        <v>5.0000000000000002E-5</v>
      </c>
      <c r="DI7" s="33" t="str">
        <f t="shared" si="19"/>
        <v>OK</v>
      </c>
      <c r="DL7">
        <v>5.0000000000000001E-3</v>
      </c>
      <c r="DM7">
        <v>5.0000000000000001E-3</v>
      </c>
      <c r="DN7" s="33" t="str">
        <f t="shared" si="20"/>
        <v>OK</v>
      </c>
      <c r="DQ7">
        <v>5.0000000000000001E-3</v>
      </c>
      <c r="DR7">
        <v>5.0000000000000001E-3</v>
      </c>
      <c r="DS7" s="33" t="str">
        <f t="shared" si="21"/>
        <v>OK</v>
      </c>
      <c r="DV7">
        <v>2.5000000000000001E-3</v>
      </c>
      <c r="DW7">
        <v>2.5000000000000001E-3</v>
      </c>
      <c r="DX7" s="33" t="str">
        <f t="shared" si="22"/>
        <v>OK</v>
      </c>
      <c r="EA7">
        <v>5.0000000000000001E-4</v>
      </c>
      <c r="EB7">
        <v>5.0000000000000001E-4</v>
      </c>
      <c r="EC7" s="33" t="str">
        <f t="shared" si="23"/>
        <v>OK</v>
      </c>
      <c r="EF7">
        <v>5.0000000000000001E-3</v>
      </c>
      <c r="EG7">
        <v>5.0000000000000001E-3</v>
      </c>
      <c r="EH7" s="33" t="str">
        <f t="shared" si="24"/>
        <v>OK</v>
      </c>
      <c r="EK7">
        <v>5.0000000000000001E-3</v>
      </c>
      <c r="EL7">
        <v>5.0000000000000001E-3</v>
      </c>
      <c r="EM7" s="33" t="str">
        <f t="shared" si="25"/>
        <v>OK</v>
      </c>
    </row>
    <row r="8" spans="1:143" ht="15" customHeight="1" x14ac:dyDescent="0.25">
      <c r="A8" t="s">
        <v>56</v>
      </c>
      <c r="B8" t="s">
        <v>67</v>
      </c>
      <c r="C8" t="s">
        <v>58</v>
      </c>
      <c r="D8" s="1">
        <v>43508.434027777781</v>
      </c>
      <c r="E8" t="s">
        <v>68</v>
      </c>
      <c r="F8" t="s">
        <v>68</v>
      </c>
      <c r="G8" t="s">
        <v>60</v>
      </c>
      <c r="H8" s="31">
        <v>0.11799999999999999</v>
      </c>
      <c r="I8" s="31">
        <v>0.14000000000000001</v>
      </c>
      <c r="J8" s="31">
        <v>1.9</v>
      </c>
      <c r="K8" s="31">
        <v>2</v>
      </c>
      <c r="L8" s="33" t="str">
        <f t="shared" si="0"/>
        <v>OK</v>
      </c>
      <c r="P8" s="32">
        <v>49</v>
      </c>
      <c r="Q8" s="32">
        <v>0.1</v>
      </c>
      <c r="R8" s="32">
        <v>22</v>
      </c>
      <c r="S8" s="32">
        <v>71</v>
      </c>
      <c r="T8" s="33" t="str">
        <f t="shared" si="1"/>
        <v>OK</v>
      </c>
      <c r="Y8" s="33">
        <v>6.0000000000000001E-3</v>
      </c>
      <c r="Z8" s="33">
        <v>0.05</v>
      </c>
      <c r="AA8" s="33">
        <v>0.5</v>
      </c>
      <c r="AB8" s="33">
        <v>0.5</v>
      </c>
      <c r="AC8" s="33" t="str">
        <f t="shared" si="2"/>
        <v>OK</v>
      </c>
      <c r="AF8">
        <v>9.5100000000000004E-2</v>
      </c>
      <c r="AG8">
        <v>1.3</v>
      </c>
      <c r="AH8" s="33" t="str">
        <f t="shared" si="3"/>
        <v>OK</v>
      </c>
      <c r="AJ8">
        <v>5.0000000000000001E-4</v>
      </c>
      <c r="AK8">
        <v>5.0000000000000001E-4</v>
      </c>
      <c r="AL8" s="33" t="str">
        <f t="shared" si="4"/>
        <v>OK</v>
      </c>
      <c r="AO8">
        <v>5.0000000000000001E-4</v>
      </c>
      <c r="AP8">
        <v>5.0000000000000001E-4</v>
      </c>
      <c r="AQ8" s="33" t="str">
        <f t="shared" si="5"/>
        <v>OK</v>
      </c>
      <c r="AT8">
        <v>1.8100000000000002E-2</v>
      </c>
      <c r="AU8">
        <v>3.85E-2</v>
      </c>
      <c r="AV8" s="33" t="str">
        <f t="shared" si="6"/>
        <v>OK</v>
      </c>
      <c r="AY8">
        <v>5.0000000000000001E-4</v>
      </c>
      <c r="AZ8">
        <v>5.0000000000000001E-4</v>
      </c>
      <c r="BA8" s="33" t="str">
        <f t="shared" si="7"/>
        <v>OK</v>
      </c>
      <c r="BD8">
        <v>2.5000000000000001E-2</v>
      </c>
      <c r="BE8">
        <v>2.5000000000000001E-2</v>
      </c>
      <c r="BF8" s="33" t="str">
        <f t="shared" si="8"/>
        <v>OK</v>
      </c>
      <c r="BH8">
        <v>5.0000000000000001E-4</v>
      </c>
      <c r="BI8">
        <v>5.0000000000000001E-4</v>
      </c>
      <c r="BJ8">
        <v>5.0000000000000001E-4</v>
      </c>
      <c r="BK8" s="33" t="str">
        <f t="shared" si="9"/>
        <v>OK</v>
      </c>
      <c r="BN8">
        <v>1.6</v>
      </c>
      <c r="BO8">
        <v>2.7</v>
      </c>
      <c r="BP8" s="33" t="str">
        <f t="shared" si="10"/>
        <v>OK</v>
      </c>
      <c r="BS8">
        <v>4.3</v>
      </c>
      <c r="BT8">
        <v>4.7</v>
      </c>
      <c r="BU8" s="33" t="str">
        <f t="shared" si="11"/>
        <v>OK</v>
      </c>
      <c r="BX8">
        <v>5.0000000000000001E-3</v>
      </c>
      <c r="BY8">
        <v>5.0000000000000001E-3</v>
      </c>
      <c r="BZ8" s="33" t="str">
        <f t="shared" si="12"/>
        <v>OK</v>
      </c>
      <c r="CC8">
        <v>5.0000000000000001E-4</v>
      </c>
      <c r="CD8">
        <v>5.0000000000000001E-4</v>
      </c>
      <c r="CE8" s="33" t="str">
        <f t="shared" si="13"/>
        <v>OK</v>
      </c>
      <c r="CH8">
        <v>5.0000000000000001E-4</v>
      </c>
      <c r="CI8">
        <v>3.3999999999999998E-3</v>
      </c>
      <c r="CJ8" s="33" t="str">
        <f t="shared" si="14"/>
        <v>OK</v>
      </c>
      <c r="CM8">
        <v>5.0000000000000001E-3</v>
      </c>
      <c r="CN8">
        <v>5.0000000000000001E-3</v>
      </c>
      <c r="CO8" s="33" t="str">
        <f t="shared" si="15"/>
        <v>OK</v>
      </c>
      <c r="CR8">
        <v>5.0000000000000001E-3</v>
      </c>
      <c r="CS8">
        <v>5.0000000000000001E-3</v>
      </c>
      <c r="CT8" s="33" t="str">
        <f t="shared" si="16"/>
        <v>OK</v>
      </c>
      <c r="CW8">
        <v>1.3</v>
      </c>
      <c r="CX8">
        <v>2.2000000000000002</v>
      </c>
      <c r="CY8" s="33" t="str">
        <f t="shared" si="17"/>
        <v>OK</v>
      </c>
      <c r="DB8">
        <v>5.0000000000000001E-3</v>
      </c>
      <c r="DC8">
        <v>4.5499999999999999E-2</v>
      </c>
      <c r="DD8" s="33" t="str">
        <f t="shared" si="18"/>
        <v>OK</v>
      </c>
      <c r="DG8">
        <v>5.0000000000000002E-5</v>
      </c>
      <c r="DH8">
        <v>5.0000000000000002E-5</v>
      </c>
      <c r="DI8" s="33" t="str">
        <f t="shared" si="19"/>
        <v>OK</v>
      </c>
      <c r="DL8">
        <v>5.0000000000000001E-3</v>
      </c>
      <c r="DM8">
        <v>5.0000000000000001E-3</v>
      </c>
      <c r="DN8" s="33" t="str">
        <f t="shared" si="20"/>
        <v>OK</v>
      </c>
      <c r="DQ8">
        <v>5.0000000000000001E-3</v>
      </c>
      <c r="DR8">
        <v>5.0000000000000001E-3</v>
      </c>
      <c r="DS8" s="33" t="str">
        <f t="shared" si="21"/>
        <v>OK</v>
      </c>
      <c r="DV8">
        <v>2.5000000000000001E-3</v>
      </c>
      <c r="DW8">
        <v>2.5000000000000001E-3</v>
      </c>
      <c r="DX8" s="33" t="str">
        <f t="shared" si="22"/>
        <v>OK</v>
      </c>
      <c r="EA8">
        <v>5.0000000000000001E-4</v>
      </c>
      <c r="EB8">
        <v>5.0000000000000001E-4</v>
      </c>
      <c r="EC8" s="33" t="str">
        <f t="shared" si="23"/>
        <v>OK</v>
      </c>
      <c r="EF8">
        <v>5.0000000000000001E-3</v>
      </c>
      <c r="EG8">
        <v>5.0000000000000001E-3</v>
      </c>
      <c r="EH8" s="33" t="str">
        <f t="shared" si="24"/>
        <v>OK</v>
      </c>
      <c r="EK8">
        <v>5.0000000000000001E-3</v>
      </c>
      <c r="EL8">
        <v>5.0000000000000001E-3</v>
      </c>
      <c r="EM8" s="33" t="str">
        <f t="shared" si="25"/>
        <v>OK</v>
      </c>
    </row>
    <row r="9" spans="1:143" ht="15" customHeight="1" x14ac:dyDescent="0.25">
      <c r="A9" t="s">
        <v>56</v>
      </c>
      <c r="B9" t="s">
        <v>67</v>
      </c>
      <c r="C9" t="s">
        <v>58</v>
      </c>
      <c r="D9" s="1">
        <v>43544.458333333336</v>
      </c>
      <c r="E9" t="s">
        <v>69</v>
      </c>
      <c r="F9" t="s">
        <v>69</v>
      </c>
      <c r="G9" t="s">
        <v>60</v>
      </c>
      <c r="H9" s="31">
        <v>0.28399999999999997</v>
      </c>
      <c r="I9" s="31">
        <v>0.13</v>
      </c>
      <c r="J9" s="31">
        <v>0.66</v>
      </c>
      <c r="K9" s="31">
        <v>0.79800000000000004</v>
      </c>
      <c r="L9" s="33" t="str">
        <f t="shared" si="0"/>
        <v>OK</v>
      </c>
      <c r="P9" s="32">
        <v>48</v>
      </c>
      <c r="Q9" s="32">
        <v>0.1</v>
      </c>
      <c r="R9" s="32">
        <v>5</v>
      </c>
      <c r="S9" s="32">
        <v>50</v>
      </c>
      <c r="T9" s="33" t="str">
        <f t="shared" si="1"/>
        <v>OK</v>
      </c>
      <c r="Y9" s="33">
        <v>6.0000000000000001E-3</v>
      </c>
      <c r="Z9" s="33">
        <v>0.05</v>
      </c>
      <c r="AA9" s="33">
        <v>0.5</v>
      </c>
      <c r="AB9" s="33">
        <v>0.5</v>
      </c>
      <c r="AC9" s="33" t="str">
        <f t="shared" si="2"/>
        <v>OK</v>
      </c>
      <c r="AF9">
        <v>0.17199999999999999</v>
      </c>
      <c r="AG9">
        <v>0.441</v>
      </c>
      <c r="AH9" s="33" t="str">
        <f t="shared" si="3"/>
        <v>OK</v>
      </c>
      <c r="AJ9">
        <v>5.0000000000000001E-4</v>
      </c>
      <c r="AK9">
        <v>5.0000000000000001E-4</v>
      </c>
      <c r="AL9" s="33" t="str">
        <f t="shared" si="4"/>
        <v>OK</v>
      </c>
      <c r="AO9">
        <v>6.0999999999999997E-4</v>
      </c>
      <c r="AP9">
        <v>9.8999999999999999E-4</v>
      </c>
      <c r="AQ9" s="33" t="str">
        <f t="shared" si="5"/>
        <v>OK</v>
      </c>
      <c r="AT9">
        <v>2.9499999999999998E-2</v>
      </c>
      <c r="AU9">
        <v>3.15E-2</v>
      </c>
      <c r="AV9" s="33" t="str">
        <f t="shared" si="6"/>
        <v>OK</v>
      </c>
      <c r="AY9">
        <v>5.0000000000000001E-4</v>
      </c>
      <c r="AZ9">
        <v>5.0000000000000001E-4</v>
      </c>
      <c r="BA9" s="33" t="str">
        <f t="shared" si="7"/>
        <v>OK</v>
      </c>
      <c r="BD9">
        <v>2.5000000000000001E-2</v>
      </c>
      <c r="BE9">
        <v>2.5000000000000001E-2</v>
      </c>
      <c r="BF9" s="33" t="str">
        <f t="shared" si="8"/>
        <v>OK</v>
      </c>
      <c r="BH9">
        <v>5.0000000000000001E-4</v>
      </c>
      <c r="BI9">
        <v>5.0000000000000001E-4</v>
      </c>
      <c r="BJ9">
        <v>5.0000000000000001E-4</v>
      </c>
      <c r="BK9" s="33" t="str">
        <f t="shared" si="9"/>
        <v>OK</v>
      </c>
      <c r="BN9">
        <v>4.2</v>
      </c>
      <c r="BO9">
        <v>4.2</v>
      </c>
      <c r="BP9" s="33" t="str">
        <f t="shared" si="10"/>
        <v>OK</v>
      </c>
      <c r="BS9">
        <v>3.6</v>
      </c>
      <c r="BT9">
        <v>3.7</v>
      </c>
      <c r="BU9" s="33" t="str">
        <f t="shared" si="11"/>
        <v>OK</v>
      </c>
      <c r="BX9">
        <v>5.0000000000000001E-3</v>
      </c>
      <c r="BY9">
        <v>5.0000000000000001E-3</v>
      </c>
      <c r="BZ9" s="33" t="str">
        <f t="shared" si="12"/>
        <v>OK</v>
      </c>
      <c r="CC9">
        <v>5.0000000000000001E-4</v>
      </c>
      <c r="CD9">
        <v>5.0000000000000001E-4</v>
      </c>
      <c r="CE9" s="33" t="str">
        <f t="shared" si="13"/>
        <v>OK</v>
      </c>
      <c r="CH9">
        <v>5.0000000000000001E-4</v>
      </c>
      <c r="CI9">
        <v>5.0000000000000001E-4</v>
      </c>
      <c r="CJ9" s="33" t="str">
        <f t="shared" si="14"/>
        <v>OK</v>
      </c>
      <c r="CM9">
        <v>5.0000000000000001E-3</v>
      </c>
      <c r="CN9">
        <v>5.0000000000000001E-3</v>
      </c>
      <c r="CO9" s="33" t="str">
        <f t="shared" si="15"/>
        <v>OK</v>
      </c>
      <c r="CR9">
        <v>5.0000000000000001E-3</v>
      </c>
      <c r="CS9">
        <v>5.0000000000000001E-3</v>
      </c>
      <c r="CT9" s="33" t="str">
        <f t="shared" si="16"/>
        <v>OK</v>
      </c>
      <c r="CW9">
        <v>2.4</v>
      </c>
      <c r="CX9">
        <v>2.5</v>
      </c>
      <c r="CY9" s="33" t="str">
        <f t="shared" si="17"/>
        <v>OK</v>
      </c>
      <c r="DB9">
        <v>5.0000000000000001E-3</v>
      </c>
      <c r="DC9">
        <v>2.2599999999999999E-2</v>
      </c>
      <c r="DD9" s="33" t="str">
        <f t="shared" si="18"/>
        <v>OK</v>
      </c>
      <c r="DG9">
        <v>5.0000000000000002E-5</v>
      </c>
      <c r="DH9">
        <v>5.0000000000000002E-5</v>
      </c>
      <c r="DI9" s="33" t="str">
        <f t="shared" si="19"/>
        <v>OK</v>
      </c>
      <c r="DL9">
        <v>5.0000000000000001E-3</v>
      </c>
      <c r="DM9">
        <v>5.0000000000000001E-3</v>
      </c>
      <c r="DN9" s="33" t="str">
        <f t="shared" si="20"/>
        <v>OK</v>
      </c>
      <c r="DQ9">
        <v>5.0000000000000001E-3</v>
      </c>
      <c r="DR9">
        <v>5.0000000000000001E-3</v>
      </c>
      <c r="DS9" s="33" t="str">
        <f t="shared" si="21"/>
        <v>OK</v>
      </c>
      <c r="DV9">
        <v>2.5000000000000001E-3</v>
      </c>
      <c r="DW9">
        <v>2.5000000000000001E-3</v>
      </c>
      <c r="DX9" s="33" t="str">
        <f t="shared" si="22"/>
        <v>OK</v>
      </c>
      <c r="EA9">
        <v>5.0000000000000001E-4</v>
      </c>
      <c r="EB9">
        <v>5.0000000000000001E-4</v>
      </c>
      <c r="EC9" s="33" t="str">
        <f t="shared" si="23"/>
        <v>OK</v>
      </c>
      <c r="EF9">
        <v>5.0000000000000001E-3</v>
      </c>
      <c r="EG9">
        <v>5.0000000000000001E-3</v>
      </c>
      <c r="EH9" s="33" t="str">
        <f t="shared" si="24"/>
        <v>OK</v>
      </c>
      <c r="EK9">
        <v>5.0000000000000001E-3</v>
      </c>
      <c r="EL9">
        <v>6.7999999999999996E-3</v>
      </c>
      <c r="EM9" s="33" t="str">
        <f t="shared" si="25"/>
        <v>OK</v>
      </c>
    </row>
    <row r="10" spans="1:143" ht="15" customHeight="1" x14ac:dyDescent="0.25">
      <c r="A10" t="s">
        <v>56</v>
      </c>
      <c r="B10" t="s">
        <v>67</v>
      </c>
      <c r="C10" t="s">
        <v>58</v>
      </c>
      <c r="D10" s="1">
        <v>43566.405555555553</v>
      </c>
      <c r="E10" t="s">
        <v>70</v>
      </c>
      <c r="F10" t="s">
        <v>70</v>
      </c>
      <c r="G10" t="s">
        <v>60</v>
      </c>
      <c r="H10" s="31">
        <v>0.25</v>
      </c>
      <c r="I10" s="31">
        <v>0.23</v>
      </c>
      <c r="J10" s="31">
        <v>0.5</v>
      </c>
      <c r="K10" s="31">
        <v>0.63500000000000001</v>
      </c>
      <c r="L10" s="33" t="str">
        <f t="shared" si="0"/>
        <v>OK</v>
      </c>
      <c r="P10" s="32">
        <v>51</v>
      </c>
      <c r="Q10" s="32">
        <v>0.1</v>
      </c>
      <c r="R10" s="32">
        <v>12</v>
      </c>
      <c r="S10" s="32">
        <v>66</v>
      </c>
      <c r="T10" s="33" t="str">
        <f t="shared" si="1"/>
        <v>OK</v>
      </c>
      <c r="Y10" s="33">
        <v>6.0000000000000001E-3</v>
      </c>
      <c r="Z10" s="33">
        <v>0.05</v>
      </c>
      <c r="AA10" s="33">
        <v>0.4</v>
      </c>
      <c r="AB10" s="33">
        <v>0.4</v>
      </c>
      <c r="AC10" s="33" t="str">
        <f t="shared" si="2"/>
        <v>OK</v>
      </c>
      <c r="AF10">
        <v>4.1300000000000003E-2</v>
      </c>
      <c r="AG10">
        <v>0.24099999999999999</v>
      </c>
      <c r="AH10" s="33" t="str">
        <f t="shared" si="3"/>
        <v>OK</v>
      </c>
      <c r="AJ10">
        <v>5.0000000000000001E-4</v>
      </c>
      <c r="AK10">
        <v>7.1000000000000002E-4</v>
      </c>
      <c r="AL10" s="33" t="str">
        <f t="shared" si="4"/>
        <v>OK</v>
      </c>
      <c r="AO10">
        <v>5.0000000000000001E-4</v>
      </c>
      <c r="AP10">
        <v>5.0000000000000001E-4</v>
      </c>
      <c r="AQ10" s="33" t="str">
        <f t="shared" si="5"/>
        <v>OK</v>
      </c>
      <c r="AT10">
        <v>2.41E-2</v>
      </c>
      <c r="AU10">
        <v>2.9399999999999999E-2</v>
      </c>
      <c r="AV10" s="33" t="str">
        <f t="shared" si="6"/>
        <v>OK</v>
      </c>
      <c r="AY10">
        <v>5.0000000000000001E-4</v>
      </c>
      <c r="AZ10">
        <v>5.0000000000000001E-4</v>
      </c>
      <c r="BA10" s="33" t="str">
        <f t="shared" si="7"/>
        <v>OK</v>
      </c>
      <c r="BD10">
        <v>2.5000000000000001E-2</v>
      </c>
      <c r="BE10">
        <v>2.5000000000000001E-2</v>
      </c>
      <c r="BF10" s="33" t="str">
        <f t="shared" si="8"/>
        <v>OK</v>
      </c>
      <c r="BH10">
        <v>5.0000000000000001E-4</v>
      </c>
      <c r="BI10">
        <v>5.0000000000000001E-4</v>
      </c>
      <c r="BJ10">
        <v>5.0000000000000001E-4</v>
      </c>
      <c r="BK10" s="33" t="str">
        <f t="shared" si="9"/>
        <v>OK</v>
      </c>
      <c r="BN10">
        <v>3</v>
      </c>
      <c r="BO10">
        <v>3.5</v>
      </c>
      <c r="BP10" s="33" t="str">
        <f t="shared" si="10"/>
        <v>OK</v>
      </c>
      <c r="BS10">
        <v>2.2999999999999998</v>
      </c>
      <c r="BT10">
        <v>2.2999999999999998</v>
      </c>
      <c r="BU10" s="33" t="str">
        <f t="shared" si="11"/>
        <v>OK</v>
      </c>
      <c r="BX10">
        <v>5.0000000000000001E-3</v>
      </c>
      <c r="BY10">
        <v>5.0000000000000001E-3</v>
      </c>
      <c r="BZ10" s="33" t="str">
        <f t="shared" si="12"/>
        <v>OK</v>
      </c>
      <c r="CC10">
        <v>5.0000000000000001E-4</v>
      </c>
      <c r="CD10">
        <v>5.0000000000000001E-4</v>
      </c>
      <c r="CE10" s="33" t="str">
        <f t="shared" si="13"/>
        <v>OK</v>
      </c>
      <c r="CH10">
        <v>5.0000000000000001E-4</v>
      </c>
      <c r="CI10">
        <v>1.2099999999999999E-3</v>
      </c>
      <c r="CJ10" s="33" t="str">
        <f t="shared" si="14"/>
        <v>OK</v>
      </c>
      <c r="CM10">
        <v>5.0000000000000001E-3</v>
      </c>
      <c r="CN10">
        <v>5.0000000000000001E-3</v>
      </c>
      <c r="CO10" s="33" t="str">
        <f t="shared" si="15"/>
        <v>OK</v>
      </c>
      <c r="CR10">
        <v>5.0000000000000001E-3</v>
      </c>
      <c r="CS10">
        <v>5.0000000000000001E-3</v>
      </c>
      <c r="CT10" s="33" t="str">
        <f t="shared" si="16"/>
        <v>OK</v>
      </c>
      <c r="CW10">
        <v>1.5</v>
      </c>
      <c r="CX10">
        <v>1.7</v>
      </c>
      <c r="CY10" s="33" t="str">
        <f t="shared" si="17"/>
        <v>OK</v>
      </c>
      <c r="DB10">
        <v>8.0000000000000002E-3</v>
      </c>
      <c r="DC10">
        <v>1.8100000000000002E-2</v>
      </c>
      <c r="DD10" s="33" t="str">
        <f t="shared" si="18"/>
        <v>OK</v>
      </c>
      <c r="DG10">
        <v>5.0000000000000002E-5</v>
      </c>
      <c r="DH10">
        <v>5.0000000000000002E-5</v>
      </c>
      <c r="DI10" s="33" t="str">
        <f t="shared" si="19"/>
        <v>OK</v>
      </c>
      <c r="DL10">
        <v>5.0000000000000001E-3</v>
      </c>
      <c r="DM10">
        <v>5.0000000000000001E-3</v>
      </c>
      <c r="DN10" s="33" t="str">
        <f t="shared" si="20"/>
        <v>OK</v>
      </c>
      <c r="DQ10">
        <v>5.0000000000000001E-3</v>
      </c>
      <c r="DR10">
        <v>5.0000000000000001E-3</v>
      </c>
      <c r="DS10" s="33" t="str">
        <f t="shared" si="21"/>
        <v>OK</v>
      </c>
      <c r="DV10">
        <v>2.5000000000000001E-3</v>
      </c>
      <c r="DW10">
        <v>2.5000000000000001E-3</v>
      </c>
      <c r="DX10" s="33" t="str">
        <f t="shared" si="22"/>
        <v>OK</v>
      </c>
      <c r="EA10">
        <v>5.0000000000000001E-4</v>
      </c>
      <c r="EB10">
        <v>5.0000000000000001E-4</v>
      </c>
      <c r="EC10" s="33" t="str">
        <f t="shared" si="23"/>
        <v>OK</v>
      </c>
      <c r="EF10">
        <v>5.0000000000000001E-3</v>
      </c>
      <c r="EG10">
        <v>5.0000000000000001E-3</v>
      </c>
      <c r="EH10" s="33" t="str">
        <f t="shared" si="24"/>
        <v>OK</v>
      </c>
      <c r="EK10">
        <v>5.0000000000000001E-3</v>
      </c>
      <c r="EL10">
        <v>5.0000000000000001E-3</v>
      </c>
      <c r="EM10" s="33" t="str">
        <f t="shared" si="25"/>
        <v>OK</v>
      </c>
    </row>
    <row r="11" spans="1:143" ht="15" customHeight="1" x14ac:dyDescent="0.25">
      <c r="A11" t="s">
        <v>56</v>
      </c>
      <c r="B11" t="s">
        <v>71</v>
      </c>
      <c r="C11" t="s">
        <v>58</v>
      </c>
      <c r="D11" s="1">
        <v>43508.597916666666</v>
      </c>
      <c r="E11" t="s">
        <v>72</v>
      </c>
      <c r="F11" t="s">
        <v>72</v>
      </c>
      <c r="G11" t="s">
        <v>60</v>
      </c>
      <c r="H11" s="31">
        <v>0.151</v>
      </c>
      <c r="I11" s="31">
        <v>0.14000000000000001</v>
      </c>
      <c r="J11" s="31">
        <v>7.14</v>
      </c>
      <c r="K11" s="31">
        <v>7.3</v>
      </c>
      <c r="L11" s="33" t="str">
        <f t="shared" si="0"/>
        <v>OK</v>
      </c>
      <c r="P11" s="32">
        <v>48</v>
      </c>
      <c r="Q11" s="32">
        <v>0.1</v>
      </c>
      <c r="R11" s="32">
        <v>182</v>
      </c>
      <c r="S11" s="32">
        <v>230</v>
      </c>
      <c r="T11" s="33" t="str">
        <f t="shared" si="1"/>
        <v>OK</v>
      </c>
      <c r="Y11" s="33">
        <v>6.0000000000000001E-3</v>
      </c>
      <c r="Z11" s="33">
        <v>0.05</v>
      </c>
      <c r="AA11" s="33">
        <v>0.59499999999999997</v>
      </c>
      <c r="AB11" s="33">
        <v>0.59499999999999997</v>
      </c>
      <c r="AC11" s="33" t="str">
        <f t="shared" si="2"/>
        <v>OK</v>
      </c>
      <c r="AF11">
        <v>0.156</v>
      </c>
      <c r="AG11">
        <v>7.3</v>
      </c>
      <c r="AH11" s="33" t="str">
        <f t="shared" si="3"/>
        <v>OK</v>
      </c>
      <c r="AJ11">
        <v>5.0000000000000001E-4</v>
      </c>
      <c r="AK11">
        <v>5.0000000000000001E-4</v>
      </c>
      <c r="AL11" s="33" t="str">
        <f t="shared" si="4"/>
        <v>OK</v>
      </c>
      <c r="AO11">
        <v>5.0000000000000001E-4</v>
      </c>
      <c r="AP11">
        <v>5.0000000000000001E-4</v>
      </c>
      <c r="AQ11" s="33" t="str">
        <f t="shared" si="5"/>
        <v>OK</v>
      </c>
      <c r="AT11">
        <v>1.77E-2</v>
      </c>
      <c r="AU11">
        <v>6.7699999999999996E-2</v>
      </c>
      <c r="AV11" s="33" t="str">
        <f t="shared" si="6"/>
        <v>OK</v>
      </c>
      <c r="AY11">
        <v>5.0000000000000001E-4</v>
      </c>
      <c r="AZ11">
        <v>5.0000000000000001E-4</v>
      </c>
      <c r="BA11" s="33" t="str">
        <f t="shared" si="7"/>
        <v>OK</v>
      </c>
      <c r="BD11">
        <v>2.5000000000000001E-2</v>
      </c>
      <c r="BE11">
        <v>2.5000000000000001E-2</v>
      </c>
      <c r="BF11" s="33" t="str">
        <f t="shared" si="8"/>
        <v>OK</v>
      </c>
      <c r="BH11">
        <v>5.0000000000000001E-4</v>
      </c>
      <c r="BI11">
        <v>5.0000000000000001E-4</v>
      </c>
      <c r="BJ11">
        <v>5.0000000000000001E-4</v>
      </c>
      <c r="BK11" s="33" t="str">
        <f t="shared" si="9"/>
        <v>OK</v>
      </c>
      <c r="BN11">
        <v>1.7</v>
      </c>
      <c r="BO11">
        <v>4.0999999999999996</v>
      </c>
      <c r="BP11" s="33" t="str">
        <f t="shared" si="10"/>
        <v>OK</v>
      </c>
      <c r="BS11">
        <v>3.2</v>
      </c>
      <c r="BT11">
        <v>3.7</v>
      </c>
      <c r="BU11" s="33" t="str">
        <f t="shared" si="11"/>
        <v>OK</v>
      </c>
      <c r="BX11">
        <v>5.0000000000000001E-3</v>
      </c>
      <c r="BY11">
        <v>7.0000000000000001E-3</v>
      </c>
      <c r="BZ11" s="33" t="str">
        <f t="shared" si="12"/>
        <v>OK</v>
      </c>
      <c r="CC11">
        <v>5.0000000000000001E-4</v>
      </c>
      <c r="CD11">
        <v>1.1299999999999999E-3</v>
      </c>
      <c r="CE11" s="33" t="str">
        <f t="shared" si="13"/>
        <v>OK</v>
      </c>
      <c r="CH11">
        <v>5.0000000000000001E-4</v>
      </c>
      <c r="CI11">
        <v>5.0800000000000003E-3</v>
      </c>
      <c r="CJ11" s="33" t="str">
        <f t="shared" si="14"/>
        <v>OK</v>
      </c>
      <c r="CM11">
        <v>5.0000000000000001E-3</v>
      </c>
      <c r="CN11">
        <v>5.0000000000000001E-3</v>
      </c>
      <c r="CO11" s="33" t="str">
        <f t="shared" si="15"/>
        <v>OK</v>
      </c>
      <c r="CR11">
        <v>5.0000000000000001E-3</v>
      </c>
      <c r="CS11">
        <v>5.0000000000000001E-3</v>
      </c>
      <c r="CT11" s="33" t="str">
        <f t="shared" si="16"/>
        <v>OK</v>
      </c>
      <c r="CW11">
        <v>0.96699999999999997</v>
      </c>
      <c r="CX11">
        <v>2.2000000000000002</v>
      </c>
      <c r="CY11" s="33" t="str">
        <f t="shared" si="17"/>
        <v>OK</v>
      </c>
      <c r="DB11">
        <v>5.0000000000000001E-3</v>
      </c>
      <c r="DC11">
        <v>0.13400000000000001</v>
      </c>
      <c r="DD11" s="33" t="str">
        <f t="shared" si="18"/>
        <v>OK</v>
      </c>
      <c r="DG11">
        <v>5.0000000000000002E-5</v>
      </c>
      <c r="DH11">
        <v>5.0000000000000002E-5</v>
      </c>
      <c r="DI11" s="33" t="str">
        <f t="shared" si="19"/>
        <v>OK</v>
      </c>
      <c r="DL11">
        <v>5.0000000000000001E-3</v>
      </c>
      <c r="DM11">
        <v>5.0000000000000001E-3</v>
      </c>
      <c r="DN11" s="33" t="str">
        <f t="shared" si="20"/>
        <v>OK</v>
      </c>
      <c r="DQ11">
        <v>5.0000000000000001E-3</v>
      </c>
      <c r="DR11">
        <v>5.0000000000000001E-3</v>
      </c>
      <c r="DS11" s="33" t="str">
        <f t="shared" si="21"/>
        <v>OK</v>
      </c>
      <c r="DV11">
        <v>2.5000000000000001E-3</v>
      </c>
      <c r="DW11">
        <v>2.5000000000000001E-3</v>
      </c>
      <c r="DX11" s="33" t="str">
        <f t="shared" si="22"/>
        <v>OK</v>
      </c>
      <c r="EA11">
        <v>5.0000000000000001E-4</v>
      </c>
      <c r="EB11">
        <v>5.0000000000000001E-4</v>
      </c>
      <c r="EC11" s="33" t="str">
        <f t="shared" si="23"/>
        <v>OK</v>
      </c>
      <c r="EF11">
        <v>5.0000000000000001E-3</v>
      </c>
      <c r="EG11">
        <v>5.7999999999999996E-3</v>
      </c>
      <c r="EH11" s="33" t="str">
        <f t="shared" si="24"/>
        <v>OK</v>
      </c>
      <c r="EK11">
        <v>5.0000000000000001E-3</v>
      </c>
      <c r="EL11">
        <v>5.0000000000000001E-3</v>
      </c>
      <c r="EM11" s="33" t="str">
        <f t="shared" si="25"/>
        <v>OK</v>
      </c>
    </row>
    <row r="12" spans="1:143" ht="15" customHeight="1" x14ac:dyDescent="0.25">
      <c r="A12" t="s">
        <v>56</v>
      </c>
      <c r="B12" t="s">
        <v>71</v>
      </c>
      <c r="C12" t="s">
        <v>58</v>
      </c>
      <c r="D12" s="1">
        <v>43543.677083333336</v>
      </c>
      <c r="E12" t="s">
        <v>73</v>
      </c>
      <c r="F12" t="s">
        <v>73</v>
      </c>
      <c r="G12" t="s">
        <v>60</v>
      </c>
      <c r="H12" s="31">
        <v>0.34100000000000003</v>
      </c>
      <c r="I12" s="31">
        <v>0.2</v>
      </c>
      <c r="J12" s="31">
        <v>12</v>
      </c>
      <c r="K12" s="31">
        <v>12</v>
      </c>
      <c r="L12" s="33" t="str">
        <f t="shared" si="0"/>
        <v>OK</v>
      </c>
      <c r="P12" s="32">
        <v>44</v>
      </c>
      <c r="Q12" s="32">
        <v>0.1</v>
      </c>
      <c r="R12" s="32">
        <v>433</v>
      </c>
      <c r="S12" s="32">
        <v>479</v>
      </c>
      <c r="T12" s="33" t="str">
        <f t="shared" si="1"/>
        <v>OK</v>
      </c>
      <c r="Y12" s="33">
        <v>6.0000000000000001E-3</v>
      </c>
      <c r="Z12" s="33">
        <v>0.05</v>
      </c>
      <c r="AA12" s="33">
        <v>0.5</v>
      </c>
      <c r="AB12" s="33">
        <v>0.5</v>
      </c>
      <c r="AC12" s="33" t="str">
        <f t="shared" si="2"/>
        <v>OK</v>
      </c>
      <c r="AF12">
        <v>0.28799999999999998</v>
      </c>
      <c r="AG12">
        <v>9</v>
      </c>
      <c r="AH12" s="33" t="str">
        <f t="shared" si="3"/>
        <v>OK</v>
      </c>
      <c r="AJ12">
        <v>5.0000000000000001E-4</v>
      </c>
      <c r="AK12">
        <v>5.0000000000000001E-4</v>
      </c>
      <c r="AL12" s="33" t="str">
        <f t="shared" si="4"/>
        <v>OK</v>
      </c>
      <c r="AO12">
        <v>5.0000000000000001E-4</v>
      </c>
      <c r="AP12">
        <v>1.01E-3</v>
      </c>
      <c r="AQ12" s="33" t="str">
        <f t="shared" si="5"/>
        <v>OK</v>
      </c>
      <c r="AT12">
        <v>3.8399999999999997E-2</v>
      </c>
      <c r="AU12">
        <v>8.8200000000000001E-2</v>
      </c>
      <c r="AV12" s="33" t="str">
        <f t="shared" si="6"/>
        <v>OK</v>
      </c>
      <c r="AY12">
        <v>5.0000000000000001E-4</v>
      </c>
      <c r="AZ12">
        <v>5.0000000000000001E-4</v>
      </c>
      <c r="BA12" s="33" t="str">
        <f t="shared" si="7"/>
        <v>OK</v>
      </c>
      <c r="BD12">
        <v>2.5000000000000001E-2</v>
      </c>
      <c r="BE12">
        <v>2.5000000000000001E-2</v>
      </c>
      <c r="BF12" s="33" t="str">
        <f t="shared" si="8"/>
        <v>OK</v>
      </c>
      <c r="BH12">
        <v>5.0000000000000001E-4</v>
      </c>
      <c r="BI12">
        <v>5.0000000000000001E-4</v>
      </c>
      <c r="BJ12">
        <v>5.0000000000000001E-4</v>
      </c>
      <c r="BK12" s="33" t="str">
        <f t="shared" si="9"/>
        <v>OK</v>
      </c>
      <c r="BN12">
        <v>3.4</v>
      </c>
      <c r="BO12">
        <v>3.7</v>
      </c>
      <c r="BP12" s="33" t="str">
        <f t="shared" si="10"/>
        <v>OK</v>
      </c>
      <c r="BS12">
        <v>3.8</v>
      </c>
      <c r="BT12">
        <v>4.5</v>
      </c>
      <c r="BU12" s="33" t="str">
        <f t="shared" si="11"/>
        <v>OK</v>
      </c>
      <c r="BX12">
        <v>5.0000000000000001E-3</v>
      </c>
      <c r="BY12">
        <v>1.2200000000000001E-2</v>
      </c>
      <c r="BZ12" s="33" t="str">
        <f t="shared" si="12"/>
        <v>OK</v>
      </c>
      <c r="CC12">
        <v>5.0000000000000001E-4</v>
      </c>
      <c r="CD12">
        <v>2.6199999999999999E-3</v>
      </c>
      <c r="CE12" s="33" t="str">
        <f t="shared" si="13"/>
        <v>OK</v>
      </c>
      <c r="CH12">
        <v>5.0000000000000001E-4</v>
      </c>
      <c r="CI12">
        <v>4.0800000000000003E-3</v>
      </c>
      <c r="CJ12" s="33" t="str">
        <f t="shared" si="14"/>
        <v>OK</v>
      </c>
      <c r="CM12">
        <v>5.0000000000000001E-3</v>
      </c>
      <c r="CN12">
        <v>5.5999999999999999E-3</v>
      </c>
      <c r="CO12" s="33" t="str">
        <f t="shared" si="15"/>
        <v>OK</v>
      </c>
      <c r="CR12">
        <v>5.0000000000000001E-3</v>
      </c>
      <c r="CS12">
        <v>0.14000000000000001</v>
      </c>
      <c r="CT12" s="33" t="str">
        <f t="shared" si="16"/>
        <v>OK</v>
      </c>
      <c r="CW12">
        <v>1.9</v>
      </c>
      <c r="CX12">
        <v>2.6</v>
      </c>
      <c r="CY12" s="33" t="str">
        <f t="shared" si="17"/>
        <v>OK</v>
      </c>
      <c r="DB12">
        <v>1.06E-2</v>
      </c>
      <c r="DC12">
        <v>0.22500000000000001</v>
      </c>
      <c r="DD12" s="33" t="str">
        <f t="shared" si="18"/>
        <v>OK</v>
      </c>
      <c r="DG12">
        <v>5.0000000000000002E-5</v>
      </c>
      <c r="DH12">
        <v>5.0000000000000002E-5</v>
      </c>
      <c r="DI12" s="33" t="str">
        <f t="shared" si="19"/>
        <v>OK</v>
      </c>
      <c r="DL12">
        <v>5.0000000000000001E-3</v>
      </c>
      <c r="DM12">
        <v>5.0000000000000001E-3</v>
      </c>
      <c r="DN12" s="33" t="str">
        <f t="shared" si="20"/>
        <v>OK</v>
      </c>
      <c r="DQ12">
        <v>5.0000000000000001E-3</v>
      </c>
      <c r="DR12">
        <v>5.0000000000000001E-3</v>
      </c>
      <c r="DS12" s="33" t="str">
        <f t="shared" si="21"/>
        <v>OK</v>
      </c>
      <c r="DV12">
        <v>2.5000000000000001E-3</v>
      </c>
      <c r="DW12">
        <v>2.5000000000000001E-3</v>
      </c>
      <c r="DX12" s="33" t="str">
        <f t="shared" si="22"/>
        <v>OK</v>
      </c>
      <c r="EA12">
        <v>5.0000000000000001E-4</v>
      </c>
      <c r="EB12">
        <v>5.0000000000000001E-4</v>
      </c>
      <c r="EC12" s="33" t="str">
        <f t="shared" si="23"/>
        <v>OK</v>
      </c>
      <c r="EF12">
        <v>5.0000000000000001E-3</v>
      </c>
      <c r="EG12">
        <v>2.4E-2</v>
      </c>
      <c r="EH12" s="33" t="str">
        <f t="shared" si="24"/>
        <v>OK</v>
      </c>
      <c r="EK12">
        <v>5.0000000000000001E-3</v>
      </c>
      <c r="EL12">
        <v>1.8499999999999999E-2</v>
      </c>
      <c r="EM12" s="33" t="str">
        <f t="shared" si="25"/>
        <v>OK</v>
      </c>
    </row>
    <row r="13" spans="1:143" ht="15" customHeight="1" x14ac:dyDescent="0.25">
      <c r="A13" t="s">
        <v>56</v>
      </c>
      <c r="B13" t="s">
        <v>71</v>
      </c>
      <c r="C13" t="s">
        <v>58</v>
      </c>
      <c r="D13" s="1">
        <v>43566.692361111112</v>
      </c>
      <c r="E13" t="s">
        <v>74</v>
      </c>
      <c r="F13" t="s">
        <v>74</v>
      </c>
      <c r="G13" t="s">
        <v>60</v>
      </c>
      <c r="H13" s="31">
        <v>0.35599999999999998</v>
      </c>
      <c r="I13" s="31">
        <v>0.24</v>
      </c>
      <c r="J13" s="31">
        <v>10</v>
      </c>
      <c r="K13" s="31">
        <v>10</v>
      </c>
      <c r="L13" s="33" t="str">
        <f t="shared" si="0"/>
        <v>OK</v>
      </c>
      <c r="P13" s="32">
        <v>57</v>
      </c>
      <c r="Q13" s="32">
        <v>0.1</v>
      </c>
      <c r="R13" s="32">
        <v>257</v>
      </c>
      <c r="S13" s="32">
        <v>322</v>
      </c>
      <c r="T13" s="33" t="str">
        <f t="shared" si="1"/>
        <v>OK</v>
      </c>
      <c r="Y13" s="33">
        <v>6.0000000000000001E-3</v>
      </c>
      <c r="Z13" s="33">
        <v>0.05</v>
      </c>
      <c r="AA13" s="33">
        <v>0.4</v>
      </c>
      <c r="AB13" s="33">
        <v>0.4</v>
      </c>
      <c r="AC13" s="33" t="str">
        <f t="shared" si="2"/>
        <v>OK</v>
      </c>
      <c r="AF13">
        <v>0.37</v>
      </c>
      <c r="AG13">
        <v>6.9</v>
      </c>
      <c r="AH13" s="33" t="str">
        <f t="shared" si="3"/>
        <v>OK</v>
      </c>
      <c r="AJ13">
        <v>5.0000000000000001E-4</v>
      </c>
      <c r="AK13">
        <v>5.0000000000000001E-4</v>
      </c>
      <c r="AL13" s="33" t="str">
        <f t="shared" si="4"/>
        <v>OK</v>
      </c>
      <c r="AO13">
        <v>5.0000000000000001E-4</v>
      </c>
      <c r="AP13">
        <v>8.8000000000000003E-4</v>
      </c>
      <c r="AQ13" s="33" t="str">
        <f t="shared" si="5"/>
        <v>OK</v>
      </c>
      <c r="AT13">
        <v>4.3499999999999997E-2</v>
      </c>
      <c r="AU13">
        <v>0.106</v>
      </c>
      <c r="AV13" s="33" t="str">
        <f t="shared" si="6"/>
        <v>OK</v>
      </c>
      <c r="AY13">
        <v>5.0000000000000001E-4</v>
      </c>
      <c r="AZ13">
        <v>5.0000000000000001E-4</v>
      </c>
      <c r="BA13" s="33" t="str">
        <f t="shared" si="7"/>
        <v>OK</v>
      </c>
      <c r="BD13">
        <v>2.5000000000000001E-2</v>
      </c>
      <c r="BE13">
        <v>2.5000000000000001E-2</v>
      </c>
      <c r="BF13" s="33" t="str">
        <f t="shared" si="8"/>
        <v>OK</v>
      </c>
      <c r="BH13">
        <v>5.0000000000000001E-4</v>
      </c>
      <c r="BI13">
        <v>5.0000000000000001E-4</v>
      </c>
      <c r="BJ13">
        <v>5.0000000000000001E-4</v>
      </c>
      <c r="BK13" s="33" t="str">
        <f t="shared" si="9"/>
        <v>OK</v>
      </c>
      <c r="BN13">
        <v>4.4000000000000004</v>
      </c>
      <c r="BO13">
        <v>5.8</v>
      </c>
      <c r="BP13" s="33" t="str">
        <f t="shared" si="10"/>
        <v>OK</v>
      </c>
      <c r="BS13">
        <v>2.2000000000000002</v>
      </c>
      <c r="BT13">
        <v>2.4</v>
      </c>
      <c r="BU13" s="33" t="str">
        <f t="shared" si="11"/>
        <v>OK</v>
      </c>
      <c r="BX13">
        <v>5.0000000000000001E-3</v>
      </c>
      <c r="BY13">
        <v>8.3999999999999995E-3</v>
      </c>
      <c r="BZ13" s="33" t="str">
        <f t="shared" si="12"/>
        <v>OK</v>
      </c>
      <c r="CC13">
        <v>5.0000000000000001E-4</v>
      </c>
      <c r="CD13">
        <v>2.4599999999999999E-3</v>
      </c>
      <c r="CE13" s="33" t="str">
        <f t="shared" si="13"/>
        <v>OK</v>
      </c>
      <c r="CH13">
        <v>5.0000000000000001E-4</v>
      </c>
      <c r="CI13">
        <v>5.7099999999999998E-3</v>
      </c>
      <c r="CJ13" s="33" t="str">
        <f t="shared" si="14"/>
        <v>OK</v>
      </c>
      <c r="CM13">
        <v>5.0000000000000001E-3</v>
      </c>
      <c r="CN13">
        <v>8.5000000000000006E-3</v>
      </c>
      <c r="CO13" s="33" t="str">
        <f t="shared" si="15"/>
        <v>OK</v>
      </c>
      <c r="CR13">
        <v>5.0000000000000001E-3</v>
      </c>
      <c r="CS13">
        <v>5.0000000000000001E-3</v>
      </c>
      <c r="CT13" s="33" t="str">
        <f t="shared" si="16"/>
        <v>OK</v>
      </c>
      <c r="CW13">
        <v>2.2000000000000002</v>
      </c>
      <c r="CX13">
        <v>3.9</v>
      </c>
      <c r="CY13" s="33" t="str">
        <f t="shared" si="17"/>
        <v>OK</v>
      </c>
      <c r="DB13">
        <v>1.2800000000000001E-2</v>
      </c>
      <c r="DC13">
        <v>0.25900000000000001</v>
      </c>
      <c r="DD13" s="33" t="str">
        <f t="shared" si="18"/>
        <v>OK</v>
      </c>
      <c r="DG13">
        <v>5.0000000000000002E-5</v>
      </c>
      <c r="DH13">
        <v>5.0000000000000002E-5</v>
      </c>
      <c r="DI13" s="33" t="str">
        <f t="shared" si="19"/>
        <v>OK</v>
      </c>
      <c r="DL13">
        <v>5.0000000000000001E-3</v>
      </c>
      <c r="DM13">
        <v>5.0000000000000001E-3</v>
      </c>
      <c r="DN13" s="33" t="str">
        <f t="shared" si="20"/>
        <v>OK</v>
      </c>
      <c r="DQ13">
        <v>5.0000000000000001E-3</v>
      </c>
      <c r="DR13">
        <v>5.0000000000000001E-3</v>
      </c>
      <c r="DS13" s="33" t="str">
        <f t="shared" si="21"/>
        <v>OK</v>
      </c>
      <c r="DV13">
        <v>2.5000000000000001E-3</v>
      </c>
      <c r="DW13">
        <v>2.5000000000000001E-3</v>
      </c>
      <c r="DX13" s="33" t="str">
        <f t="shared" si="22"/>
        <v>OK</v>
      </c>
      <c r="EA13">
        <v>5.0000000000000001E-4</v>
      </c>
      <c r="EB13">
        <v>5.0000000000000001E-4</v>
      </c>
      <c r="EC13" s="33" t="str">
        <f t="shared" si="23"/>
        <v>OK</v>
      </c>
      <c r="EF13">
        <v>5.0000000000000001E-3</v>
      </c>
      <c r="EG13">
        <v>1.78E-2</v>
      </c>
      <c r="EH13" s="33" t="str">
        <f t="shared" si="24"/>
        <v>OK</v>
      </c>
      <c r="EK13">
        <v>6.4999999999999997E-3</v>
      </c>
      <c r="EL13">
        <v>2.3900000000000001E-2</v>
      </c>
      <c r="EM13" s="33" t="str">
        <f t="shared" si="25"/>
        <v>OK</v>
      </c>
    </row>
    <row r="14" spans="1:143" ht="15" customHeight="1" x14ac:dyDescent="0.25">
      <c r="A14" t="s">
        <v>56</v>
      </c>
      <c r="B14" t="s">
        <v>75</v>
      </c>
      <c r="C14" t="s">
        <v>58</v>
      </c>
      <c r="D14" s="1">
        <v>43508.722222222219</v>
      </c>
      <c r="E14" t="s">
        <v>76</v>
      </c>
      <c r="F14" t="s">
        <v>76</v>
      </c>
      <c r="G14" t="s">
        <v>60</v>
      </c>
      <c r="H14" s="31">
        <v>0.23899999999999999</v>
      </c>
      <c r="I14" s="31">
        <v>0.1</v>
      </c>
      <c r="J14" s="31">
        <v>0.93</v>
      </c>
      <c r="K14" s="31">
        <v>1</v>
      </c>
      <c r="L14" s="33" t="str">
        <f t="shared" si="0"/>
        <v>OK</v>
      </c>
      <c r="P14" s="32">
        <v>45</v>
      </c>
      <c r="Q14" s="32">
        <v>0.1</v>
      </c>
      <c r="R14" s="32">
        <v>13</v>
      </c>
      <c r="S14" s="32">
        <v>58</v>
      </c>
      <c r="T14" s="33" t="str">
        <f t="shared" si="1"/>
        <v>OK</v>
      </c>
      <c r="Y14" s="33">
        <v>1.7999999999999999E-2</v>
      </c>
      <c r="Z14" s="33">
        <v>0.05</v>
      </c>
      <c r="AA14" s="33">
        <v>0.5</v>
      </c>
      <c r="AB14" s="33">
        <v>0.5</v>
      </c>
      <c r="AC14" s="33" t="str">
        <f t="shared" si="2"/>
        <v>OK</v>
      </c>
      <c r="AF14">
        <v>4.0899999999999999E-2</v>
      </c>
      <c r="AG14">
        <v>0.27</v>
      </c>
      <c r="AH14" s="33" t="str">
        <f t="shared" si="3"/>
        <v>OK</v>
      </c>
      <c r="AJ14">
        <v>5.0000000000000001E-4</v>
      </c>
      <c r="AK14">
        <v>5.0000000000000001E-4</v>
      </c>
      <c r="AL14" s="33" t="str">
        <f t="shared" si="4"/>
        <v>OK</v>
      </c>
      <c r="AO14">
        <v>2.5899999999999999E-3</v>
      </c>
      <c r="AP14">
        <v>4.5199999999999997E-3</v>
      </c>
      <c r="AQ14" s="33" t="str">
        <f t="shared" si="5"/>
        <v>OK</v>
      </c>
      <c r="AT14">
        <v>1.83E-2</v>
      </c>
      <c r="AU14">
        <v>2.8000000000000001E-2</v>
      </c>
      <c r="AV14" s="33" t="str">
        <f t="shared" si="6"/>
        <v>OK</v>
      </c>
      <c r="AY14">
        <v>5.0000000000000001E-4</v>
      </c>
      <c r="AZ14">
        <v>5.0000000000000001E-4</v>
      </c>
      <c r="BA14" s="33" t="str">
        <f t="shared" si="7"/>
        <v>OK</v>
      </c>
      <c r="BD14">
        <v>2.5000000000000001E-2</v>
      </c>
      <c r="BE14">
        <v>2.5000000000000001E-2</v>
      </c>
      <c r="BF14" s="33" t="str">
        <f t="shared" si="8"/>
        <v>OK</v>
      </c>
      <c r="BH14">
        <v>5.0000000000000001E-4</v>
      </c>
      <c r="BI14">
        <v>5.0000000000000001E-4</v>
      </c>
      <c r="BJ14">
        <v>5.0000000000000001E-4</v>
      </c>
      <c r="BK14" s="33" t="str">
        <f t="shared" si="9"/>
        <v>OK</v>
      </c>
      <c r="BN14">
        <v>3.4</v>
      </c>
      <c r="BO14">
        <v>4.8</v>
      </c>
      <c r="BP14" s="33" t="str">
        <f t="shared" si="10"/>
        <v>OK</v>
      </c>
      <c r="BS14">
        <v>4.8</v>
      </c>
      <c r="BT14">
        <v>5.0999999999999996</v>
      </c>
      <c r="BU14" s="33" t="str">
        <f t="shared" si="11"/>
        <v>OK</v>
      </c>
      <c r="BX14">
        <v>5.0000000000000001E-3</v>
      </c>
      <c r="BY14">
        <v>5.0000000000000001E-3</v>
      </c>
      <c r="BZ14" s="33" t="str">
        <f t="shared" si="12"/>
        <v>OK</v>
      </c>
      <c r="CC14">
        <v>5.0000000000000001E-4</v>
      </c>
      <c r="CD14">
        <v>5.0000000000000001E-4</v>
      </c>
      <c r="CE14" s="33" t="str">
        <f t="shared" si="13"/>
        <v>OK</v>
      </c>
      <c r="CH14">
        <v>5.0000000000000001E-4</v>
      </c>
      <c r="CI14">
        <v>2.5100000000000001E-3</v>
      </c>
      <c r="CJ14" s="33" t="str">
        <f t="shared" si="14"/>
        <v>OK</v>
      </c>
      <c r="CM14">
        <v>5.0000000000000001E-3</v>
      </c>
      <c r="CN14">
        <v>5.0000000000000001E-3</v>
      </c>
      <c r="CO14" s="33" t="str">
        <f t="shared" si="15"/>
        <v>OK</v>
      </c>
      <c r="CR14">
        <v>5.0000000000000001E-3</v>
      </c>
      <c r="CS14">
        <v>5.0000000000000001E-3</v>
      </c>
      <c r="CT14" s="33" t="str">
        <f t="shared" si="16"/>
        <v>OK</v>
      </c>
      <c r="CW14">
        <v>2.1</v>
      </c>
      <c r="CX14">
        <v>2.2999999999999998</v>
      </c>
      <c r="CY14" s="33" t="str">
        <f t="shared" si="17"/>
        <v>OK</v>
      </c>
      <c r="DB14">
        <v>1.4500000000000001E-2</v>
      </c>
      <c r="DC14">
        <v>0.156</v>
      </c>
      <c r="DD14" s="33" t="str">
        <f t="shared" si="18"/>
        <v>OK</v>
      </c>
      <c r="DG14">
        <v>5.0000000000000002E-5</v>
      </c>
      <c r="DH14">
        <v>5.0000000000000002E-5</v>
      </c>
      <c r="DI14" s="33" t="str">
        <f t="shared" si="19"/>
        <v>OK</v>
      </c>
      <c r="DL14">
        <v>5.0000000000000001E-3</v>
      </c>
      <c r="DM14">
        <v>5.0000000000000001E-3</v>
      </c>
      <c r="DN14" s="33" t="str">
        <f t="shared" si="20"/>
        <v>OK</v>
      </c>
      <c r="DQ14">
        <v>5.0000000000000001E-3</v>
      </c>
      <c r="DR14">
        <v>5.0000000000000001E-3</v>
      </c>
      <c r="DS14" s="33" t="str">
        <f t="shared" si="21"/>
        <v>OK</v>
      </c>
      <c r="DV14">
        <v>2.5000000000000001E-3</v>
      </c>
      <c r="DW14">
        <v>2.5000000000000001E-3</v>
      </c>
      <c r="DX14" s="33" t="str">
        <f t="shared" si="22"/>
        <v>OK</v>
      </c>
      <c r="EA14">
        <v>5.0000000000000001E-4</v>
      </c>
      <c r="EB14">
        <v>5.0000000000000001E-4</v>
      </c>
      <c r="EC14" s="33" t="str">
        <f t="shared" si="23"/>
        <v>OK</v>
      </c>
      <c r="EF14">
        <v>5.0000000000000001E-3</v>
      </c>
      <c r="EG14">
        <v>5.0000000000000001E-3</v>
      </c>
      <c r="EH14" s="33" t="str">
        <f t="shared" si="24"/>
        <v>OK</v>
      </c>
      <c r="EK14">
        <v>1.3299999999999999E-2</v>
      </c>
      <c r="EL14">
        <v>2.5000000000000001E-2</v>
      </c>
      <c r="EM14" s="33" t="str">
        <f t="shared" si="25"/>
        <v>OK</v>
      </c>
    </row>
    <row r="15" spans="1:143" ht="15" customHeight="1" x14ac:dyDescent="0.25">
      <c r="A15" t="s">
        <v>56</v>
      </c>
      <c r="B15" t="s">
        <v>75</v>
      </c>
      <c r="C15" t="s">
        <v>58</v>
      </c>
      <c r="D15" s="1">
        <v>43544.493055555555</v>
      </c>
      <c r="E15" t="s">
        <v>77</v>
      </c>
      <c r="F15" t="s">
        <v>77</v>
      </c>
      <c r="G15" t="s">
        <v>60</v>
      </c>
      <c r="H15" s="31">
        <v>0.251</v>
      </c>
      <c r="I15" s="31">
        <v>0.22</v>
      </c>
      <c r="J15" s="31">
        <v>7.39</v>
      </c>
      <c r="K15" s="31">
        <v>7.6</v>
      </c>
      <c r="L15" s="33" t="str">
        <f t="shared" si="0"/>
        <v>OK</v>
      </c>
      <c r="P15" s="32">
        <v>27</v>
      </c>
      <c r="Q15" s="32">
        <v>0.1</v>
      </c>
      <c r="R15" s="32">
        <v>227</v>
      </c>
      <c r="S15" s="32">
        <v>256</v>
      </c>
      <c r="T15" s="33" t="str">
        <f t="shared" si="1"/>
        <v>OK</v>
      </c>
      <c r="Y15" s="33">
        <v>4.8000000000000001E-2</v>
      </c>
      <c r="Z15" s="33">
        <v>0.05</v>
      </c>
      <c r="AA15" s="33">
        <v>0.5</v>
      </c>
      <c r="AB15" s="33">
        <v>0.5</v>
      </c>
      <c r="AC15" s="33" t="str">
        <f t="shared" si="2"/>
        <v>OK</v>
      </c>
      <c r="AF15">
        <v>0.20200000000000001</v>
      </c>
      <c r="AG15">
        <v>3.8</v>
      </c>
      <c r="AH15" s="33" t="str">
        <f t="shared" si="3"/>
        <v>OK</v>
      </c>
      <c r="AJ15">
        <v>5.0000000000000001E-4</v>
      </c>
      <c r="AK15">
        <v>5.0000000000000001E-4</v>
      </c>
      <c r="AL15" s="33" t="str">
        <f t="shared" si="4"/>
        <v>OK</v>
      </c>
      <c r="AO15">
        <v>1.5100000000000001E-3</v>
      </c>
      <c r="AP15">
        <v>8.7899999999999992E-3</v>
      </c>
      <c r="AQ15" s="33" t="str">
        <f t="shared" si="5"/>
        <v>OK</v>
      </c>
      <c r="AT15">
        <v>1.8800000000000001E-2</v>
      </c>
      <c r="AU15">
        <v>6.4399999999999999E-2</v>
      </c>
      <c r="AV15" s="33" t="str">
        <f t="shared" si="6"/>
        <v>OK</v>
      </c>
      <c r="AY15">
        <v>5.0000000000000001E-4</v>
      </c>
      <c r="AZ15">
        <v>5.0000000000000001E-4</v>
      </c>
      <c r="BA15" s="33" t="str">
        <f t="shared" si="7"/>
        <v>OK</v>
      </c>
      <c r="BD15">
        <v>2.5000000000000001E-2</v>
      </c>
      <c r="BE15">
        <v>2.5000000000000001E-2</v>
      </c>
      <c r="BF15" s="33" t="str">
        <f t="shared" si="8"/>
        <v>OK</v>
      </c>
      <c r="BH15">
        <v>5.0000000000000001E-4</v>
      </c>
      <c r="BI15">
        <v>5.0000000000000001E-4</v>
      </c>
      <c r="BJ15">
        <v>5.0000000000000001E-4</v>
      </c>
      <c r="BK15" s="33" t="str">
        <f t="shared" si="9"/>
        <v>OK</v>
      </c>
      <c r="BN15">
        <v>2.9</v>
      </c>
      <c r="BO15">
        <v>3</v>
      </c>
      <c r="BP15" s="33" t="str">
        <f t="shared" si="10"/>
        <v>OK</v>
      </c>
      <c r="BS15">
        <v>2.6</v>
      </c>
      <c r="BT15">
        <v>3.2</v>
      </c>
      <c r="BU15" s="33" t="str">
        <f t="shared" si="11"/>
        <v>OK</v>
      </c>
      <c r="BX15">
        <v>5.0000000000000001E-3</v>
      </c>
      <c r="BY15">
        <v>1.0500000000000001E-2</v>
      </c>
      <c r="BZ15" s="33" t="str">
        <f t="shared" si="12"/>
        <v>OK</v>
      </c>
      <c r="CC15">
        <v>5.0000000000000001E-4</v>
      </c>
      <c r="CD15">
        <v>4.3699999999999998E-3</v>
      </c>
      <c r="CE15" s="33" t="str">
        <f t="shared" si="13"/>
        <v>OK</v>
      </c>
      <c r="CH15">
        <v>5.0000000000000001E-4</v>
      </c>
      <c r="CI15">
        <v>8.1099999999999992E-3</v>
      </c>
      <c r="CJ15" s="33" t="str">
        <f t="shared" si="14"/>
        <v>OK</v>
      </c>
      <c r="CM15">
        <v>5.0000000000000001E-3</v>
      </c>
      <c r="CN15">
        <v>5.0000000000000001E-3</v>
      </c>
      <c r="CO15" s="33" t="str">
        <f t="shared" si="15"/>
        <v>OK</v>
      </c>
      <c r="CR15">
        <v>5.0000000000000001E-3</v>
      </c>
      <c r="CS15">
        <v>5.0000000000000001E-3</v>
      </c>
      <c r="CT15" s="33" t="str">
        <f t="shared" si="16"/>
        <v>OK</v>
      </c>
      <c r="CW15">
        <v>1.8</v>
      </c>
      <c r="CX15">
        <v>2.1</v>
      </c>
      <c r="CY15" s="33" t="str">
        <f t="shared" si="17"/>
        <v>OK</v>
      </c>
      <c r="DB15">
        <v>1.8700000000000001E-2</v>
      </c>
      <c r="DC15">
        <v>0.754</v>
      </c>
      <c r="DD15" s="33" t="str">
        <f t="shared" si="18"/>
        <v>OK</v>
      </c>
      <c r="DG15">
        <v>5.0000000000000002E-5</v>
      </c>
      <c r="DH15">
        <v>5.0000000000000002E-5</v>
      </c>
      <c r="DI15" s="33" t="str">
        <f t="shared" si="19"/>
        <v>OK</v>
      </c>
      <c r="DL15">
        <v>5.0000000000000001E-3</v>
      </c>
      <c r="DM15">
        <v>5.0000000000000001E-3</v>
      </c>
      <c r="DN15" s="33" t="str">
        <f t="shared" si="20"/>
        <v>OK</v>
      </c>
      <c r="DQ15">
        <v>5.0000000000000001E-3</v>
      </c>
      <c r="DR15">
        <v>5.0000000000000001E-3</v>
      </c>
      <c r="DS15" s="33" t="str">
        <f t="shared" si="21"/>
        <v>OK</v>
      </c>
      <c r="DV15">
        <v>2.5000000000000001E-3</v>
      </c>
      <c r="DW15">
        <v>2.5000000000000001E-3</v>
      </c>
      <c r="DX15" s="33" t="str">
        <f t="shared" si="22"/>
        <v>OK</v>
      </c>
      <c r="EA15">
        <v>5.0000000000000001E-4</v>
      </c>
      <c r="EB15">
        <v>5.0000000000000001E-4</v>
      </c>
      <c r="EC15" s="33" t="str">
        <f t="shared" si="23"/>
        <v>OK</v>
      </c>
      <c r="EF15">
        <v>5.0000000000000001E-3</v>
      </c>
      <c r="EG15">
        <v>1.7899999999999999E-2</v>
      </c>
      <c r="EH15" s="33" t="str">
        <f t="shared" si="24"/>
        <v>OK</v>
      </c>
      <c r="EK15">
        <v>5.0000000000000001E-3</v>
      </c>
      <c r="EL15">
        <v>2.1100000000000001E-2</v>
      </c>
      <c r="EM15" s="33" t="str">
        <f t="shared" si="25"/>
        <v>OK</v>
      </c>
    </row>
    <row r="16" spans="1:143" ht="15" customHeight="1" x14ac:dyDescent="0.25">
      <c r="A16" t="s">
        <v>56</v>
      </c>
      <c r="B16" t="s">
        <v>75</v>
      </c>
      <c r="C16" t="s">
        <v>58</v>
      </c>
      <c r="D16" s="1">
        <v>43565.5625</v>
      </c>
      <c r="E16" t="s">
        <v>78</v>
      </c>
      <c r="F16" t="s">
        <v>78</v>
      </c>
      <c r="G16" t="s">
        <v>60</v>
      </c>
      <c r="H16" s="31">
        <v>0.29199999999999998</v>
      </c>
      <c r="I16" s="31">
        <v>0.11</v>
      </c>
      <c r="J16" s="31">
        <v>3.27</v>
      </c>
      <c r="K16" s="31">
        <v>3.4</v>
      </c>
      <c r="L16" s="33" t="str">
        <f t="shared" si="0"/>
        <v>OK</v>
      </c>
      <c r="P16" s="32">
        <v>34</v>
      </c>
      <c r="Q16" s="32">
        <v>0.1</v>
      </c>
      <c r="R16" s="32">
        <v>65</v>
      </c>
      <c r="S16" s="32">
        <v>102</v>
      </c>
      <c r="T16" s="33" t="str">
        <f t="shared" si="1"/>
        <v>OK</v>
      </c>
      <c r="Y16" s="33">
        <v>7.3999999999999996E-2</v>
      </c>
      <c r="Z16" s="33">
        <v>0.05</v>
      </c>
      <c r="AA16" s="33">
        <v>0.4</v>
      </c>
      <c r="AB16" s="33">
        <v>0.4</v>
      </c>
      <c r="AC16" s="33" t="str">
        <f t="shared" si="2"/>
        <v>NÃO QUALIFICADO</v>
      </c>
      <c r="AD16" s="33" t="s">
        <v>660</v>
      </c>
      <c r="AF16">
        <v>7.7899999999999997E-2</v>
      </c>
      <c r="AG16">
        <v>1.1000000000000001</v>
      </c>
      <c r="AH16" s="33" t="str">
        <f t="shared" si="3"/>
        <v>OK</v>
      </c>
      <c r="AJ16">
        <v>5.0000000000000001E-4</v>
      </c>
      <c r="AK16">
        <v>5.0000000000000001E-4</v>
      </c>
      <c r="AL16" s="33" t="str">
        <f t="shared" si="4"/>
        <v>OK</v>
      </c>
      <c r="AO16">
        <v>1.2899999999999999E-3</v>
      </c>
      <c r="AP16">
        <v>4.1999999999999997E-3</v>
      </c>
      <c r="AQ16" s="33" t="str">
        <f t="shared" si="5"/>
        <v>OK</v>
      </c>
      <c r="AT16">
        <v>2.0899999999999998E-2</v>
      </c>
      <c r="AU16">
        <v>4.5900000000000003E-2</v>
      </c>
      <c r="AV16" s="33" t="str">
        <f t="shared" si="6"/>
        <v>OK</v>
      </c>
      <c r="AY16">
        <v>5.0000000000000001E-4</v>
      </c>
      <c r="AZ16">
        <v>5.0000000000000001E-4</v>
      </c>
      <c r="BA16" s="33" t="str">
        <f t="shared" si="7"/>
        <v>OK</v>
      </c>
      <c r="BD16">
        <v>2.5000000000000001E-2</v>
      </c>
      <c r="BE16">
        <v>2.5000000000000001E-2</v>
      </c>
      <c r="BF16" s="33" t="str">
        <f t="shared" si="8"/>
        <v>OK</v>
      </c>
      <c r="BH16">
        <v>5.0000000000000001E-4</v>
      </c>
      <c r="BI16">
        <v>5.0000000000000001E-4</v>
      </c>
      <c r="BJ16">
        <v>5.0000000000000001E-4</v>
      </c>
      <c r="BK16" s="33" t="str">
        <f t="shared" si="9"/>
        <v>OK</v>
      </c>
      <c r="BN16">
        <v>3.3</v>
      </c>
      <c r="BO16">
        <v>3.6</v>
      </c>
      <c r="BP16" s="33" t="str">
        <f t="shared" si="10"/>
        <v>OK</v>
      </c>
      <c r="BS16">
        <v>2</v>
      </c>
      <c r="BT16">
        <v>2</v>
      </c>
      <c r="BU16" s="33" t="str">
        <f t="shared" si="11"/>
        <v>OK</v>
      </c>
      <c r="BX16">
        <v>5.0000000000000001E-3</v>
      </c>
      <c r="BY16">
        <v>5.0000000000000001E-3</v>
      </c>
      <c r="BZ16" s="33" t="str">
        <f t="shared" si="12"/>
        <v>OK</v>
      </c>
      <c r="CC16">
        <v>5.0000000000000001E-4</v>
      </c>
      <c r="CD16">
        <v>1.49E-3</v>
      </c>
      <c r="CE16" s="33" t="str">
        <f t="shared" si="13"/>
        <v>OK</v>
      </c>
      <c r="CH16">
        <v>5.0000000000000001E-4</v>
      </c>
      <c r="CI16">
        <v>2.9199999999999999E-3</v>
      </c>
      <c r="CJ16" s="33" t="str">
        <f t="shared" si="14"/>
        <v>OK</v>
      </c>
      <c r="CM16">
        <v>5.0000000000000001E-3</v>
      </c>
      <c r="CN16">
        <v>5.0000000000000001E-3</v>
      </c>
      <c r="CO16" s="33" t="str">
        <f t="shared" si="15"/>
        <v>OK</v>
      </c>
      <c r="CR16">
        <v>5.0000000000000001E-3</v>
      </c>
      <c r="CS16">
        <v>5.0000000000000001E-3</v>
      </c>
      <c r="CT16" s="33" t="str">
        <f t="shared" si="16"/>
        <v>OK</v>
      </c>
      <c r="CW16">
        <v>1.9</v>
      </c>
      <c r="CX16">
        <v>2</v>
      </c>
      <c r="CY16" s="33" t="str">
        <f t="shared" si="17"/>
        <v>OK</v>
      </c>
      <c r="DB16">
        <v>1.95E-2</v>
      </c>
      <c r="DC16">
        <v>0.67700000000000005</v>
      </c>
      <c r="DD16" s="33" t="str">
        <f t="shared" si="18"/>
        <v>OK</v>
      </c>
      <c r="DG16">
        <v>5.0000000000000002E-5</v>
      </c>
      <c r="DH16">
        <v>5.0000000000000002E-5</v>
      </c>
      <c r="DI16" s="33" t="str">
        <f t="shared" si="19"/>
        <v>OK</v>
      </c>
      <c r="DL16">
        <v>5.0000000000000001E-3</v>
      </c>
      <c r="DM16">
        <v>5.0000000000000001E-3</v>
      </c>
      <c r="DN16" s="33" t="str">
        <f t="shared" si="20"/>
        <v>OK</v>
      </c>
      <c r="DQ16">
        <v>5.0000000000000001E-3</v>
      </c>
      <c r="DR16">
        <v>5.0000000000000001E-3</v>
      </c>
      <c r="DS16" s="33" t="str">
        <f t="shared" si="21"/>
        <v>OK</v>
      </c>
      <c r="DV16">
        <v>2.5000000000000001E-3</v>
      </c>
      <c r="DW16">
        <v>2.5000000000000001E-3</v>
      </c>
      <c r="DX16" s="33" t="str">
        <f t="shared" si="22"/>
        <v>OK</v>
      </c>
      <c r="EA16">
        <v>5.0000000000000001E-4</v>
      </c>
      <c r="EB16">
        <v>5.0000000000000001E-4</v>
      </c>
      <c r="EC16" s="33" t="str">
        <f t="shared" si="23"/>
        <v>OK</v>
      </c>
      <c r="EF16">
        <v>5.0000000000000001E-3</v>
      </c>
      <c r="EG16">
        <v>5.0000000000000001E-3</v>
      </c>
      <c r="EH16" s="33" t="str">
        <f t="shared" si="24"/>
        <v>OK</v>
      </c>
      <c r="EK16">
        <v>5.0000000000000001E-3</v>
      </c>
      <c r="EL16">
        <v>5.0000000000000001E-3</v>
      </c>
      <c r="EM16" s="33" t="str">
        <f t="shared" si="25"/>
        <v>OK</v>
      </c>
    </row>
    <row r="17" spans="1:143" ht="15" customHeight="1" x14ac:dyDescent="0.25">
      <c r="A17" t="s">
        <v>56</v>
      </c>
      <c r="B17" t="s">
        <v>79</v>
      </c>
      <c r="C17" t="s">
        <v>58</v>
      </c>
      <c r="D17" s="1">
        <v>43509.597222222219</v>
      </c>
      <c r="E17" t="s">
        <v>80</v>
      </c>
      <c r="F17" t="s">
        <v>80</v>
      </c>
      <c r="G17" t="s">
        <v>60</v>
      </c>
      <c r="H17" s="31">
        <v>0.314</v>
      </c>
      <c r="I17" s="31">
        <v>0.1</v>
      </c>
      <c r="J17" s="31">
        <v>0.89</v>
      </c>
      <c r="K17" s="31">
        <v>0.99399999999999999</v>
      </c>
      <c r="L17" s="33" t="str">
        <f t="shared" si="0"/>
        <v>OK</v>
      </c>
      <c r="P17" s="32">
        <v>40</v>
      </c>
      <c r="Q17" s="32">
        <v>0.1</v>
      </c>
      <c r="R17" s="32">
        <v>17</v>
      </c>
      <c r="S17" s="32">
        <v>59</v>
      </c>
      <c r="T17" s="33" t="str">
        <f t="shared" si="1"/>
        <v>OK</v>
      </c>
      <c r="Y17" s="33">
        <v>6.0000000000000001E-3</v>
      </c>
      <c r="Z17" s="33">
        <v>0.05</v>
      </c>
      <c r="AA17" s="33">
        <v>0.5</v>
      </c>
      <c r="AB17" s="33">
        <v>0.5</v>
      </c>
      <c r="AC17" s="33" t="str">
        <f t="shared" si="2"/>
        <v>OK</v>
      </c>
      <c r="AF17">
        <v>6.6600000000000006E-2</v>
      </c>
      <c r="AG17">
        <v>0.23</v>
      </c>
      <c r="AH17" s="33" t="str">
        <f t="shared" si="3"/>
        <v>OK</v>
      </c>
      <c r="AJ17">
        <v>5.0000000000000001E-4</v>
      </c>
      <c r="AK17">
        <v>5.0000000000000001E-4</v>
      </c>
      <c r="AL17" s="33" t="str">
        <f t="shared" si="4"/>
        <v>OK</v>
      </c>
      <c r="AO17">
        <v>2.4399999999999999E-3</v>
      </c>
      <c r="AP17">
        <v>3.46E-3</v>
      </c>
      <c r="AQ17" s="33" t="str">
        <f t="shared" si="5"/>
        <v>OK</v>
      </c>
      <c r="AT17">
        <v>2.35E-2</v>
      </c>
      <c r="AU17">
        <v>3.2899999999999999E-2</v>
      </c>
      <c r="AV17" s="33" t="str">
        <f t="shared" si="6"/>
        <v>OK</v>
      </c>
      <c r="AY17">
        <v>5.0000000000000001E-4</v>
      </c>
      <c r="AZ17">
        <v>5.0000000000000001E-4</v>
      </c>
      <c r="BA17" s="33" t="str">
        <f t="shared" si="7"/>
        <v>OK</v>
      </c>
      <c r="BD17">
        <v>2.5000000000000001E-2</v>
      </c>
      <c r="BE17">
        <v>2.5000000000000001E-2</v>
      </c>
      <c r="BF17" s="33" t="str">
        <f t="shared" si="8"/>
        <v>OK</v>
      </c>
      <c r="BH17">
        <v>5.0000000000000001E-4</v>
      </c>
      <c r="BI17">
        <v>5.0000000000000001E-4</v>
      </c>
      <c r="BJ17">
        <v>5.0000000000000001E-4</v>
      </c>
      <c r="BK17" s="33" t="str">
        <f t="shared" si="9"/>
        <v>OK</v>
      </c>
      <c r="BN17">
        <v>3.7</v>
      </c>
      <c r="BO17">
        <v>4</v>
      </c>
      <c r="BP17" s="33" t="str">
        <f t="shared" si="10"/>
        <v>OK</v>
      </c>
      <c r="BS17">
        <v>5.0999999999999996</v>
      </c>
      <c r="BT17">
        <v>5.5</v>
      </c>
      <c r="BU17" s="33" t="str">
        <f t="shared" si="11"/>
        <v>OK</v>
      </c>
      <c r="BX17">
        <v>5.0000000000000001E-3</v>
      </c>
      <c r="BY17">
        <v>5.0000000000000001E-3</v>
      </c>
      <c r="BZ17" s="33" t="str">
        <f t="shared" si="12"/>
        <v>OK</v>
      </c>
      <c r="CC17">
        <v>5.0000000000000001E-4</v>
      </c>
      <c r="CD17">
        <v>5.6999999999999998E-4</v>
      </c>
      <c r="CE17" s="33" t="str">
        <f t="shared" si="13"/>
        <v>OK</v>
      </c>
      <c r="CH17">
        <v>5.0000000000000001E-4</v>
      </c>
      <c r="CI17">
        <v>5.0000000000000001E-4</v>
      </c>
      <c r="CJ17" s="33" t="str">
        <f t="shared" si="14"/>
        <v>OK</v>
      </c>
      <c r="CM17">
        <v>5.0000000000000001E-3</v>
      </c>
      <c r="CN17">
        <v>5.0000000000000001E-3</v>
      </c>
      <c r="CO17" s="33" t="str">
        <f t="shared" si="15"/>
        <v>OK</v>
      </c>
      <c r="CR17">
        <v>5.0000000000000001E-3</v>
      </c>
      <c r="CS17">
        <v>5.0000000000000001E-3</v>
      </c>
      <c r="CT17" s="33" t="str">
        <f t="shared" si="16"/>
        <v>OK</v>
      </c>
      <c r="CW17">
        <v>1.8</v>
      </c>
      <c r="CX17">
        <v>1.9</v>
      </c>
      <c r="CY17" s="33" t="str">
        <f t="shared" si="17"/>
        <v>OK</v>
      </c>
      <c r="DB17">
        <v>2.7699999999999999E-2</v>
      </c>
      <c r="DC17">
        <v>0.23499999999999999</v>
      </c>
      <c r="DD17" s="33" t="str">
        <f t="shared" si="18"/>
        <v>OK</v>
      </c>
      <c r="DG17">
        <v>5.0000000000000002E-5</v>
      </c>
      <c r="DH17">
        <v>5.0000000000000002E-5</v>
      </c>
      <c r="DI17" s="33" t="str">
        <f t="shared" si="19"/>
        <v>OK</v>
      </c>
      <c r="DL17">
        <v>5.0000000000000001E-3</v>
      </c>
      <c r="DM17">
        <v>5.0000000000000001E-3</v>
      </c>
      <c r="DN17" s="33" t="str">
        <f t="shared" si="20"/>
        <v>OK</v>
      </c>
      <c r="DQ17">
        <v>5.0000000000000001E-3</v>
      </c>
      <c r="DR17">
        <v>5.0000000000000001E-3</v>
      </c>
      <c r="DS17" s="33" t="str">
        <f t="shared" si="21"/>
        <v>OK</v>
      </c>
      <c r="DV17">
        <v>2.5000000000000001E-3</v>
      </c>
      <c r="DW17">
        <v>2.5000000000000001E-3</v>
      </c>
      <c r="DX17" s="33" t="str">
        <f t="shared" si="22"/>
        <v>OK</v>
      </c>
      <c r="EA17">
        <v>5.0000000000000001E-4</v>
      </c>
      <c r="EB17">
        <v>5.0000000000000001E-4</v>
      </c>
      <c r="EC17" s="33" t="str">
        <f t="shared" si="23"/>
        <v>OK</v>
      </c>
      <c r="EF17">
        <v>5.0000000000000001E-3</v>
      </c>
      <c r="EG17">
        <v>5.1000000000000004E-3</v>
      </c>
      <c r="EH17" s="33" t="str">
        <f t="shared" si="24"/>
        <v>OK</v>
      </c>
      <c r="EK17">
        <v>5.0000000000000001E-3</v>
      </c>
      <c r="EL17">
        <v>5.0000000000000001E-3</v>
      </c>
      <c r="EM17" s="33" t="str">
        <f t="shared" si="25"/>
        <v>OK</v>
      </c>
    </row>
    <row r="18" spans="1:143" ht="15" customHeight="1" x14ac:dyDescent="0.25">
      <c r="A18" t="s">
        <v>56</v>
      </c>
      <c r="B18" t="s">
        <v>79</v>
      </c>
      <c r="C18" t="s">
        <v>58</v>
      </c>
      <c r="D18" s="1">
        <v>43545.434027777781</v>
      </c>
      <c r="E18" t="s">
        <v>81</v>
      </c>
      <c r="F18" t="s">
        <v>81</v>
      </c>
      <c r="G18" t="s">
        <v>60</v>
      </c>
      <c r="H18" s="31">
        <v>0.27900000000000003</v>
      </c>
      <c r="I18" s="31">
        <v>0.14000000000000001</v>
      </c>
      <c r="J18" s="31">
        <v>4.6100000000000003</v>
      </c>
      <c r="K18" s="31">
        <v>4.7</v>
      </c>
      <c r="L18" s="33" t="str">
        <f t="shared" si="0"/>
        <v>OK</v>
      </c>
      <c r="P18" s="32">
        <v>28</v>
      </c>
      <c r="Q18" s="32">
        <v>0.1</v>
      </c>
      <c r="R18" s="32">
        <v>104</v>
      </c>
      <c r="S18" s="32">
        <v>134</v>
      </c>
      <c r="T18" s="33" t="str">
        <f t="shared" si="1"/>
        <v>OK</v>
      </c>
      <c r="Y18" s="33">
        <v>7.4999999999999997E-2</v>
      </c>
      <c r="Z18" s="33">
        <v>0.05</v>
      </c>
      <c r="AA18" s="33">
        <v>0.5</v>
      </c>
      <c r="AB18" s="33">
        <v>0.5</v>
      </c>
      <c r="AC18" s="33" t="str">
        <f t="shared" si="2"/>
        <v>NÃO QUALIFICADO</v>
      </c>
      <c r="AD18" s="33" t="s">
        <v>660</v>
      </c>
      <c r="AF18">
        <v>6.1699999999999998E-2</v>
      </c>
      <c r="AG18">
        <v>1.7</v>
      </c>
      <c r="AH18" s="33" t="str">
        <f t="shared" si="3"/>
        <v>OK</v>
      </c>
      <c r="AJ18">
        <v>5.0000000000000001E-4</v>
      </c>
      <c r="AK18">
        <v>5.0000000000000001E-4</v>
      </c>
      <c r="AL18" s="33" t="str">
        <f t="shared" si="4"/>
        <v>OK</v>
      </c>
      <c r="AO18">
        <v>2.0400000000000001E-3</v>
      </c>
      <c r="AP18">
        <v>9.5600000000000008E-3</v>
      </c>
      <c r="AQ18" s="33" t="str">
        <f t="shared" si="5"/>
        <v>OK</v>
      </c>
      <c r="AT18">
        <v>1.9599999999999999E-2</v>
      </c>
      <c r="AU18">
        <v>5.4399999999999997E-2</v>
      </c>
      <c r="AV18" s="33" t="str">
        <f t="shared" si="6"/>
        <v>OK</v>
      </c>
      <c r="AY18">
        <v>5.0000000000000001E-4</v>
      </c>
      <c r="AZ18">
        <v>5.0000000000000001E-4</v>
      </c>
      <c r="BA18" s="33" t="str">
        <f t="shared" si="7"/>
        <v>OK</v>
      </c>
      <c r="BD18">
        <v>2.5000000000000001E-2</v>
      </c>
      <c r="BE18">
        <v>2.5000000000000001E-2</v>
      </c>
      <c r="BF18" s="33" t="str">
        <f t="shared" si="8"/>
        <v>OK</v>
      </c>
      <c r="BH18">
        <v>5.0000000000000001E-4</v>
      </c>
      <c r="BI18">
        <v>5.0000000000000001E-4</v>
      </c>
      <c r="BJ18">
        <v>5.0000000000000001E-4</v>
      </c>
      <c r="BK18" s="33" t="str">
        <f t="shared" si="9"/>
        <v>OK</v>
      </c>
      <c r="BN18">
        <v>3.5</v>
      </c>
      <c r="BO18">
        <v>3.8</v>
      </c>
      <c r="BP18" s="33" t="str">
        <f t="shared" si="10"/>
        <v>OK</v>
      </c>
      <c r="BS18">
        <v>2</v>
      </c>
      <c r="BT18">
        <v>2</v>
      </c>
      <c r="BU18" s="33" t="str">
        <f t="shared" si="11"/>
        <v>OK</v>
      </c>
      <c r="BX18">
        <v>5.0000000000000001E-3</v>
      </c>
      <c r="BY18">
        <v>5.0000000000000001E-3</v>
      </c>
      <c r="BZ18" s="33" t="str">
        <f t="shared" si="12"/>
        <v>OK</v>
      </c>
      <c r="CC18">
        <v>5.0000000000000001E-4</v>
      </c>
      <c r="CD18">
        <v>2.64E-3</v>
      </c>
      <c r="CE18" s="33" t="str">
        <f t="shared" si="13"/>
        <v>OK</v>
      </c>
      <c r="CH18">
        <v>5.0000000000000001E-4</v>
      </c>
      <c r="CI18">
        <v>6.3499999999999997E-3</v>
      </c>
      <c r="CJ18" s="33" t="str">
        <f t="shared" si="14"/>
        <v>OK</v>
      </c>
      <c r="CM18">
        <v>5.0000000000000001E-3</v>
      </c>
      <c r="CN18">
        <v>5.0000000000000001E-3</v>
      </c>
      <c r="CO18" s="33" t="str">
        <f t="shared" si="15"/>
        <v>OK</v>
      </c>
      <c r="CR18">
        <v>5.0000000000000001E-3</v>
      </c>
      <c r="CS18">
        <v>5.0000000000000001E-3</v>
      </c>
      <c r="CT18" s="33" t="str">
        <f t="shared" si="16"/>
        <v>OK</v>
      </c>
      <c r="CW18">
        <v>2.2000000000000002</v>
      </c>
      <c r="CX18">
        <v>2.4</v>
      </c>
      <c r="CY18" s="33" t="str">
        <f t="shared" si="17"/>
        <v>OK</v>
      </c>
      <c r="DB18">
        <v>2.63E-2</v>
      </c>
      <c r="DC18">
        <v>0.95899999999999996</v>
      </c>
      <c r="DD18" s="33" t="str">
        <f t="shared" si="18"/>
        <v>OK</v>
      </c>
      <c r="DG18">
        <v>5.0000000000000002E-5</v>
      </c>
      <c r="DH18">
        <v>5.0000000000000002E-5</v>
      </c>
      <c r="DI18" s="33" t="str">
        <f t="shared" si="19"/>
        <v>OK</v>
      </c>
      <c r="DL18">
        <v>5.0000000000000001E-3</v>
      </c>
      <c r="DM18">
        <v>5.0000000000000001E-3</v>
      </c>
      <c r="DN18" s="33" t="str">
        <f t="shared" si="20"/>
        <v>OK</v>
      </c>
      <c r="DQ18">
        <v>5.0000000000000001E-3</v>
      </c>
      <c r="DR18">
        <v>5.0000000000000001E-3</v>
      </c>
      <c r="DS18" s="33" t="str">
        <f t="shared" si="21"/>
        <v>OK</v>
      </c>
      <c r="DV18">
        <v>2.5000000000000001E-3</v>
      </c>
      <c r="DW18">
        <v>2.5000000000000001E-3</v>
      </c>
      <c r="DX18" s="33" t="str">
        <f t="shared" si="22"/>
        <v>OK</v>
      </c>
      <c r="EA18">
        <v>5.0000000000000001E-4</v>
      </c>
      <c r="EB18">
        <v>5.0000000000000001E-4</v>
      </c>
      <c r="EC18" s="33" t="str">
        <f t="shared" si="23"/>
        <v>OK</v>
      </c>
      <c r="EF18">
        <v>5.0000000000000001E-3</v>
      </c>
      <c r="EG18">
        <v>1.14E-2</v>
      </c>
      <c r="EH18" s="33" t="str">
        <f t="shared" si="24"/>
        <v>OK</v>
      </c>
      <c r="EK18">
        <v>5.0000000000000001E-3</v>
      </c>
      <c r="EL18">
        <v>1.14E-2</v>
      </c>
      <c r="EM18" s="33" t="str">
        <f t="shared" si="25"/>
        <v>OK</v>
      </c>
    </row>
    <row r="19" spans="1:143" ht="15" customHeight="1" x14ac:dyDescent="0.25">
      <c r="A19" t="s">
        <v>56</v>
      </c>
      <c r="B19" t="s">
        <v>79</v>
      </c>
      <c r="C19" t="s">
        <v>58</v>
      </c>
      <c r="D19" s="1">
        <v>43566.440972222219</v>
      </c>
      <c r="E19" t="s">
        <v>82</v>
      </c>
      <c r="F19" t="s">
        <v>82</v>
      </c>
      <c r="G19" t="s">
        <v>60</v>
      </c>
      <c r="H19" s="31">
        <v>0.25700000000000001</v>
      </c>
      <c r="I19" s="31">
        <v>0.15</v>
      </c>
      <c r="J19" s="31">
        <v>1.93</v>
      </c>
      <c r="K19" s="31">
        <v>2.1</v>
      </c>
      <c r="L19" s="33" t="str">
        <f t="shared" si="0"/>
        <v>OK</v>
      </c>
      <c r="P19" s="32">
        <v>36</v>
      </c>
      <c r="Q19" s="32">
        <v>0.1</v>
      </c>
      <c r="R19" s="32">
        <v>40</v>
      </c>
      <c r="S19" s="32">
        <v>79</v>
      </c>
      <c r="T19" s="33" t="str">
        <f t="shared" si="1"/>
        <v>OK</v>
      </c>
      <c r="Y19" s="33">
        <v>6.0000000000000001E-3</v>
      </c>
      <c r="Z19" s="33">
        <v>0.05</v>
      </c>
      <c r="AA19" s="33">
        <v>0.4</v>
      </c>
      <c r="AB19" s="33">
        <v>0.4</v>
      </c>
      <c r="AC19" s="33" t="str">
        <f t="shared" si="2"/>
        <v>OK</v>
      </c>
      <c r="AF19">
        <v>2.5000000000000001E-2</v>
      </c>
      <c r="AG19">
        <v>0.47</v>
      </c>
      <c r="AH19" s="33" t="str">
        <f t="shared" si="3"/>
        <v>OK</v>
      </c>
      <c r="AJ19">
        <v>5.0000000000000001E-4</v>
      </c>
      <c r="AK19">
        <v>5.0000000000000001E-4</v>
      </c>
      <c r="AL19" s="33" t="str">
        <f t="shared" si="4"/>
        <v>OK</v>
      </c>
      <c r="AO19">
        <v>1.4599999999999999E-3</v>
      </c>
      <c r="AP19">
        <v>4.6299999999999996E-3</v>
      </c>
      <c r="AQ19" s="33" t="str">
        <f t="shared" si="5"/>
        <v>OK</v>
      </c>
      <c r="AT19">
        <v>1.84E-2</v>
      </c>
      <c r="AU19">
        <v>3.5200000000000002E-2</v>
      </c>
      <c r="AV19" s="33" t="str">
        <f t="shared" si="6"/>
        <v>OK</v>
      </c>
      <c r="AY19">
        <v>5.0000000000000001E-4</v>
      </c>
      <c r="AZ19">
        <v>5.0000000000000001E-4</v>
      </c>
      <c r="BA19" s="33" t="str">
        <f t="shared" si="7"/>
        <v>OK</v>
      </c>
      <c r="BD19">
        <v>2.5000000000000001E-2</v>
      </c>
      <c r="BE19">
        <v>2.5000000000000001E-2</v>
      </c>
      <c r="BF19" s="33" t="str">
        <f t="shared" si="8"/>
        <v>OK</v>
      </c>
      <c r="BH19">
        <v>5.0000000000000001E-4</v>
      </c>
      <c r="BI19">
        <v>5.0000000000000001E-4</v>
      </c>
      <c r="BJ19">
        <v>5.0000000000000001E-4</v>
      </c>
      <c r="BK19" s="33" t="str">
        <f t="shared" si="9"/>
        <v>OK</v>
      </c>
      <c r="BN19">
        <v>3.2</v>
      </c>
      <c r="BO19">
        <v>3.8</v>
      </c>
      <c r="BP19" s="33" t="str">
        <f t="shared" si="10"/>
        <v>OK</v>
      </c>
      <c r="BS19">
        <v>2</v>
      </c>
      <c r="BT19">
        <v>2</v>
      </c>
      <c r="BU19" s="33" t="str">
        <f t="shared" si="11"/>
        <v>OK</v>
      </c>
      <c r="BX19">
        <v>5.0000000000000001E-3</v>
      </c>
      <c r="BY19">
        <v>5.0000000000000001E-3</v>
      </c>
      <c r="BZ19" s="33" t="str">
        <f t="shared" si="12"/>
        <v>OK</v>
      </c>
      <c r="CC19">
        <v>5.0000000000000001E-4</v>
      </c>
      <c r="CD19">
        <v>1.07E-3</v>
      </c>
      <c r="CE19" s="33" t="str">
        <f t="shared" si="13"/>
        <v>OK</v>
      </c>
      <c r="CH19">
        <v>5.0000000000000001E-4</v>
      </c>
      <c r="CI19">
        <v>1.81E-3</v>
      </c>
      <c r="CJ19" s="33" t="str">
        <f t="shared" si="14"/>
        <v>OK</v>
      </c>
      <c r="CM19">
        <v>5.0000000000000001E-3</v>
      </c>
      <c r="CN19">
        <v>5.0000000000000001E-3</v>
      </c>
      <c r="CO19" s="33" t="str">
        <f t="shared" si="15"/>
        <v>OK</v>
      </c>
      <c r="CR19">
        <v>5.0000000000000001E-3</v>
      </c>
      <c r="CS19">
        <v>5.0000000000000001E-3</v>
      </c>
      <c r="CT19" s="33" t="str">
        <f t="shared" si="16"/>
        <v>OK</v>
      </c>
      <c r="CW19">
        <v>2.1</v>
      </c>
      <c r="CX19">
        <v>2.1</v>
      </c>
      <c r="CY19" s="33" t="str">
        <f t="shared" si="17"/>
        <v>OK</v>
      </c>
      <c r="DB19">
        <v>1.52E-2</v>
      </c>
      <c r="DC19">
        <v>0.38800000000000001</v>
      </c>
      <c r="DD19" s="33" t="str">
        <f t="shared" si="18"/>
        <v>OK</v>
      </c>
      <c r="DG19">
        <v>5.0000000000000002E-5</v>
      </c>
      <c r="DH19">
        <v>5.0000000000000002E-5</v>
      </c>
      <c r="DI19" s="33" t="str">
        <f t="shared" si="19"/>
        <v>OK</v>
      </c>
      <c r="DL19">
        <v>5.0000000000000001E-3</v>
      </c>
      <c r="DM19">
        <v>5.0000000000000001E-3</v>
      </c>
      <c r="DN19" s="33" t="str">
        <f t="shared" si="20"/>
        <v>OK</v>
      </c>
      <c r="DQ19">
        <v>5.0000000000000001E-3</v>
      </c>
      <c r="DR19">
        <v>5.0000000000000001E-3</v>
      </c>
      <c r="DS19" s="33" t="str">
        <f t="shared" si="21"/>
        <v>OK</v>
      </c>
      <c r="DV19">
        <v>2.5000000000000001E-3</v>
      </c>
      <c r="DW19">
        <v>2.5000000000000001E-3</v>
      </c>
      <c r="DX19" s="33" t="str">
        <f t="shared" si="22"/>
        <v>OK</v>
      </c>
      <c r="EA19">
        <v>5.0000000000000001E-4</v>
      </c>
      <c r="EB19">
        <v>5.0000000000000001E-4</v>
      </c>
      <c r="EC19" s="33" t="str">
        <f t="shared" si="23"/>
        <v>OK</v>
      </c>
      <c r="EF19">
        <v>5.0000000000000001E-3</v>
      </c>
      <c r="EG19">
        <v>5.0000000000000001E-3</v>
      </c>
      <c r="EH19" s="33" t="str">
        <f t="shared" si="24"/>
        <v>OK</v>
      </c>
      <c r="EK19">
        <v>5.0000000000000001E-3</v>
      </c>
      <c r="EL19">
        <v>2.01E-2</v>
      </c>
      <c r="EM19" s="33" t="str">
        <f t="shared" si="25"/>
        <v>OK</v>
      </c>
    </row>
    <row r="20" spans="1:143" ht="15" customHeight="1" x14ac:dyDescent="0.25">
      <c r="A20" t="s">
        <v>56</v>
      </c>
      <c r="B20" t="s">
        <v>83</v>
      </c>
      <c r="C20" t="s">
        <v>58</v>
      </c>
      <c r="D20" s="1">
        <v>43509.662499999999</v>
      </c>
      <c r="E20" t="s">
        <v>84</v>
      </c>
      <c r="F20" t="s">
        <v>84</v>
      </c>
      <c r="G20" t="s">
        <v>60</v>
      </c>
      <c r="H20" s="31">
        <v>0.29699999999999999</v>
      </c>
      <c r="I20" s="31">
        <v>0.1</v>
      </c>
      <c r="J20" s="31">
        <v>1.1299999999999999</v>
      </c>
      <c r="K20" s="31">
        <v>1.2</v>
      </c>
      <c r="L20" s="33" t="str">
        <f t="shared" si="0"/>
        <v>OK</v>
      </c>
      <c r="P20" s="32">
        <v>41</v>
      </c>
      <c r="Q20" s="32">
        <v>0.1</v>
      </c>
      <c r="R20" s="32">
        <v>17</v>
      </c>
      <c r="S20" s="32">
        <v>61</v>
      </c>
      <c r="T20" s="33" t="str">
        <f t="shared" si="1"/>
        <v>OK</v>
      </c>
      <c r="Y20" s="33">
        <v>6.0000000000000001E-3</v>
      </c>
      <c r="Z20" s="33">
        <v>0.05</v>
      </c>
      <c r="AA20" s="33">
        <v>0.5</v>
      </c>
      <c r="AB20" s="33">
        <v>0.5</v>
      </c>
      <c r="AC20" s="33" t="str">
        <f t="shared" si="2"/>
        <v>OK</v>
      </c>
      <c r="AF20">
        <v>6.5199999999999994E-2</v>
      </c>
      <c r="AG20">
        <v>0.34</v>
      </c>
      <c r="AH20" s="33" t="str">
        <f t="shared" si="3"/>
        <v>OK</v>
      </c>
      <c r="AJ20">
        <v>5.0000000000000001E-4</v>
      </c>
      <c r="AK20">
        <v>5.0000000000000001E-4</v>
      </c>
      <c r="AL20" s="33" t="str">
        <f t="shared" si="4"/>
        <v>OK</v>
      </c>
      <c r="AO20">
        <v>2.2499999999999998E-3</v>
      </c>
      <c r="AP20">
        <v>3.9899999999999996E-3</v>
      </c>
      <c r="AQ20" s="33" t="str">
        <f t="shared" si="5"/>
        <v>OK</v>
      </c>
      <c r="AT20">
        <v>1.89E-2</v>
      </c>
      <c r="AU20">
        <v>3.2599999999999997E-2</v>
      </c>
      <c r="AV20" s="33" t="str">
        <f t="shared" si="6"/>
        <v>OK</v>
      </c>
      <c r="AY20">
        <v>5.0000000000000001E-4</v>
      </c>
      <c r="AZ20">
        <v>5.0000000000000001E-4</v>
      </c>
      <c r="BA20" s="33" t="str">
        <f t="shared" si="7"/>
        <v>OK</v>
      </c>
      <c r="BD20">
        <v>2.5000000000000001E-2</v>
      </c>
      <c r="BE20">
        <v>2.5000000000000001E-2</v>
      </c>
      <c r="BF20" s="33" t="str">
        <f t="shared" si="8"/>
        <v>OK</v>
      </c>
      <c r="BH20">
        <v>5.0000000000000001E-4</v>
      </c>
      <c r="BI20">
        <v>5.0000000000000001E-4</v>
      </c>
      <c r="BJ20">
        <v>5.0000000000000001E-4</v>
      </c>
      <c r="BK20" s="33" t="str">
        <f t="shared" si="9"/>
        <v>OK</v>
      </c>
      <c r="BN20">
        <v>3.4</v>
      </c>
      <c r="BO20">
        <v>4.5999999999999996</v>
      </c>
      <c r="BP20" s="33" t="str">
        <f t="shared" si="10"/>
        <v>OK</v>
      </c>
      <c r="BS20">
        <v>5.5</v>
      </c>
      <c r="BT20">
        <v>5.8</v>
      </c>
      <c r="BU20" s="33" t="str">
        <f t="shared" si="11"/>
        <v>OK</v>
      </c>
      <c r="BX20">
        <v>5.0000000000000001E-3</v>
      </c>
      <c r="BY20">
        <v>5.0000000000000001E-3</v>
      </c>
      <c r="BZ20" s="33" t="str">
        <f t="shared" si="12"/>
        <v>OK</v>
      </c>
      <c r="CC20">
        <v>5.0000000000000001E-4</v>
      </c>
      <c r="CD20">
        <v>5.6999999999999998E-4</v>
      </c>
      <c r="CE20" s="33" t="str">
        <f t="shared" si="13"/>
        <v>OK</v>
      </c>
      <c r="CH20">
        <v>4.9199999999999999E-3</v>
      </c>
      <c r="CI20">
        <v>5.3099999999999996E-3</v>
      </c>
      <c r="CJ20" s="33" t="str">
        <f t="shared" si="14"/>
        <v>OK</v>
      </c>
      <c r="CM20">
        <v>5.0000000000000001E-3</v>
      </c>
      <c r="CN20">
        <v>5.0000000000000001E-3</v>
      </c>
      <c r="CO20" s="33" t="str">
        <f t="shared" si="15"/>
        <v>OK</v>
      </c>
      <c r="CR20">
        <v>5.0000000000000001E-3</v>
      </c>
      <c r="CS20">
        <v>5.0000000000000001E-3</v>
      </c>
      <c r="CT20" s="33" t="str">
        <f t="shared" si="16"/>
        <v>OK</v>
      </c>
      <c r="CW20">
        <v>1.9</v>
      </c>
      <c r="CX20">
        <v>1.9</v>
      </c>
      <c r="CY20" s="33" t="str">
        <f t="shared" si="17"/>
        <v>OK</v>
      </c>
      <c r="DB20">
        <v>2.1499999999999998E-2</v>
      </c>
      <c r="DC20">
        <v>0.22900000000000001</v>
      </c>
      <c r="DD20" s="33" t="str">
        <f t="shared" si="18"/>
        <v>OK</v>
      </c>
      <c r="DG20">
        <v>5.0000000000000002E-5</v>
      </c>
      <c r="DH20">
        <v>5.0000000000000002E-5</v>
      </c>
      <c r="DI20" s="33" t="str">
        <f t="shared" si="19"/>
        <v>OK</v>
      </c>
      <c r="DL20">
        <v>5.0000000000000001E-3</v>
      </c>
      <c r="DM20">
        <v>5.0000000000000001E-3</v>
      </c>
      <c r="DN20" s="33" t="str">
        <f t="shared" si="20"/>
        <v>OK</v>
      </c>
      <c r="DQ20">
        <v>5.0000000000000001E-3</v>
      </c>
      <c r="DR20">
        <v>5.0000000000000001E-3</v>
      </c>
      <c r="DS20" s="33" t="str">
        <f t="shared" si="21"/>
        <v>OK</v>
      </c>
      <c r="DV20">
        <v>2.5000000000000001E-3</v>
      </c>
      <c r="DW20">
        <v>2.5000000000000001E-3</v>
      </c>
      <c r="DX20" s="33" t="str">
        <f t="shared" si="22"/>
        <v>OK</v>
      </c>
      <c r="EA20">
        <v>5.0000000000000001E-4</v>
      </c>
      <c r="EB20">
        <v>5.0000000000000001E-4</v>
      </c>
      <c r="EC20" s="33" t="str">
        <f t="shared" si="23"/>
        <v>OK</v>
      </c>
      <c r="EF20">
        <v>5.0000000000000001E-3</v>
      </c>
      <c r="EG20">
        <v>6.6E-3</v>
      </c>
      <c r="EH20" s="33" t="str">
        <f t="shared" si="24"/>
        <v>OK</v>
      </c>
      <c r="EK20">
        <v>7.4999999999999997E-3</v>
      </c>
      <c r="EL20">
        <v>7.4999999999999997E-3</v>
      </c>
      <c r="EM20" s="33" t="str">
        <f t="shared" si="25"/>
        <v>OK</v>
      </c>
    </row>
    <row r="21" spans="1:143" ht="15" customHeight="1" x14ac:dyDescent="0.25">
      <c r="A21" t="s">
        <v>56</v>
      </c>
      <c r="B21" t="s">
        <v>85</v>
      </c>
      <c r="C21" t="s">
        <v>58</v>
      </c>
      <c r="D21" s="1">
        <v>43510.454861111109</v>
      </c>
      <c r="E21" t="s">
        <v>86</v>
      </c>
      <c r="F21" t="s">
        <v>86</v>
      </c>
      <c r="G21" t="s">
        <v>60</v>
      </c>
      <c r="H21" s="31">
        <v>0.34300000000000003</v>
      </c>
      <c r="I21" s="31">
        <v>0.1</v>
      </c>
      <c r="J21" s="31">
        <v>0.85</v>
      </c>
      <c r="K21" s="31">
        <v>0.94</v>
      </c>
      <c r="L21" s="33" t="str">
        <f t="shared" si="0"/>
        <v>OK</v>
      </c>
      <c r="P21" s="32">
        <v>47</v>
      </c>
      <c r="Q21" s="32">
        <v>0.1</v>
      </c>
      <c r="R21" s="32">
        <v>10</v>
      </c>
      <c r="S21" s="32">
        <v>57</v>
      </c>
      <c r="T21" s="33" t="str">
        <f t="shared" si="1"/>
        <v>OK</v>
      </c>
      <c r="Y21" s="33">
        <v>6.0000000000000001E-3</v>
      </c>
      <c r="Z21" s="33">
        <v>0.05</v>
      </c>
      <c r="AA21" s="33">
        <v>0.5</v>
      </c>
      <c r="AB21" s="33">
        <v>0.5</v>
      </c>
      <c r="AC21" s="33" t="str">
        <f t="shared" si="2"/>
        <v>OK</v>
      </c>
      <c r="AF21">
        <v>8.9800000000000005E-2</v>
      </c>
      <c r="AG21">
        <v>0.26</v>
      </c>
      <c r="AH21" s="33" t="str">
        <f t="shared" si="3"/>
        <v>OK</v>
      </c>
      <c r="AJ21">
        <v>5.0000000000000001E-4</v>
      </c>
      <c r="AK21">
        <v>5.0000000000000001E-4</v>
      </c>
      <c r="AL21" s="33" t="str">
        <f t="shared" si="4"/>
        <v>OK</v>
      </c>
      <c r="AO21">
        <v>2.2799999999999999E-3</v>
      </c>
      <c r="AP21">
        <v>4.1999999999999997E-3</v>
      </c>
      <c r="AQ21" s="33" t="str">
        <f t="shared" si="5"/>
        <v>OK</v>
      </c>
      <c r="AT21">
        <v>2.1299999999999999E-2</v>
      </c>
      <c r="AU21">
        <v>2.4299999999999999E-2</v>
      </c>
      <c r="AV21" s="33" t="str">
        <f t="shared" si="6"/>
        <v>OK</v>
      </c>
      <c r="AY21">
        <v>5.0000000000000001E-4</v>
      </c>
      <c r="AZ21">
        <v>5.0000000000000001E-4</v>
      </c>
      <c r="BA21" s="33" t="str">
        <f t="shared" si="7"/>
        <v>OK</v>
      </c>
      <c r="BD21">
        <v>2.5000000000000001E-2</v>
      </c>
      <c r="BE21">
        <v>2.5000000000000001E-2</v>
      </c>
      <c r="BF21" s="33" t="str">
        <f t="shared" si="8"/>
        <v>OK</v>
      </c>
      <c r="BH21">
        <v>5.0000000000000001E-4</v>
      </c>
      <c r="BI21">
        <v>5.0000000000000001E-4</v>
      </c>
      <c r="BJ21">
        <v>5.0000000000000001E-4</v>
      </c>
      <c r="BK21" s="33" t="str">
        <f t="shared" si="9"/>
        <v>OK</v>
      </c>
      <c r="BN21">
        <v>3.9</v>
      </c>
      <c r="BO21">
        <v>3.9</v>
      </c>
      <c r="BP21" s="33" t="str">
        <f t="shared" si="10"/>
        <v>OK</v>
      </c>
      <c r="BS21">
        <v>5.6</v>
      </c>
      <c r="BT21">
        <v>5.9</v>
      </c>
      <c r="BU21" s="33" t="str">
        <f t="shared" si="11"/>
        <v>OK</v>
      </c>
      <c r="BX21">
        <v>5.0000000000000001E-3</v>
      </c>
      <c r="BY21">
        <v>5.0000000000000001E-3</v>
      </c>
      <c r="BZ21" s="33" t="str">
        <f t="shared" si="12"/>
        <v>OK</v>
      </c>
      <c r="CC21">
        <v>5.0000000000000001E-4</v>
      </c>
      <c r="CD21">
        <v>6.2E-4</v>
      </c>
      <c r="CE21" s="33" t="str">
        <f t="shared" si="13"/>
        <v>OK</v>
      </c>
      <c r="CH21">
        <v>5.0000000000000001E-4</v>
      </c>
      <c r="CI21">
        <v>1.4300000000000001E-3</v>
      </c>
      <c r="CJ21" s="33" t="str">
        <f t="shared" si="14"/>
        <v>OK</v>
      </c>
      <c r="CM21">
        <v>5.0000000000000001E-3</v>
      </c>
      <c r="CN21">
        <v>5.0000000000000001E-3</v>
      </c>
      <c r="CO21" s="33" t="str">
        <f t="shared" si="15"/>
        <v>OK</v>
      </c>
      <c r="CR21">
        <v>5.0000000000000001E-3</v>
      </c>
      <c r="CS21">
        <v>5.0000000000000001E-3</v>
      </c>
      <c r="CT21" s="33" t="str">
        <f t="shared" si="16"/>
        <v>OK</v>
      </c>
      <c r="CW21">
        <v>2</v>
      </c>
      <c r="CX21">
        <v>2.1</v>
      </c>
      <c r="CY21" s="33" t="str">
        <f t="shared" si="17"/>
        <v>OK</v>
      </c>
      <c r="DB21">
        <v>1.2500000000000001E-2</v>
      </c>
      <c r="DC21">
        <v>0.14399999999999999</v>
      </c>
      <c r="DD21" s="33" t="str">
        <f t="shared" si="18"/>
        <v>OK</v>
      </c>
      <c r="DG21">
        <v>5.0000000000000002E-5</v>
      </c>
      <c r="DH21">
        <v>5.0000000000000002E-5</v>
      </c>
      <c r="DI21" s="33" t="str">
        <f t="shared" si="19"/>
        <v>OK</v>
      </c>
      <c r="DL21">
        <v>5.0000000000000001E-3</v>
      </c>
      <c r="DM21">
        <v>5.0000000000000001E-3</v>
      </c>
      <c r="DN21" s="33" t="str">
        <f t="shared" si="20"/>
        <v>OK</v>
      </c>
      <c r="DQ21">
        <v>5.0000000000000001E-3</v>
      </c>
      <c r="DR21">
        <v>5.0000000000000001E-3</v>
      </c>
      <c r="DS21" s="33" t="str">
        <f t="shared" si="21"/>
        <v>OK</v>
      </c>
      <c r="DV21">
        <v>2.5000000000000001E-3</v>
      </c>
      <c r="DW21">
        <v>2.5000000000000001E-3</v>
      </c>
      <c r="DX21" s="33" t="str">
        <f t="shared" si="22"/>
        <v>OK</v>
      </c>
      <c r="EA21">
        <v>5.0000000000000001E-4</v>
      </c>
      <c r="EB21">
        <v>5.0000000000000001E-4</v>
      </c>
      <c r="EC21" s="33" t="str">
        <f t="shared" si="23"/>
        <v>OK</v>
      </c>
      <c r="EF21">
        <v>5.0000000000000001E-3</v>
      </c>
      <c r="EG21">
        <v>5.0000000000000001E-3</v>
      </c>
      <c r="EH21" s="33" t="str">
        <f t="shared" si="24"/>
        <v>OK</v>
      </c>
      <c r="EK21">
        <v>5.0000000000000001E-3</v>
      </c>
      <c r="EL21">
        <v>5.0000000000000001E-3</v>
      </c>
      <c r="EM21" s="33" t="str">
        <f t="shared" si="25"/>
        <v>OK</v>
      </c>
    </row>
    <row r="22" spans="1:143" ht="15" customHeight="1" x14ac:dyDescent="0.25">
      <c r="A22" t="s">
        <v>56</v>
      </c>
      <c r="B22" t="s">
        <v>85</v>
      </c>
      <c r="C22" t="s">
        <v>58</v>
      </c>
      <c r="D22" s="1">
        <v>43545.526388888888</v>
      </c>
      <c r="E22" t="s">
        <v>87</v>
      </c>
      <c r="F22" t="s">
        <v>87</v>
      </c>
      <c r="G22" t="s">
        <v>60</v>
      </c>
      <c r="H22" s="31">
        <v>0.27300000000000002</v>
      </c>
      <c r="I22" s="31">
        <v>0.16</v>
      </c>
      <c r="J22" s="31">
        <v>3.52</v>
      </c>
      <c r="K22" s="31">
        <v>3.7</v>
      </c>
      <c r="L22" s="33" t="str">
        <f t="shared" si="0"/>
        <v>OK</v>
      </c>
      <c r="P22" s="32">
        <v>28</v>
      </c>
      <c r="Q22" s="32">
        <v>0.1</v>
      </c>
      <c r="R22" s="32">
        <v>97</v>
      </c>
      <c r="S22" s="32">
        <v>127</v>
      </c>
      <c r="T22" s="33" t="str">
        <f t="shared" si="1"/>
        <v>OK</v>
      </c>
      <c r="Y22" s="33">
        <v>0.06</v>
      </c>
      <c r="Z22" s="33">
        <v>0.05</v>
      </c>
      <c r="AA22" s="33">
        <v>0.5</v>
      </c>
      <c r="AB22" s="33">
        <v>0.5</v>
      </c>
      <c r="AC22" s="33" t="str">
        <f t="shared" si="2"/>
        <v>NÃO QUALIFICADO</v>
      </c>
      <c r="AD22" s="33" t="s">
        <v>660</v>
      </c>
      <c r="AF22">
        <v>8.6499999999999994E-2</v>
      </c>
      <c r="AG22">
        <v>1.4</v>
      </c>
      <c r="AH22" s="33" t="str">
        <f t="shared" si="3"/>
        <v>OK</v>
      </c>
      <c r="AJ22">
        <v>5.0000000000000001E-4</v>
      </c>
      <c r="AK22">
        <v>5.0000000000000001E-4</v>
      </c>
      <c r="AL22" s="33" t="str">
        <f t="shared" si="4"/>
        <v>OK</v>
      </c>
      <c r="AO22">
        <v>1.82E-3</v>
      </c>
      <c r="AP22">
        <v>6.1599999999999997E-3</v>
      </c>
      <c r="AQ22" s="33" t="str">
        <f t="shared" si="5"/>
        <v>OK</v>
      </c>
      <c r="AT22">
        <v>1.83E-2</v>
      </c>
      <c r="AU22">
        <v>4.2000000000000003E-2</v>
      </c>
      <c r="AV22" s="33" t="str">
        <f t="shared" si="6"/>
        <v>OK</v>
      </c>
      <c r="AY22">
        <v>5.0000000000000001E-4</v>
      </c>
      <c r="AZ22">
        <v>5.0000000000000001E-4</v>
      </c>
      <c r="BA22" s="33" t="str">
        <f t="shared" si="7"/>
        <v>OK</v>
      </c>
      <c r="BD22">
        <v>2.5000000000000001E-2</v>
      </c>
      <c r="BE22">
        <v>2.5000000000000001E-2</v>
      </c>
      <c r="BF22" s="33" t="str">
        <f t="shared" si="8"/>
        <v>OK</v>
      </c>
      <c r="BH22">
        <v>5.0000000000000001E-4</v>
      </c>
      <c r="BI22">
        <v>5.0000000000000001E-4</v>
      </c>
      <c r="BJ22">
        <v>5.0000000000000001E-4</v>
      </c>
      <c r="BK22" s="33" t="str">
        <f t="shared" si="9"/>
        <v>OK</v>
      </c>
      <c r="BN22">
        <v>3.3</v>
      </c>
      <c r="BO22">
        <v>4.5</v>
      </c>
      <c r="BP22" s="33" t="str">
        <f t="shared" si="10"/>
        <v>OK</v>
      </c>
      <c r="BS22">
        <v>2</v>
      </c>
      <c r="BT22">
        <v>2</v>
      </c>
      <c r="BU22" s="33" t="str">
        <f t="shared" si="11"/>
        <v>OK</v>
      </c>
      <c r="BX22">
        <v>5.0000000000000001E-3</v>
      </c>
      <c r="BY22">
        <v>5.0000000000000001E-3</v>
      </c>
      <c r="BZ22" s="33" t="str">
        <f t="shared" si="12"/>
        <v>OK</v>
      </c>
      <c r="CC22">
        <v>5.0000000000000001E-4</v>
      </c>
      <c r="CD22">
        <v>1.9599999999999999E-3</v>
      </c>
      <c r="CE22" s="33" t="str">
        <f t="shared" si="13"/>
        <v>OK</v>
      </c>
      <c r="CH22">
        <v>5.0000000000000001E-4</v>
      </c>
      <c r="CI22">
        <v>4.8300000000000001E-3</v>
      </c>
      <c r="CJ22" s="33" t="str">
        <f t="shared" si="14"/>
        <v>OK</v>
      </c>
      <c r="CM22">
        <v>5.0000000000000001E-3</v>
      </c>
      <c r="CN22">
        <v>5.0000000000000001E-3</v>
      </c>
      <c r="CO22" s="33" t="str">
        <f t="shared" si="15"/>
        <v>OK</v>
      </c>
      <c r="CR22">
        <v>5.0000000000000001E-3</v>
      </c>
      <c r="CS22">
        <v>5.0000000000000001E-3</v>
      </c>
      <c r="CT22" s="33" t="str">
        <f t="shared" si="16"/>
        <v>OK</v>
      </c>
      <c r="CW22">
        <v>2</v>
      </c>
      <c r="CX22">
        <v>2</v>
      </c>
      <c r="CY22" s="33" t="str">
        <f t="shared" si="17"/>
        <v>OK</v>
      </c>
      <c r="DB22">
        <v>2.3800000000000002E-2</v>
      </c>
      <c r="DC22">
        <v>0.57799999999999996</v>
      </c>
      <c r="DD22" s="33" t="str">
        <f t="shared" si="18"/>
        <v>OK</v>
      </c>
      <c r="DG22">
        <v>5.0000000000000002E-5</v>
      </c>
      <c r="DH22">
        <v>5.0000000000000002E-5</v>
      </c>
      <c r="DI22" s="33" t="str">
        <f t="shared" si="19"/>
        <v>OK</v>
      </c>
      <c r="DL22">
        <v>5.0000000000000001E-3</v>
      </c>
      <c r="DM22">
        <v>5.0000000000000001E-3</v>
      </c>
      <c r="DN22" s="33" t="str">
        <f t="shared" si="20"/>
        <v>OK</v>
      </c>
      <c r="DQ22">
        <v>5.0000000000000001E-3</v>
      </c>
      <c r="DR22">
        <v>1.34E-2</v>
      </c>
      <c r="DS22" s="33" t="str">
        <f t="shared" si="21"/>
        <v>OK</v>
      </c>
      <c r="DV22">
        <v>2.5000000000000001E-3</v>
      </c>
      <c r="DW22">
        <v>2.5000000000000001E-3</v>
      </c>
      <c r="DX22" s="33" t="str">
        <f t="shared" si="22"/>
        <v>OK</v>
      </c>
      <c r="EA22">
        <v>5.0000000000000001E-4</v>
      </c>
      <c r="EB22">
        <v>5.0000000000000001E-4</v>
      </c>
      <c r="EC22" s="33" t="str">
        <f t="shared" si="23"/>
        <v>OK</v>
      </c>
      <c r="EF22">
        <v>5.0000000000000001E-3</v>
      </c>
      <c r="EG22">
        <v>5.0000000000000001E-3</v>
      </c>
      <c r="EH22" s="33" t="str">
        <f t="shared" si="24"/>
        <v>OK</v>
      </c>
      <c r="EK22">
        <v>1.18E-2</v>
      </c>
      <c r="EL22">
        <v>5.0900000000000001E-2</v>
      </c>
      <c r="EM22" s="33" t="str">
        <f t="shared" si="25"/>
        <v>OK</v>
      </c>
    </row>
    <row r="23" spans="1:143" ht="15" customHeight="1" x14ac:dyDescent="0.25">
      <c r="A23" t="s">
        <v>56</v>
      </c>
      <c r="B23" t="s">
        <v>85</v>
      </c>
      <c r="C23" t="s">
        <v>58</v>
      </c>
      <c r="D23" s="1">
        <v>43566.538194444445</v>
      </c>
      <c r="E23" t="s">
        <v>88</v>
      </c>
      <c r="F23" t="s">
        <v>88</v>
      </c>
      <c r="G23" t="s">
        <v>60</v>
      </c>
      <c r="H23" s="31">
        <v>0.10100000000000001</v>
      </c>
      <c r="I23" s="31">
        <v>0.1</v>
      </c>
      <c r="J23" s="31">
        <v>1.94</v>
      </c>
      <c r="K23" s="31">
        <v>2</v>
      </c>
      <c r="L23" s="33" t="str">
        <f t="shared" si="0"/>
        <v>OK</v>
      </c>
      <c r="P23" s="32">
        <v>37</v>
      </c>
      <c r="Q23" s="32">
        <v>0.1</v>
      </c>
      <c r="R23" s="32">
        <v>44</v>
      </c>
      <c r="S23" s="32">
        <v>87</v>
      </c>
      <c r="T23" s="33" t="str">
        <f t="shared" si="1"/>
        <v>OK</v>
      </c>
      <c r="Y23" s="33">
        <v>6.0000000000000001E-3</v>
      </c>
      <c r="Z23" s="33">
        <v>0.05</v>
      </c>
      <c r="AA23" s="33">
        <v>0.4</v>
      </c>
      <c r="AB23" s="33">
        <v>0.4</v>
      </c>
      <c r="AC23" s="33" t="str">
        <f t="shared" si="2"/>
        <v>OK</v>
      </c>
      <c r="AF23">
        <v>4.4600000000000001E-2</v>
      </c>
      <c r="AG23">
        <v>0.52</v>
      </c>
      <c r="AH23" s="33" t="str">
        <f t="shared" si="3"/>
        <v>OK</v>
      </c>
      <c r="AJ23">
        <v>5.0000000000000001E-4</v>
      </c>
      <c r="AK23">
        <v>5.0000000000000001E-4</v>
      </c>
      <c r="AL23" s="33" t="str">
        <f t="shared" si="4"/>
        <v>OK</v>
      </c>
      <c r="AO23">
        <v>1.1900000000000001E-3</v>
      </c>
      <c r="AP23">
        <v>3.6700000000000001E-3</v>
      </c>
      <c r="AQ23" s="33" t="str">
        <f t="shared" si="5"/>
        <v>OK</v>
      </c>
      <c r="AT23">
        <v>1.7500000000000002E-2</v>
      </c>
      <c r="AU23">
        <v>3.4200000000000001E-2</v>
      </c>
      <c r="AV23" s="33" t="str">
        <f t="shared" si="6"/>
        <v>OK</v>
      </c>
      <c r="AY23">
        <v>5.0000000000000001E-4</v>
      </c>
      <c r="AZ23">
        <v>5.0000000000000001E-4</v>
      </c>
      <c r="BA23" s="33" t="str">
        <f t="shared" si="7"/>
        <v>OK</v>
      </c>
      <c r="BD23">
        <v>2.5000000000000001E-2</v>
      </c>
      <c r="BE23">
        <v>2.5000000000000001E-2</v>
      </c>
      <c r="BF23" s="33" t="str">
        <f t="shared" si="8"/>
        <v>OK</v>
      </c>
      <c r="BH23">
        <v>5.0000000000000001E-4</v>
      </c>
      <c r="BI23">
        <v>5.0000000000000001E-4</v>
      </c>
      <c r="BJ23">
        <v>5.0000000000000001E-4</v>
      </c>
      <c r="BK23" s="33" t="str">
        <f t="shared" si="9"/>
        <v>OK</v>
      </c>
      <c r="BN23">
        <v>3.4</v>
      </c>
      <c r="BO23">
        <v>3.8</v>
      </c>
      <c r="BP23" s="33" t="str">
        <f t="shared" si="10"/>
        <v>OK</v>
      </c>
      <c r="BS23">
        <v>2</v>
      </c>
      <c r="BT23">
        <v>2</v>
      </c>
      <c r="BU23" s="33" t="str">
        <f t="shared" si="11"/>
        <v>OK</v>
      </c>
      <c r="BX23">
        <v>5.0000000000000001E-3</v>
      </c>
      <c r="BY23">
        <v>5.0000000000000001E-3</v>
      </c>
      <c r="BZ23" s="33" t="str">
        <f t="shared" si="12"/>
        <v>OK</v>
      </c>
      <c r="CC23">
        <v>5.0000000000000001E-4</v>
      </c>
      <c r="CD23">
        <v>1.09E-3</v>
      </c>
      <c r="CE23" s="33" t="str">
        <f t="shared" si="13"/>
        <v>OK</v>
      </c>
      <c r="CH23">
        <v>5.0000000000000001E-4</v>
      </c>
      <c r="CI23">
        <v>4.79E-3</v>
      </c>
      <c r="CJ23" s="33" t="str">
        <f t="shared" si="14"/>
        <v>OK</v>
      </c>
      <c r="CM23">
        <v>5.0000000000000001E-3</v>
      </c>
      <c r="CN23">
        <v>5.0000000000000001E-3</v>
      </c>
      <c r="CO23" s="33" t="str">
        <f t="shared" si="15"/>
        <v>OK</v>
      </c>
      <c r="CR23">
        <v>5.0000000000000001E-3</v>
      </c>
      <c r="CS23">
        <v>5.0000000000000001E-3</v>
      </c>
      <c r="CT23" s="33" t="str">
        <f t="shared" si="16"/>
        <v>OK</v>
      </c>
      <c r="CW23">
        <v>1.8</v>
      </c>
      <c r="CX23">
        <v>2</v>
      </c>
      <c r="CY23" s="33" t="str">
        <f t="shared" si="17"/>
        <v>OK</v>
      </c>
      <c r="DB23">
        <v>7.4000000000000003E-3</v>
      </c>
      <c r="DC23">
        <v>0.32300000000000001</v>
      </c>
      <c r="DD23" s="33" t="str">
        <f t="shared" si="18"/>
        <v>OK</v>
      </c>
      <c r="DG23">
        <v>5.0000000000000002E-5</v>
      </c>
      <c r="DH23">
        <v>5.0000000000000002E-5</v>
      </c>
      <c r="DI23" s="33" t="str">
        <f t="shared" si="19"/>
        <v>OK</v>
      </c>
      <c r="DL23">
        <v>5.0000000000000001E-3</v>
      </c>
      <c r="DM23">
        <v>5.0000000000000001E-3</v>
      </c>
      <c r="DN23" s="33" t="str">
        <f t="shared" si="20"/>
        <v>OK</v>
      </c>
      <c r="DQ23">
        <v>5.0000000000000001E-3</v>
      </c>
      <c r="DR23">
        <v>5.0000000000000001E-3</v>
      </c>
      <c r="DS23" s="33" t="str">
        <f t="shared" si="21"/>
        <v>OK</v>
      </c>
      <c r="DV23">
        <v>2.5000000000000001E-3</v>
      </c>
      <c r="DW23">
        <v>2.5000000000000001E-3</v>
      </c>
      <c r="DX23" s="33" t="str">
        <f t="shared" si="22"/>
        <v>OK</v>
      </c>
      <c r="EA23">
        <v>5.0000000000000001E-4</v>
      </c>
      <c r="EB23">
        <v>5.0000000000000001E-4</v>
      </c>
      <c r="EC23" s="33" t="str">
        <f t="shared" si="23"/>
        <v>OK</v>
      </c>
      <c r="EF23">
        <v>5.0000000000000001E-3</v>
      </c>
      <c r="EG23">
        <v>5.0000000000000001E-3</v>
      </c>
      <c r="EH23" s="33" t="str">
        <f t="shared" si="24"/>
        <v>OK</v>
      </c>
      <c r="EK23">
        <v>5.0000000000000001E-3</v>
      </c>
      <c r="EL23">
        <v>1.9300000000000001E-2</v>
      </c>
      <c r="EM23" s="33" t="str">
        <f t="shared" si="25"/>
        <v>OK</v>
      </c>
    </row>
    <row r="24" spans="1:143" ht="15" customHeight="1" x14ac:dyDescent="0.25">
      <c r="A24" t="s">
        <v>56</v>
      </c>
      <c r="B24" t="s">
        <v>89</v>
      </c>
      <c r="C24" t="s">
        <v>58</v>
      </c>
      <c r="D24" s="1">
        <v>43510.624305555553</v>
      </c>
      <c r="E24" t="s">
        <v>90</v>
      </c>
      <c r="F24" t="s">
        <v>90</v>
      </c>
      <c r="G24" t="s">
        <v>60</v>
      </c>
      <c r="H24" s="31">
        <v>0.30399999999999999</v>
      </c>
      <c r="I24" s="31">
        <v>0.1</v>
      </c>
      <c r="J24" s="31">
        <v>0.5</v>
      </c>
      <c r="K24" s="31">
        <v>0.57399999999999995</v>
      </c>
      <c r="L24" s="33" t="str">
        <f t="shared" si="0"/>
        <v>OK</v>
      </c>
      <c r="P24" s="32">
        <v>46</v>
      </c>
      <c r="Q24" s="32">
        <v>0.1</v>
      </c>
      <c r="R24" s="32">
        <v>10</v>
      </c>
      <c r="S24" s="32">
        <v>56</v>
      </c>
      <c r="T24" s="33" t="str">
        <f t="shared" si="1"/>
        <v>OK</v>
      </c>
      <c r="Y24" s="33">
        <v>1.4999999999999999E-2</v>
      </c>
      <c r="Z24" s="33">
        <v>0.05</v>
      </c>
      <c r="AA24" s="33">
        <v>0.5</v>
      </c>
      <c r="AB24" s="33">
        <v>0.5</v>
      </c>
      <c r="AC24" s="33" t="str">
        <f t="shared" si="2"/>
        <v>OK</v>
      </c>
      <c r="AF24">
        <v>0.04</v>
      </c>
      <c r="AG24">
        <v>0.36499999999999999</v>
      </c>
      <c r="AH24" s="33" t="str">
        <f t="shared" si="3"/>
        <v>OK</v>
      </c>
      <c r="AJ24">
        <v>5.0000000000000001E-4</v>
      </c>
      <c r="AK24">
        <v>5.0000000000000001E-4</v>
      </c>
      <c r="AL24" s="33" t="str">
        <f t="shared" si="4"/>
        <v>OK</v>
      </c>
      <c r="AO24">
        <v>2.14E-3</v>
      </c>
      <c r="AP24">
        <v>3.7299999999999998E-3</v>
      </c>
      <c r="AQ24" s="33" t="str">
        <f t="shared" si="5"/>
        <v>OK</v>
      </c>
      <c r="AT24">
        <v>2.0500000000000001E-2</v>
      </c>
      <c r="AU24">
        <v>2.2700000000000001E-2</v>
      </c>
      <c r="AV24" s="33" t="str">
        <f t="shared" si="6"/>
        <v>OK</v>
      </c>
      <c r="AY24">
        <v>5.0000000000000001E-4</v>
      </c>
      <c r="AZ24">
        <v>5.0000000000000001E-4</v>
      </c>
      <c r="BA24" s="33" t="str">
        <f t="shared" si="7"/>
        <v>OK</v>
      </c>
      <c r="BD24">
        <v>2.5000000000000001E-2</v>
      </c>
      <c r="BE24">
        <v>4.5999999999999999E-2</v>
      </c>
      <c r="BF24" s="33" t="str">
        <f t="shared" si="8"/>
        <v>OK</v>
      </c>
      <c r="BH24">
        <v>5.0000000000000001E-4</v>
      </c>
      <c r="BI24">
        <v>5.0000000000000001E-4</v>
      </c>
      <c r="BJ24">
        <v>5.0000000000000001E-4</v>
      </c>
      <c r="BK24" s="33" t="str">
        <f t="shared" si="9"/>
        <v>OK</v>
      </c>
      <c r="BN24">
        <v>3.8</v>
      </c>
      <c r="BO24">
        <v>4.2</v>
      </c>
      <c r="BP24" s="33" t="str">
        <f t="shared" si="10"/>
        <v>OK</v>
      </c>
      <c r="BS24">
        <v>5.7</v>
      </c>
      <c r="BT24">
        <v>6</v>
      </c>
      <c r="BU24" s="33" t="str">
        <f t="shared" si="11"/>
        <v>OK</v>
      </c>
      <c r="BX24">
        <v>5.0000000000000001E-3</v>
      </c>
      <c r="BY24">
        <v>5.0000000000000001E-3</v>
      </c>
      <c r="BZ24" s="33" t="str">
        <f t="shared" si="12"/>
        <v>OK</v>
      </c>
      <c r="CC24">
        <v>5.0000000000000001E-4</v>
      </c>
      <c r="CD24">
        <v>5.0000000000000001E-4</v>
      </c>
      <c r="CE24" s="33" t="str">
        <f t="shared" si="13"/>
        <v>OK</v>
      </c>
      <c r="CH24">
        <v>5.0000000000000001E-4</v>
      </c>
      <c r="CI24">
        <v>5.0000000000000001E-4</v>
      </c>
      <c r="CJ24" s="33" t="str">
        <f t="shared" si="14"/>
        <v>OK</v>
      </c>
      <c r="CM24">
        <v>5.0000000000000001E-3</v>
      </c>
      <c r="CN24">
        <v>5.0000000000000001E-3</v>
      </c>
      <c r="CO24" s="33" t="str">
        <f t="shared" si="15"/>
        <v>OK</v>
      </c>
      <c r="CR24">
        <v>5.0000000000000001E-3</v>
      </c>
      <c r="CS24">
        <v>5.0000000000000001E-3</v>
      </c>
      <c r="CT24" s="33" t="str">
        <f t="shared" si="16"/>
        <v>OK</v>
      </c>
      <c r="CW24">
        <v>2.2000000000000002</v>
      </c>
      <c r="CX24">
        <v>2.2000000000000002</v>
      </c>
      <c r="CY24" s="33" t="str">
        <f t="shared" si="17"/>
        <v>OK</v>
      </c>
      <c r="DB24">
        <v>2.1600000000000001E-2</v>
      </c>
      <c r="DC24">
        <v>0.11799999999999999</v>
      </c>
      <c r="DD24" s="33" t="str">
        <f t="shared" si="18"/>
        <v>OK</v>
      </c>
      <c r="DG24">
        <v>5.0000000000000002E-5</v>
      </c>
      <c r="DH24">
        <v>5.0000000000000002E-5</v>
      </c>
      <c r="DI24" s="33" t="str">
        <f t="shared" si="19"/>
        <v>OK</v>
      </c>
      <c r="DL24">
        <v>5.0000000000000001E-3</v>
      </c>
      <c r="DM24">
        <v>5.0000000000000001E-3</v>
      </c>
      <c r="DN24" s="33" t="str">
        <f t="shared" si="20"/>
        <v>OK</v>
      </c>
      <c r="DQ24">
        <v>5.0000000000000001E-3</v>
      </c>
      <c r="DR24">
        <v>5.0000000000000001E-3</v>
      </c>
      <c r="DS24" s="33" t="str">
        <f t="shared" si="21"/>
        <v>OK</v>
      </c>
      <c r="DV24">
        <v>2.5000000000000001E-3</v>
      </c>
      <c r="DW24">
        <v>2.5000000000000001E-3</v>
      </c>
      <c r="DX24" s="33" t="str">
        <f t="shared" si="22"/>
        <v>OK</v>
      </c>
      <c r="EA24">
        <v>5.0000000000000001E-4</v>
      </c>
      <c r="EB24">
        <v>5.0000000000000001E-4</v>
      </c>
      <c r="EC24" s="33" t="str">
        <f t="shared" si="23"/>
        <v>OK</v>
      </c>
      <c r="EF24">
        <v>5.0000000000000001E-3</v>
      </c>
      <c r="EG24">
        <v>5.0000000000000001E-3</v>
      </c>
      <c r="EH24" s="33" t="str">
        <f t="shared" si="24"/>
        <v>OK</v>
      </c>
      <c r="EK24">
        <v>5.0000000000000001E-3</v>
      </c>
      <c r="EL24">
        <v>5.0000000000000001E-3</v>
      </c>
      <c r="EM24" s="33" t="str">
        <f t="shared" si="25"/>
        <v>OK</v>
      </c>
    </row>
    <row r="25" spans="1:143" ht="15" customHeight="1" x14ac:dyDescent="0.25">
      <c r="A25" t="s">
        <v>56</v>
      </c>
      <c r="B25" t="s">
        <v>89</v>
      </c>
      <c r="C25" t="s">
        <v>58</v>
      </c>
      <c r="D25" s="1">
        <v>43545.697916666664</v>
      </c>
      <c r="E25" t="s">
        <v>91</v>
      </c>
      <c r="F25" t="s">
        <v>91</v>
      </c>
      <c r="G25" t="s">
        <v>60</v>
      </c>
      <c r="H25" s="31">
        <v>0.40699999999999997</v>
      </c>
      <c r="I25" s="31">
        <v>0.1</v>
      </c>
      <c r="J25" s="31">
        <v>4.62</v>
      </c>
      <c r="K25" s="31">
        <v>4.7</v>
      </c>
      <c r="L25" s="33" t="str">
        <f t="shared" si="0"/>
        <v>OK</v>
      </c>
      <c r="P25" s="32">
        <v>30</v>
      </c>
      <c r="Q25" s="32">
        <v>0.1</v>
      </c>
      <c r="R25" s="32">
        <v>95</v>
      </c>
      <c r="S25" s="32">
        <v>130</v>
      </c>
      <c r="T25" s="33" t="str">
        <f t="shared" si="1"/>
        <v>OK</v>
      </c>
      <c r="Y25" s="33">
        <v>6.2E-2</v>
      </c>
      <c r="Z25" s="33">
        <v>0.05</v>
      </c>
      <c r="AA25" s="33">
        <v>0.5</v>
      </c>
      <c r="AB25" s="33">
        <v>0.5</v>
      </c>
      <c r="AC25" s="33" t="str">
        <f t="shared" si="2"/>
        <v>NÃO QUALIFICADO</v>
      </c>
      <c r="AD25" s="33" t="s">
        <v>660</v>
      </c>
      <c r="AF25">
        <v>0.128</v>
      </c>
      <c r="AG25">
        <v>1.7</v>
      </c>
      <c r="AH25" s="33" t="str">
        <f t="shared" si="3"/>
        <v>OK</v>
      </c>
      <c r="AJ25">
        <v>5.0000000000000001E-4</v>
      </c>
      <c r="AK25">
        <v>5.0000000000000001E-4</v>
      </c>
      <c r="AL25" s="33" t="str">
        <f t="shared" si="4"/>
        <v>OK</v>
      </c>
      <c r="AO25">
        <v>2.0999999999999999E-3</v>
      </c>
      <c r="AP25">
        <v>8.2799999999999992E-3</v>
      </c>
      <c r="AQ25" s="33" t="str">
        <f t="shared" si="5"/>
        <v>OK</v>
      </c>
      <c r="AT25">
        <v>2.1399999999999999E-2</v>
      </c>
      <c r="AU25">
        <v>4.5900000000000003E-2</v>
      </c>
      <c r="AV25" s="33" t="str">
        <f t="shared" si="6"/>
        <v>OK</v>
      </c>
      <c r="AY25">
        <v>5.0000000000000001E-4</v>
      </c>
      <c r="AZ25">
        <v>5.0000000000000001E-4</v>
      </c>
      <c r="BA25" s="33" t="str">
        <f t="shared" si="7"/>
        <v>OK</v>
      </c>
      <c r="BD25">
        <v>2.5000000000000001E-2</v>
      </c>
      <c r="BE25">
        <v>3.2000000000000001E-2</v>
      </c>
      <c r="BF25" s="33" t="str">
        <f t="shared" si="8"/>
        <v>OK</v>
      </c>
      <c r="BH25">
        <v>5.0000000000000001E-4</v>
      </c>
      <c r="BI25">
        <v>5.0000000000000001E-4</v>
      </c>
      <c r="BJ25">
        <v>5.0000000000000001E-4</v>
      </c>
      <c r="BK25" s="33" t="str">
        <f t="shared" si="9"/>
        <v>OK</v>
      </c>
      <c r="BN25">
        <v>3.3</v>
      </c>
      <c r="BO25">
        <v>4.2</v>
      </c>
      <c r="BP25" s="33" t="str">
        <f t="shared" si="10"/>
        <v>OK</v>
      </c>
      <c r="BS25">
        <v>2</v>
      </c>
      <c r="BT25">
        <v>2</v>
      </c>
      <c r="BU25" s="33" t="str">
        <f t="shared" si="11"/>
        <v>OK</v>
      </c>
      <c r="BX25">
        <v>5.0000000000000001E-3</v>
      </c>
      <c r="BY25">
        <v>5.0000000000000001E-3</v>
      </c>
      <c r="BZ25" s="33" t="str">
        <f t="shared" si="12"/>
        <v>OK</v>
      </c>
      <c r="CC25">
        <v>5.0000000000000001E-4</v>
      </c>
      <c r="CD25">
        <v>2.65E-3</v>
      </c>
      <c r="CE25" s="33" t="str">
        <f t="shared" si="13"/>
        <v>OK</v>
      </c>
      <c r="CH25">
        <v>5.0000000000000001E-4</v>
      </c>
      <c r="CI25">
        <v>5.0000000000000001E-4</v>
      </c>
      <c r="CJ25" s="33" t="str">
        <f t="shared" si="14"/>
        <v>OK</v>
      </c>
      <c r="CM25">
        <v>5.0000000000000001E-3</v>
      </c>
      <c r="CN25">
        <v>5.0000000000000001E-3</v>
      </c>
      <c r="CO25" s="33" t="str">
        <f t="shared" si="15"/>
        <v>OK</v>
      </c>
      <c r="CR25">
        <v>5.0000000000000001E-3</v>
      </c>
      <c r="CS25">
        <v>5.0000000000000001E-3</v>
      </c>
      <c r="CT25" s="33" t="str">
        <f t="shared" si="16"/>
        <v>OK</v>
      </c>
      <c r="CW25">
        <v>1.9</v>
      </c>
      <c r="CX25">
        <v>2.4</v>
      </c>
      <c r="CY25" s="33" t="str">
        <f t="shared" si="17"/>
        <v>OK</v>
      </c>
      <c r="DB25">
        <v>4.2099999999999999E-2</v>
      </c>
      <c r="DC25">
        <v>0.80400000000000005</v>
      </c>
      <c r="DD25" s="33" t="str">
        <f t="shared" si="18"/>
        <v>OK</v>
      </c>
      <c r="DG25">
        <v>5.0000000000000002E-5</v>
      </c>
      <c r="DH25">
        <v>5.0000000000000002E-5</v>
      </c>
      <c r="DI25" s="33" t="str">
        <f t="shared" si="19"/>
        <v>OK</v>
      </c>
      <c r="DL25">
        <v>5.0000000000000001E-3</v>
      </c>
      <c r="DM25">
        <v>5.0000000000000001E-3</v>
      </c>
      <c r="DN25" s="33" t="str">
        <f t="shared" si="20"/>
        <v>OK</v>
      </c>
      <c r="DQ25">
        <v>5.0000000000000001E-3</v>
      </c>
      <c r="DR25">
        <v>5.0000000000000001E-3</v>
      </c>
      <c r="DS25" s="33" t="str">
        <f t="shared" si="21"/>
        <v>OK</v>
      </c>
      <c r="DV25">
        <v>2.5000000000000001E-3</v>
      </c>
      <c r="DW25">
        <v>2.5000000000000001E-3</v>
      </c>
      <c r="DX25" s="33" t="str">
        <f t="shared" si="22"/>
        <v>OK</v>
      </c>
      <c r="EA25">
        <v>5.0000000000000001E-4</v>
      </c>
      <c r="EB25">
        <v>5.0000000000000001E-4</v>
      </c>
      <c r="EC25" s="33" t="str">
        <f t="shared" si="23"/>
        <v>OK</v>
      </c>
      <c r="EF25">
        <v>5.0000000000000001E-3</v>
      </c>
      <c r="EG25">
        <v>5.0000000000000001E-3</v>
      </c>
      <c r="EH25" s="33" t="str">
        <f t="shared" si="24"/>
        <v>OK</v>
      </c>
      <c r="EK25">
        <v>1.6199999999999999E-2</v>
      </c>
      <c r="EL25">
        <v>1.6199999999999999E-2</v>
      </c>
      <c r="EM25" s="33" t="str">
        <f t="shared" si="25"/>
        <v>OK</v>
      </c>
    </row>
    <row r="26" spans="1:143" ht="15" customHeight="1" x14ac:dyDescent="0.25">
      <c r="A26" t="s">
        <v>56</v>
      </c>
      <c r="B26" t="s">
        <v>89</v>
      </c>
      <c r="C26" t="s">
        <v>58</v>
      </c>
      <c r="D26" s="1">
        <v>43566.684027777781</v>
      </c>
      <c r="E26" t="s">
        <v>92</v>
      </c>
      <c r="F26" t="s">
        <v>92</v>
      </c>
      <c r="G26" t="s">
        <v>60</v>
      </c>
      <c r="H26" s="31">
        <v>0.40100000000000002</v>
      </c>
      <c r="I26" s="31">
        <v>0.15</v>
      </c>
      <c r="J26" s="31">
        <v>2.2200000000000002</v>
      </c>
      <c r="K26" s="31">
        <v>2.4</v>
      </c>
      <c r="L26" s="33" t="str">
        <f t="shared" si="0"/>
        <v>OK</v>
      </c>
      <c r="P26" s="32">
        <v>36</v>
      </c>
      <c r="Q26" s="32">
        <v>0.1</v>
      </c>
      <c r="R26" s="32">
        <v>53</v>
      </c>
      <c r="S26" s="32">
        <v>89</v>
      </c>
      <c r="T26" s="33" t="str">
        <f t="shared" si="1"/>
        <v>OK</v>
      </c>
      <c r="Y26" s="33">
        <v>6.0000000000000001E-3</v>
      </c>
      <c r="Z26" s="33">
        <v>0.05</v>
      </c>
      <c r="AA26" s="33">
        <v>0.4</v>
      </c>
      <c r="AB26" s="33">
        <v>0.4</v>
      </c>
      <c r="AC26" s="33" t="str">
        <f t="shared" si="2"/>
        <v>OK</v>
      </c>
      <c r="AF26">
        <v>4.36E-2</v>
      </c>
      <c r="AG26">
        <v>0.66600000000000004</v>
      </c>
      <c r="AH26" s="33" t="str">
        <f t="shared" si="3"/>
        <v>OK</v>
      </c>
      <c r="AJ26">
        <v>5.0000000000000001E-4</v>
      </c>
      <c r="AK26">
        <v>5.0000000000000001E-4</v>
      </c>
      <c r="AL26" s="33" t="str">
        <f t="shared" si="4"/>
        <v>OK</v>
      </c>
      <c r="AO26">
        <v>1.6900000000000001E-3</v>
      </c>
      <c r="AP26">
        <v>4.4900000000000001E-3</v>
      </c>
      <c r="AQ26" s="33" t="str">
        <f t="shared" si="5"/>
        <v>OK</v>
      </c>
      <c r="AT26">
        <v>1.8499999999999999E-2</v>
      </c>
      <c r="AU26">
        <v>4.4999999999999998E-2</v>
      </c>
      <c r="AV26" s="33" t="str">
        <f t="shared" si="6"/>
        <v>OK</v>
      </c>
      <c r="AY26">
        <v>5.0000000000000001E-4</v>
      </c>
      <c r="AZ26">
        <v>5.0000000000000001E-4</v>
      </c>
      <c r="BA26" s="33" t="str">
        <f t="shared" si="7"/>
        <v>OK</v>
      </c>
      <c r="BD26">
        <v>2.5000000000000001E-2</v>
      </c>
      <c r="BE26">
        <v>2.5000000000000001E-2</v>
      </c>
      <c r="BF26" s="33" t="str">
        <f t="shared" si="8"/>
        <v>OK</v>
      </c>
      <c r="BH26">
        <v>5.0000000000000001E-4</v>
      </c>
      <c r="BI26">
        <v>5.0000000000000001E-4</v>
      </c>
      <c r="BJ26">
        <v>5.0000000000000001E-4</v>
      </c>
      <c r="BK26" s="33" t="str">
        <f t="shared" si="9"/>
        <v>OK</v>
      </c>
      <c r="BN26">
        <v>3.3</v>
      </c>
      <c r="BO26">
        <v>3.5</v>
      </c>
      <c r="BP26" s="33" t="str">
        <f t="shared" si="10"/>
        <v>OK</v>
      </c>
      <c r="BS26">
        <v>2</v>
      </c>
      <c r="BT26">
        <v>2</v>
      </c>
      <c r="BU26" s="33" t="str">
        <f t="shared" si="11"/>
        <v>OK</v>
      </c>
      <c r="BX26">
        <v>5.0000000000000001E-3</v>
      </c>
      <c r="BY26">
        <v>5.0000000000000001E-3</v>
      </c>
      <c r="BZ26" s="33" t="str">
        <f t="shared" si="12"/>
        <v>OK</v>
      </c>
      <c r="CC26">
        <v>5.0000000000000001E-4</v>
      </c>
      <c r="CD26">
        <v>1.57E-3</v>
      </c>
      <c r="CE26" s="33" t="str">
        <f t="shared" si="13"/>
        <v>OK</v>
      </c>
      <c r="CH26">
        <v>5.0000000000000001E-4</v>
      </c>
      <c r="CI26">
        <v>1.0240000000000001E-2</v>
      </c>
      <c r="CJ26" s="33" t="str">
        <f t="shared" si="14"/>
        <v>OK</v>
      </c>
      <c r="CM26">
        <v>5.0000000000000001E-3</v>
      </c>
      <c r="CN26">
        <v>5.0000000000000001E-3</v>
      </c>
      <c r="CO26" s="33" t="str">
        <f t="shared" si="15"/>
        <v>OK</v>
      </c>
      <c r="CR26">
        <v>5.0000000000000001E-3</v>
      </c>
      <c r="CS26">
        <v>5.0000000000000001E-3</v>
      </c>
      <c r="CT26" s="33" t="str">
        <f t="shared" si="16"/>
        <v>OK</v>
      </c>
      <c r="CW26">
        <v>1.8</v>
      </c>
      <c r="CX26">
        <v>2.1</v>
      </c>
      <c r="CY26" s="33" t="str">
        <f t="shared" si="17"/>
        <v>OK</v>
      </c>
      <c r="DB26">
        <v>1.9699999999999999E-2</v>
      </c>
      <c r="DC26">
        <v>0.42099999999999999</v>
      </c>
      <c r="DD26" s="33" t="str">
        <f t="shared" si="18"/>
        <v>OK</v>
      </c>
      <c r="DG26">
        <v>5.0000000000000002E-5</v>
      </c>
      <c r="DH26">
        <v>5.0000000000000002E-5</v>
      </c>
      <c r="DI26" s="33" t="str">
        <f t="shared" si="19"/>
        <v>OK</v>
      </c>
      <c r="DL26">
        <v>5.0000000000000001E-3</v>
      </c>
      <c r="DM26">
        <v>5.0000000000000001E-3</v>
      </c>
      <c r="DN26" s="33" t="str">
        <f t="shared" si="20"/>
        <v>OK</v>
      </c>
      <c r="DQ26">
        <v>5.0000000000000001E-3</v>
      </c>
      <c r="DR26">
        <v>5.0000000000000001E-3</v>
      </c>
      <c r="DS26" s="33" t="str">
        <f t="shared" si="21"/>
        <v>OK</v>
      </c>
      <c r="DV26">
        <v>2.5000000000000001E-3</v>
      </c>
      <c r="DW26">
        <v>2.5000000000000001E-3</v>
      </c>
      <c r="DX26" s="33" t="str">
        <f t="shared" si="22"/>
        <v>OK</v>
      </c>
      <c r="EA26">
        <v>5.0000000000000001E-4</v>
      </c>
      <c r="EB26">
        <v>5.0000000000000001E-4</v>
      </c>
      <c r="EC26" s="33" t="str">
        <f t="shared" si="23"/>
        <v>OK</v>
      </c>
      <c r="EF26">
        <v>5.0000000000000001E-3</v>
      </c>
      <c r="EG26">
        <v>5.0000000000000001E-3</v>
      </c>
      <c r="EH26" s="33" t="str">
        <f t="shared" si="24"/>
        <v>OK</v>
      </c>
      <c r="EK26">
        <v>5.0000000000000001E-3</v>
      </c>
      <c r="EL26">
        <v>1.9E-2</v>
      </c>
      <c r="EM26" s="33" t="str">
        <f t="shared" si="25"/>
        <v>OK</v>
      </c>
    </row>
    <row r="27" spans="1:143" ht="15" customHeight="1" x14ac:dyDescent="0.25">
      <c r="A27" t="s">
        <v>56</v>
      </c>
      <c r="B27" t="s">
        <v>93</v>
      </c>
      <c r="C27" t="s">
        <v>58</v>
      </c>
      <c r="D27" s="1">
        <v>43504.535416666666</v>
      </c>
      <c r="E27" t="s">
        <v>94</v>
      </c>
      <c r="F27" t="s">
        <v>94</v>
      </c>
      <c r="G27" t="s">
        <v>60</v>
      </c>
      <c r="H27" s="31">
        <v>0.19</v>
      </c>
      <c r="I27" s="31">
        <v>0.1</v>
      </c>
      <c r="J27" s="31">
        <v>8.23</v>
      </c>
      <c r="K27" s="31">
        <v>8.3000000000000007</v>
      </c>
      <c r="L27" s="33" t="str">
        <f t="shared" si="0"/>
        <v>OK</v>
      </c>
      <c r="P27" s="32">
        <v>24</v>
      </c>
      <c r="Q27" s="32">
        <v>0.1</v>
      </c>
      <c r="R27" s="32">
        <v>79</v>
      </c>
      <c r="S27" s="32">
        <v>103</v>
      </c>
      <c r="T27" s="33" t="str">
        <f t="shared" si="1"/>
        <v>OK</v>
      </c>
      <c r="Y27" s="33">
        <v>1.7999999999999999E-2</v>
      </c>
      <c r="Z27" s="33">
        <v>7.0000000000000007E-2</v>
      </c>
      <c r="AA27" s="33">
        <v>0.5</v>
      </c>
      <c r="AB27" s="33">
        <v>0.5</v>
      </c>
      <c r="AC27" s="33" t="str">
        <f t="shared" si="2"/>
        <v>OK</v>
      </c>
      <c r="AF27">
        <v>2.5000000000000001E-2</v>
      </c>
      <c r="AG27">
        <v>3</v>
      </c>
      <c r="AH27" s="33" t="str">
        <f t="shared" si="3"/>
        <v>OK</v>
      </c>
      <c r="AJ27">
        <v>5.0000000000000001E-4</v>
      </c>
      <c r="AK27">
        <v>7.5000000000000002E-4</v>
      </c>
      <c r="AL27" s="33" t="str">
        <f t="shared" si="4"/>
        <v>OK</v>
      </c>
      <c r="AO27">
        <v>5.0000000000000001E-4</v>
      </c>
      <c r="AP27">
        <v>2.7599999999999999E-3</v>
      </c>
      <c r="AQ27" s="33" t="str">
        <f t="shared" si="5"/>
        <v>OK</v>
      </c>
      <c r="AT27">
        <v>3.2099999999999997E-2</v>
      </c>
      <c r="AU27">
        <v>8.3000000000000004E-2</v>
      </c>
      <c r="AV27" s="33" t="str">
        <f t="shared" si="6"/>
        <v>OK</v>
      </c>
      <c r="AY27">
        <v>5.0000000000000001E-4</v>
      </c>
      <c r="AZ27">
        <v>5.0000000000000001E-4</v>
      </c>
      <c r="BA27" s="33" t="str">
        <f t="shared" si="7"/>
        <v>OK</v>
      </c>
      <c r="BD27">
        <v>2.5000000000000001E-2</v>
      </c>
      <c r="BE27">
        <v>2.5000000000000001E-2</v>
      </c>
      <c r="BF27" s="33" t="str">
        <f t="shared" si="8"/>
        <v>OK</v>
      </c>
      <c r="BH27">
        <v>5.0000000000000001E-4</v>
      </c>
      <c r="BI27">
        <v>5.0000000000000001E-4</v>
      </c>
      <c r="BJ27">
        <v>5.0000000000000001E-4</v>
      </c>
      <c r="BK27" s="33" t="str">
        <f t="shared" si="9"/>
        <v>OK</v>
      </c>
      <c r="BN27">
        <v>3.9</v>
      </c>
      <c r="BO27">
        <v>5.6</v>
      </c>
      <c r="BP27" s="33" t="str">
        <f t="shared" si="10"/>
        <v>OK</v>
      </c>
      <c r="BS27">
        <v>2.9</v>
      </c>
      <c r="BT27">
        <v>3.1</v>
      </c>
      <c r="BU27" s="33" t="str">
        <f t="shared" si="11"/>
        <v>OK</v>
      </c>
      <c r="BX27">
        <v>5.0000000000000001E-3</v>
      </c>
      <c r="BY27">
        <v>5.0000000000000001E-3</v>
      </c>
      <c r="BZ27" s="33" t="str">
        <f t="shared" si="12"/>
        <v>OK</v>
      </c>
      <c r="CC27">
        <v>5.0000000000000001E-4</v>
      </c>
      <c r="CD27">
        <v>2.1199999999999999E-3</v>
      </c>
      <c r="CE27" s="33" t="str">
        <f t="shared" si="13"/>
        <v>OK</v>
      </c>
      <c r="CH27">
        <v>5.0000000000000001E-4</v>
      </c>
      <c r="CI27">
        <v>6.6800000000000002E-3</v>
      </c>
      <c r="CJ27" s="33" t="str">
        <f t="shared" si="14"/>
        <v>OK</v>
      </c>
      <c r="CM27">
        <v>5.0000000000000001E-3</v>
      </c>
      <c r="CN27">
        <v>5.0000000000000001E-3</v>
      </c>
      <c r="CO27" s="33" t="str">
        <f t="shared" si="15"/>
        <v>OK</v>
      </c>
      <c r="CR27">
        <v>5.0000000000000001E-3</v>
      </c>
      <c r="CS27">
        <v>5.0000000000000001E-3</v>
      </c>
      <c r="CT27" s="33" t="str">
        <f t="shared" si="16"/>
        <v>OK</v>
      </c>
      <c r="CW27">
        <v>2.2999999999999998</v>
      </c>
      <c r="CX27">
        <v>2.7</v>
      </c>
      <c r="CY27" s="33" t="str">
        <f t="shared" si="17"/>
        <v>OK</v>
      </c>
      <c r="DB27">
        <v>1.9699999999999999E-2</v>
      </c>
      <c r="DC27">
        <v>1.3</v>
      </c>
      <c r="DD27" s="33" t="str">
        <f t="shared" si="18"/>
        <v>OK</v>
      </c>
      <c r="DG27">
        <v>5.0000000000000002E-5</v>
      </c>
      <c r="DH27">
        <v>5.0000000000000002E-5</v>
      </c>
      <c r="DI27" s="33" t="str">
        <f t="shared" si="19"/>
        <v>OK</v>
      </c>
      <c r="DL27">
        <v>5.0000000000000001E-3</v>
      </c>
      <c r="DM27">
        <v>5.0000000000000001E-3</v>
      </c>
      <c r="DN27" s="33" t="str">
        <f t="shared" si="20"/>
        <v>OK</v>
      </c>
      <c r="DQ27">
        <v>5.0000000000000001E-3</v>
      </c>
      <c r="DR27">
        <v>5.0000000000000001E-3</v>
      </c>
      <c r="DS27" s="33" t="str">
        <f t="shared" si="21"/>
        <v>OK</v>
      </c>
      <c r="DV27">
        <v>2.5000000000000001E-3</v>
      </c>
      <c r="DW27">
        <v>2.5000000000000001E-3</v>
      </c>
      <c r="DX27" s="33" t="str">
        <f t="shared" si="22"/>
        <v>OK</v>
      </c>
      <c r="EA27">
        <v>5.0000000000000001E-4</v>
      </c>
      <c r="EB27">
        <v>5.0000000000000001E-4</v>
      </c>
      <c r="EC27" s="33" t="str">
        <f t="shared" si="23"/>
        <v>OK</v>
      </c>
      <c r="EF27">
        <v>5.0000000000000001E-3</v>
      </c>
      <c r="EG27">
        <v>8.8000000000000005E-3</v>
      </c>
      <c r="EH27" s="33" t="str">
        <f t="shared" si="24"/>
        <v>OK</v>
      </c>
      <c r="EK27">
        <v>7.7000000000000002E-3</v>
      </c>
      <c r="EL27">
        <v>3.7699999999999997E-2</v>
      </c>
      <c r="EM27" s="33" t="str">
        <f t="shared" si="25"/>
        <v>OK</v>
      </c>
    </row>
    <row r="28" spans="1:143" ht="15" customHeight="1" x14ac:dyDescent="0.25">
      <c r="A28" t="s">
        <v>56</v>
      </c>
      <c r="B28" t="s">
        <v>93</v>
      </c>
      <c r="C28" t="s">
        <v>58</v>
      </c>
      <c r="D28" s="1">
        <v>43543.498611111114</v>
      </c>
      <c r="E28" t="s">
        <v>95</v>
      </c>
      <c r="F28" t="s">
        <v>95</v>
      </c>
      <c r="G28" t="s">
        <v>60</v>
      </c>
      <c r="H28" s="31">
        <v>0.47499999999999998</v>
      </c>
      <c r="I28" s="31">
        <v>0.11</v>
      </c>
      <c r="J28" s="31">
        <v>7.54</v>
      </c>
      <c r="K28" s="31">
        <v>7.7</v>
      </c>
      <c r="L28" s="33" t="str">
        <f t="shared" si="0"/>
        <v>OK</v>
      </c>
      <c r="P28" s="32">
        <v>24</v>
      </c>
      <c r="Q28" s="32">
        <v>0.1</v>
      </c>
      <c r="R28" s="32">
        <v>303</v>
      </c>
      <c r="S28" s="32">
        <v>329</v>
      </c>
      <c r="T28" s="33" t="str">
        <f t="shared" si="1"/>
        <v>OK</v>
      </c>
      <c r="Y28" s="33">
        <v>2.8000000000000001E-2</v>
      </c>
      <c r="Z28" s="33">
        <v>0.05</v>
      </c>
      <c r="AA28" s="33">
        <v>0.5</v>
      </c>
      <c r="AB28" s="33">
        <v>0.5</v>
      </c>
      <c r="AC28" s="33" t="str">
        <f t="shared" si="2"/>
        <v>OK</v>
      </c>
      <c r="AF28">
        <v>0.20799999999999999</v>
      </c>
      <c r="AG28">
        <v>2.7</v>
      </c>
      <c r="AH28" s="33" t="str">
        <f t="shared" si="3"/>
        <v>OK</v>
      </c>
      <c r="AJ28">
        <v>5.0000000000000001E-4</v>
      </c>
      <c r="AK28">
        <v>5.0000000000000001E-4</v>
      </c>
      <c r="AL28" s="33" t="str">
        <f t="shared" si="4"/>
        <v>OK</v>
      </c>
      <c r="AO28">
        <v>5.0000000000000001E-4</v>
      </c>
      <c r="AP28">
        <v>3.5200000000000001E-3</v>
      </c>
      <c r="AQ28" s="33" t="str">
        <f t="shared" si="5"/>
        <v>OK</v>
      </c>
      <c r="AT28">
        <v>2.2700000000000001E-2</v>
      </c>
      <c r="AU28">
        <v>0.1</v>
      </c>
      <c r="AV28" s="33" t="str">
        <f t="shared" si="6"/>
        <v>OK</v>
      </c>
      <c r="AY28">
        <v>5.0000000000000001E-4</v>
      </c>
      <c r="AZ28">
        <v>5.0000000000000001E-4</v>
      </c>
      <c r="BA28" s="33" t="str">
        <f t="shared" si="7"/>
        <v>OK</v>
      </c>
      <c r="BD28">
        <v>2.5000000000000001E-2</v>
      </c>
      <c r="BE28">
        <v>2.5000000000000001E-2</v>
      </c>
      <c r="BF28" s="33" t="str">
        <f t="shared" si="8"/>
        <v>OK</v>
      </c>
      <c r="BH28">
        <v>5.0000000000000001E-4</v>
      </c>
      <c r="BI28">
        <v>5.0000000000000001E-4</v>
      </c>
      <c r="BJ28">
        <v>5.0000000000000001E-4</v>
      </c>
      <c r="BK28" s="33" t="str">
        <f t="shared" si="9"/>
        <v>OK</v>
      </c>
      <c r="BN28">
        <v>1.3</v>
      </c>
      <c r="BO28">
        <v>1.3</v>
      </c>
      <c r="BP28" s="33" t="str">
        <f t="shared" si="10"/>
        <v>OK</v>
      </c>
      <c r="BS28">
        <v>3</v>
      </c>
      <c r="BT28">
        <v>3.4</v>
      </c>
      <c r="BU28" s="33" t="str">
        <f t="shared" si="11"/>
        <v>OK</v>
      </c>
      <c r="BX28">
        <v>5.0000000000000001E-3</v>
      </c>
      <c r="BY28">
        <v>5.0000000000000001E-3</v>
      </c>
      <c r="BZ28" s="33" t="str">
        <f t="shared" si="12"/>
        <v>OK</v>
      </c>
      <c r="CC28">
        <v>5.0000000000000001E-4</v>
      </c>
      <c r="CD28">
        <v>4.0899999999999999E-3</v>
      </c>
      <c r="CE28" s="33" t="str">
        <f t="shared" si="13"/>
        <v>OK</v>
      </c>
      <c r="CH28">
        <v>5.0000000000000001E-4</v>
      </c>
      <c r="CI28">
        <v>4.5500000000000002E-3</v>
      </c>
      <c r="CJ28" s="33" t="str">
        <f t="shared" si="14"/>
        <v>OK</v>
      </c>
      <c r="CM28">
        <v>5.0000000000000001E-3</v>
      </c>
      <c r="CN28">
        <v>5.0000000000000001E-3</v>
      </c>
      <c r="CO28" s="33" t="str">
        <f t="shared" si="15"/>
        <v>OK</v>
      </c>
      <c r="CR28">
        <v>5.0000000000000001E-3</v>
      </c>
      <c r="CS28">
        <v>5.0000000000000001E-3</v>
      </c>
      <c r="CT28" s="33" t="str">
        <f t="shared" si="16"/>
        <v>OK</v>
      </c>
      <c r="CW28">
        <v>1.4</v>
      </c>
      <c r="CX28">
        <v>2.1</v>
      </c>
      <c r="CY28" s="33" t="str">
        <f t="shared" si="17"/>
        <v>OK</v>
      </c>
      <c r="DB28">
        <v>6.4000000000000001E-2</v>
      </c>
      <c r="DC28">
        <v>1.8</v>
      </c>
      <c r="DD28" s="33" t="str">
        <f t="shared" si="18"/>
        <v>OK</v>
      </c>
      <c r="DG28">
        <v>5.0000000000000002E-5</v>
      </c>
      <c r="DH28">
        <v>5.0000000000000002E-5</v>
      </c>
      <c r="DI28" s="33" t="str">
        <f t="shared" si="19"/>
        <v>OK</v>
      </c>
      <c r="DL28">
        <v>5.0000000000000001E-3</v>
      </c>
      <c r="DM28">
        <v>5.0000000000000001E-3</v>
      </c>
      <c r="DN28" s="33" t="str">
        <f t="shared" si="20"/>
        <v>OK</v>
      </c>
      <c r="DQ28">
        <v>5.0000000000000001E-3</v>
      </c>
      <c r="DR28">
        <v>5.0000000000000001E-3</v>
      </c>
      <c r="DS28" s="33" t="str">
        <f t="shared" si="21"/>
        <v>OK</v>
      </c>
      <c r="DV28">
        <v>2.5000000000000001E-3</v>
      </c>
      <c r="DW28">
        <v>2.5000000000000001E-3</v>
      </c>
      <c r="DX28" s="33" t="str">
        <f t="shared" si="22"/>
        <v>OK</v>
      </c>
      <c r="EA28">
        <v>5.0000000000000001E-4</v>
      </c>
      <c r="EB28">
        <v>5.0000000000000001E-4</v>
      </c>
      <c r="EC28" s="33" t="str">
        <f t="shared" si="23"/>
        <v>OK</v>
      </c>
      <c r="EF28">
        <v>5.0000000000000001E-3</v>
      </c>
      <c r="EG28">
        <v>9.2999999999999992E-3</v>
      </c>
      <c r="EH28" s="33" t="str">
        <f t="shared" si="24"/>
        <v>OK</v>
      </c>
      <c r="EK28">
        <v>5.0000000000000001E-3</v>
      </c>
      <c r="EL28">
        <v>5.0000000000000001E-3</v>
      </c>
      <c r="EM28" s="33" t="str">
        <f t="shared" si="25"/>
        <v>OK</v>
      </c>
    </row>
    <row r="29" spans="1:143" ht="15" customHeight="1" x14ac:dyDescent="0.25">
      <c r="A29" t="s">
        <v>56</v>
      </c>
      <c r="B29" t="s">
        <v>93</v>
      </c>
      <c r="C29" t="s">
        <v>58</v>
      </c>
      <c r="D29" s="1">
        <v>43564.452777777777</v>
      </c>
      <c r="E29" t="s">
        <v>96</v>
      </c>
      <c r="F29" t="s">
        <v>96</v>
      </c>
      <c r="G29" t="s">
        <v>60</v>
      </c>
      <c r="H29" s="31">
        <v>0.24299999999999999</v>
      </c>
      <c r="I29" s="31">
        <v>0.1</v>
      </c>
      <c r="J29" s="31">
        <v>3.12</v>
      </c>
      <c r="K29" s="31">
        <v>3.2</v>
      </c>
      <c r="L29" s="33" t="str">
        <f t="shared" si="0"/>
        <v>OK</v>
      </c>
      <c r="P29" s="32">
        <v>39</v>
      </c>
      <c r="Q29" s="32">
        <v>0.1</v>
      </c>
      <c r="R29" s="32">
        <v>92</v>
      </c>
      <c r="S29" s="32">
        <v>133</v>
      </c>
      <c r="T29" s="33" t="str">
        <f t="shared" si="1"/>
        <v>OK</v>
      </c>
      <c r="Y29" s="33">
        <v>6.0000000000000001E-3</v>
      </c>
      <c r="Z29" s="33">
        <v>0.05</v>
      </c>
      <c r="AA29" s="33">
        <v>0.4</v>
      </c>
      <c r="AB29" s="33">
        <v>0.4</v>
      </c>
      <c r="AC29" s="33" t="str">
        <f t="shared" si="2"/>
        <v>OK</v>
      </c>
      <c r="AF29">
        <v>2.5000000000000001E-2</v>
      </c>
      <c r="AG29">
        <v>1.1000000000000001</v>
      </c>
      <c r="AH29" s="33" t="str">
        <f t="shared" si="3"/>
        <v>OK</v>
      </c>
      <c r="AJ29">
        <v>5.0000000000000001E-4</v>
      </c>
      <c r="AK29">
        <v>5.0000000000000001E-4</v>
      </c>
      <c r="AL29" s="33" t="str">
        <f t="shared" si="4"/>
        <v>OK</v>
      </c>
      <c r="AO29">
        <v>5.0000000000000001E-4</v>
      </c>
      <c r="AP29">
        <v>2.2599999999999999E-3</v>
      </c>
      <c r="AQ29" s="33" t="str">
        <f t="shared" si="5"/>
        <v>OK</v>
      </c>
      <c r="AT29">
        <v>3.0099999999999998E-2</v>
      </c>
      <c r="AU29">
        <v>5.28E-2</v>
      </c>
      <c r="AV29" s="33" t="str">
        <f t="shared" si="6"/>
        <v>OK</v>
      </c>
      <c r="AY29">
        <v>5.0000000000000001E-4</v>
      </c>
      <c r="AZ29">
        <v>5.0000000000000001E-4</v>
      </c>
      <c r="BA29" s="33" t="str">
        <f t="shared" si="7"/>
        <v>OK</v>
      </c>
      <c r="BD29">
        <v>2.5000000000000001E-2</v>
      </c>
      <c r="BE29">
        <v>2.5000000000000001E-2</v>
      </c>
      <c r="BF29" s="33" t="str">
        <f t="shared" si="8"/>
        <v>OK</v>
      </c>
      <c r="BH29">
        <v>5.0000000000000001E-4</v>
      </c>
      <c r="BI29">
        <v>5.0000000000000001E-4</v>
      </c>
      <c r="BJ29">
        <v>5.0000000000000001E-4</v>
      </c>
      <c r="BK29" s="33" t="str">
        <f t="shared" si="9"/>
        <v>OK</v>
      </c>
      <c r="BN29">
        <v>4</v>
      </c>
      <c r="BO29">
        <v>5.8</v>
      </c>
      <c r="BP29" s="33" t="str">
        <f t="shared" si="10"/>
        <v>OK</v>
      </c>
      <c r="BS29">
        <v>2</v>
      </c>
      <c r="BT29">
        <v>2</v>
      </c>
      <c r="BU29" s="33" t="str">
        <f t="shared" si="11"/>
        <v>OK</v>
      </c>
      <c r="BX29">
        <v>5.0000000000000001E-3</v>
      </c>
      <c r="BY29">
        <v>1.3100000000000001E-2</v>
      </c>
      <c r="BZ29" s="33" t="str">
        <f t="shared" si="12"/>
        <v>OK</v>
      </c>
      <c r="CC29">
        <v>5.0000000000000001E-4</v>
      </c>
      <c r="CD29">
        <v>2.0799999999999998E-3</v>
      </c>
      <c r="CE29" s="33" t="str">
        <f t="shared" si="13"/>
        <v>OK</v>
      </c>
      <c r="CH29">
        <v>5.0000000000000001E-4</v>
      </c>
      <c r="CI29">
        <v>1.7919999999999998E-2</v>
      </c>
      <c r="CJ29" s="33" t="str">
        <f t="shared" si="14"/>
        <v>OK</v>
      </c>
      <c r="CM29">
        <v>5.0000000000000001E-3</v>
      </c>
      <c r="CN29">
        <v>5.0000000000000001E-3</v>
      </c>
      <c r="CO29" s="33" t="str">
        <f t="shared" si="15"/>
        <v>OK</v>
      </c>
      <c r="CR29">
        <v>5.0000000000000001E-3</v>
      </c>
      <c r="CS29">
        <v>5.0000000000000001E-3</v>
      </c>
      <c r="CT29" s="33" t="str">
        <f t="shared" si="16"/>
        <v>OK</v>
      </c>
      <c r="CW29">
        <v>2.4</v>
      </c>
      <c r="CX29">
        <v>2.9</v>
      </c>
      <c r="CY29" s="33" t="str">
        <f t="shared" si="17"/>
        <v>OK</v>
      </c>
      <c r="DB29">
        <v>2.4299999999999999E-2</v>
      </c>
      <c r="DC29">
        <v>0.79600000000000004</v>
      </c>
      <c r="DD29" s="33" t="str">
        <f t="shared" si="18"/>
        <v>OK</v>
      </c>
      <c r="DG29">
        <v>5.0000000000000002E-5</v>
      </c>
      <c r="DH29">
        <v>5.0000000000000002E-5</v>
      </c>
      <c r="DI29" s="33" t="str">
        <f t="shared" si="19"/>
        <v>OK</v>
      </c>
      <c r="DL29">
        <v>5.0000000000000001E-3</v>
      </c>
      <c r="DM29">
        <v>5.0000000000000001E-3</v>
      </c>
      <c r="DN29" s="33" t="str">
        <f t="shared" si="20"/>
        <v>OK</v>
      </c>
      <c r="DQ29">
        <v>5.0000000000000001E-3</v>
      </c>
      <c r="DR29">
        <v>5.0000000000000001E-3</v>
      </c>
      <c r="DS29" s="33" t="str">
        <f t="shared" si="21"/>
        <v>OK</v>
      </c>
      <c r="DV29">
        <v>2.5000000000000001E-3</v>
      </c>
      <c r="DW29">
        <v>2.5000000000000001E-3</v>
      </c>
      <c r="DX29" s="33" t="str">
        <f t="shared" si="22"/>
        <v>OK</v>
      </c>
      <c r="EA29">
        <v>5.0000000000000001E-4</v>
      </c>
      <c r="EB29">
        <v>5.0000000000000001E-4</v>
      </c>
      <c r="EC29" s="33" t="str">
        <f t="shared" si="23"/>
        <v>OK</v>
      </c>
      <c r="EF29">
        <v>5.0000000000000001E-3</v>
      </c>
      <c r="EG29">
        <v>5.0000000000000001E-3</v>
      </c>
      <c r="EH29" s="33" t="str">
        <f t="shared" si="24"/>
        <v>OK</v>
      </c>
      <c r="EK29">
        <v>1.6899999999999998E-2</v>
      </c>
      <c r="EL29">
        <v>2.5999999999999999E-2</v>
      </c>
      <c r="EM29" s="33" t="str">
        <f t="shared" si="25"/>
        <v>OK</v>
      </c>
    </row>
    <row r="30" spans="1:143" ht="15" customHeight="1" x14ac:dyDescent="0.25">
      <c r="A30" t="s">
        <v>56</v>
      </c>
      <c r="B30" t="s">
        <v>97</v>
      </c>
      <c r="C30" t="s">
        <v>58</v>
      </c>
      <c r="D30" s="1">
        <v>43516.584722222222</v>
      </c>
      <c r="E30" t="s">
        <v>98</v>
      </c>
      <c r="F30" t="s">
        <v>98</v>
      </c>
      <c r="G30" t="s">
        <v>60</v>
      </c>
      <c r="H30" s="31">
        <v>0.157</v>
      </c>
      <c r="I30" s="31">
        <v>0.16</v>
      </c>
      <c r="J30" s="31">
        <v>5.04</v>
      </c>
      <c r="K30" s="31">
        <v>5.2</v>
      </c>
      <c r="L30" s="33" t="str">
        <f t="shared" si="0"/>
        <v>OK</v>
      </c>
      <c r="P30" s="32">
        <v>46</v>
      </c>
      <c r="Q30" s="32">
        <v>0.1</v>
      </c>
      <c r="R30" s="32">
        <v>131</v>
      </c>
      <c r="S30" s="32">
        <v>177</v>
      </c>
      <c r="T30" s="33" t="str">
        <f t="shared" si="1"/>
        <v>OK</v>
      </c>
      <c r="Y30" s="33">
        <v>6.0000000000000001E-3</v>
      </c>
      <c r="Z30" s="33">
        <v>0.05</v>
      </c>
      <c r="AA30" s="33">
        <v>0.5</v>
      </c>
      <c r="AB30" s="33">
        <v>0.5</v>
      </c>
      <c r="AC30" s="33" t="str">
        <f t="shared" si="2"/>
        <v>OK</v>
      </c>
      <c r="AF30">
        <v>2.5000000000000001E-2</v>
      </c>
      <c r="AG30">
        <v>2.5</v>
      </c>
      <c r="AH30" s="33" t="str">
        <f t="shared" si="3"/>
        <v>OK</v>
      </c>
      <c r="AJ30">
        <v>5.0000000000000001E-4</v>
      </c>
      <c r="AK30">
        <v>5.0000000000000001E-4</v>
      </c>
      <c r="AL30" s="33" t="str">
        <f t="shared" si="4"/>
        <v>OK</v>
      </c>
      <c r="AO30">
        <v>5.0000000000000001E-4</v>
      </c>
      <c r="AP30">
        <v>2.5100000000000001E-3</v>
      </c>
      <c r="AQ30" s="33" t="str">
        <f t="shared" si="5"/>
        <v>OK</v>
      </c>
      <c r="AT30">
        <v>2.18E-2</v>
      </c>
      <c r="AU30">
        <v>4.0899999999999999E-2</v>
      </c>
      <c r="AV30" s="33" t="str">
        <f t="shared" si="6"/>
        <v>OK</v>
      </c>
      <c r="AY30">
        <v>5.0000000000000001E-4</v>
      </c>
      <c r="AZ30">
        <v>5.0000000000000001E-4</v>
      </c>
      <c r="BA30" s="33" t="str">
        <f t="shared" si="7"/>
        <v>OK</v>
      </c>
      <c r="BD30">
        <v>2.5000000000000001E-2</v>
      </c>
      <c r="BE30">
        <v>2.5000000000000001E-2</v>
      </c>
      <c r="BF30" s="33" t="str">
        <f t="shared" si="8"/>
        <v>OK</v>
      </c>
      <c r="BH30">
        <v>5.0000000000000001E-4</v>
      </c>
      <c r="BI30">
        <v>5.0000000000000001E-4</v>
      </c>
      <c r="BJ30">
        <v>5.0000000000000001E-4</v>
      </c>
      <c r="BK30" s="33" t="str">
        <f t="shared" si="9"/>
        <v>OK</v>
      </c>
      <c r="BN30">
        <v>3.5</v>
      </c>
      <c r="BO30">
        <v>4.8</v>
      </c>
      <c r="BP30" s="33" t="str">
        <f t="shared" si="10"/>
        <v>OK</v>
      </c>
      <c r="BS30">
        <v>2.5</v>
      </c>
      <c r="BT30">
        <v>2.9</v>
      </c>
      <c r="BU30" s="33" t="str">
        <f t="shared" si="11"/>
        <v>OK</v>
      </c>
      <c r="BX30">
        <v>5.0000000000000001E-3</v>
      </c>
      <c r="BY30">
        <v>7.7000000000000002E-3</v>
      </c>
      <c r="BZ30" s="33" t="str">
        <f t="shared" si="12"/>
        <v>OK</v>
      </c>
      <c r="CC30">
        <v>5.0000000000000001E-4</v>
      </c>
      <c r="CD30">
        <v>2.2300000000000002E-3</v>
      </c>
      <c r="CE30" s="33" t="str">
        <f t="shared" si="13"/>
        <v>OK</v>
      </c>
      <c r="CH30">
        <v>5.0000000000000001E-4</v>
      </c>
      <c r="CI30">
        <v>8.4899999999999993E-3</v>
      </c>
      <c r="CJ30" s="33" t="str">
        <f t="shared" si="14"/>
        <v>OK</v>
      </c>
      <c r="CM30">
        <v>5.0000000000000001E-3</v>
      </c>
      <c r="CN30">
        <v>7.7000000000000002E-3</v>
      </c>
      <c r="CO30" s="33" t="str">
        <f t="shared" si="15"/>
        <v>OK</v>
      </c>
      <c r="CR30">
        <v>5.0000000000000001E-3</v>
      </c>
      <c r="CS30">
        <v>5.0000000000000001E-3</v>
      </c>
      <c r="CT30" s="33" t="str">
        <f t="shared" si="16"/>
        <v>OK</v>
      </c>
      <c r="CW30">
        <v>1.5</v>
      </c>
      <c r="CX30">
        <v>1.6</v>
      </c>
      <c r="CY30" s="33" t="str">
        <f t="shared" si="17"/>
        <v>OK</v>
      </c>
      <c r="DB30">
        <v>5.4999999999999997E-3</v>
      </c>
      <c r="DC30">
        <v>0.28699999999999998</v>
      </c>
      <c r="DD30" s="33" t="str">
        <f t="shared" si="18"/>
        <v>OK</v>
      </c>
      <c r="DG30">
        <v>5.0000000000000002E-5</v>
      </c>
      <c r="DH30">
        <v>5.0000000000000002E-5</v>
      </c>
      <c r="DI30" s="33" t="str">
        <f t="shared" si="19"/>
        <v>OK</v>
      </c>
      <c r="DL30">
        <v>5.0000000000000001E-3</v>
      </c>
      <c r="DM30">
        <v>5.0000000000000001E-3</v>
      </c>
      <c r="DN30" s="33" t="str">
        <f t="shared" si="20"/>
        <v>OK</v>
      </c>
      <c r="DQ30">
        <v>5.0000000000000001E-3</v>
      </c>
      <c r="DR30">
        <v>5.0000000000000001E-3</v>
      </c>
      <c r="DS30" s="33" t="str">
        <f t="shared" si="21"/>
        <v>OK</v>
      </c>
      <c r="DV30">
        <v>2.5000000000000001E-3</v>
      </c>
      <c r="DW30">
        <v>2.5000000000000001E-3</v>
      </c>
      <c r="DX30" s="33" t="str">
        <f t="shared" si="22"/>
        <v>OK</v>
      </c>
      <c r="EA30">
        <v>5.0000000000000001E-4</v>
      </c>
      <c r="EB30">
        <v>5.0000000000000001E-4</v>
      </c>
      <c r="EC30" s="33" t="str">
        <f t="shared" si="23"/>
        <v>OK</v>
      </c>
      <c r="EF30">
        <v>5.0000000000000001E-3</v>
      </c>
      <c r="EG30">
        <v>1.04E-2</v>
      </c>
      <c r="EH30" s="33" t="str">
        <f t="shared" si="24"/>
        <v>OK</v>
      </c>
      <c r="EK30">
        <v>5.0000000000000001E-3</v>
      </c>
      <c r="EL30">
        <v>5.28E-2</v>
      </c>
      <c r="EM30" s="33" t="str">
        <f t="shared" si="25"/>
        <v>OK</v>
      </c>
    </row>
    <row r="31" spans="1:143" ht="15" customHeight="1" x14ac:dyDescent="0.25">
      <c r="A31" t="s">
        <v>56</v>
      </c>
      <c r="B31" t="s">
        <v>97</v>
      </c>
      <c r="C31" t="s">
        <v>58</v>
      </c>
      <c r="D31" s="1">
        <v>43551.436111111114</v>
      </c>
      <c r="E31" t="s">
        <v>99</v>
      </c>
      <c r="F31" t="s">
        <v>99</v>
      </c>
      <c r="G31" t="s">
        <v>60</v>
      </c>
      <c r="H31" s="31">
        <v>0.35299999999999998</v>
      </c>
      <c r="I31" s="31">
        <v>0.18</v>
      </c>
      <c r="J31" s="31">
        <v>3.17</v>
      </c>
      <c r="K31" s="31">
        <v>3.4</v>
      </c>
      <c r="L31" s="33" t="str">
        <f t="shared" si="0"/>
        <v>OK</v>
      </c>
      <c r="P31" s="32">
        <v>54</v>
      </c>
      <c r="Q31" s="32">
        <v>0.1</v>
      </c>
      <c r="R31" s="32">
        <v>47</v>
      </c>
      <c r="S31" s="32">
        <v>102</v>
      </c>
      <c r="T31" s="33" t="str">
        <f t="shared" si="1"/>
        <v>OK</v>
      </c>
      <c r="Y31" s="33">
        <v>5.1999999999999998E-2</v>
      </c>
      <c r="Z31" s="33">
        <v>0.05</v>
      </c>
      <c r="AA31" s="33">
        <v>0.432</v>
      </c>
      <c r="AB31" s="33">
        <v>0.432</v>
      </c>
      <c r="AC31" s="33" t="str">
        <f t="shared" si="2"/>
        <v>NÃO QUALIFICADO</v>
      </c>
      <c r="AD31" s="33" t="s">
        <v>660</v>
      </c>
      <c r="AF31">
        <v>5.5899999999999998E-2</v>
      </c>
      <c r="AG31">
        <v>1.4</v>
      </c>
      <c r="AH31" s="33" t="str">
        <f t="shared" si="3"/>
        <v>OK</v>
      </c>
      <c r="AJ31">
        <v>2.3900000000000002E-3</v>
      </c>
      <c r="AK31">
        <v>2.8300000000000001E-3</v>
      </c>
      <c r="AL31" s="33" t="str">
        <f t="shared" si="4"/>
        <v>OK</v>
      </c>
      <c r="AO31">
        <v>9.1E-4</v>
      </c>
      <c r="AP31">
        <v>2.9399999999999999E-3</v>
      </c>
      <c r="AQ31" s="33" t="str">
        <f t="shared" si="5"/>
        <v>OK</v>
      </c>
      <c r="AT31">
        <v>2.06E-2</v>
      </c>
      <c r="AU31">
        <v>3.6200000000000003E-2</v>
      </c>
      <c r="AV31" s="33" t="str">
        <f t="shared" si="6"/>
        <v>OK</v>
      </c>
      <c r="AY31">
        <v>5.0000000000000001E-4</v>
      </c>
      <c r="AZ31">
        <v>5.0000000000000001E-4</v>
      </c>
      <c r="BA31" s="33" t="str">
        <f t="shared" si="7"/>
        <v>OK</v>
      </c>
      <c r="BD31">
        <v>2.5000000000000001E-2</v>
      </c>
      <c r="BE31">
        <v>2.5000000000000001E-2</v>
      </c>
      <c r="BF31" s="33" t="str">
        <f t="shared" si="8"/>
        <v>OK</v>
      </c>
      <c r="BH31">
        <v>5.0000000000000001E-4</v>
      </c>
      <c r="BI31">
        <v>5.0000000000000001E-4</v>
      </c>
      <c r="BJ31">
        <v>5.0000000000000001E-4</v>
      </c>
      <c r="BK31" s="33" t="str">
        <f t="shared" si="9"/>
        <v>OK</v>
      </c>
      <c r="BN31">
        <v>4.4000000000000004</v>
      </c>
      <c r="BO31">
        <v>5.2</v>
      </c>
      <c r="BP31" s="33" t="str">
        <f t="shared" si="10"/>
        <v>OK</v>
      </c>
      <c r="BS31">
        <v>2</v>
      </c>
      <c r="BT31">
        <v>2.5</v>
      </c>
      <c r="BU31" s="33" t="str">
        <f t="shared" si="11"/>
        <v>OK</v>
      </c>
      <c r="BX31">
        <v>5.0000000000000001E-3</v>
      </c>
      <c r="BY31">
        <v>5.0000000000000001E-3</v>
      </c>
      <c r="BZ31" s="33" t="str">
        <f t="shared" si="12"/>
        <v>OK</v>
      </c>
      <c r="CC31">
        <v>5.0000000000000001E-4</v>
      </c>
      <c r="CD31">
        <v>2.0400000000000001E-3</v>
      </c>
      <c r="CE31" s="33" t="str">
        <f t="shared" si="13"/>
        <v>OK</v>
      </c>
      <c r="CH31">
        <v>5.0000000000000001E-4</v>
      </c>
      <c r="CI31">
        <v>5.0000000000000001E-4</v>
      </c>
      <c r="CJ31" s="33" t="str">
        <f t="shared" si="14"/>
        <v>OK</v>
      </c>
      <c r="CM31">
        <v>5.0000000000000001E-3</v>
      </c>
      <c r="CN31">
        <v>6.1999999999999998E-3</v>
      </c>
      <c r="CO31" s="33" t="str">
        <f t="shared" si="15"/>
        <v>OK</v>
      </c>
      <c r="CR31">
        <v>5.0000000000000001E-3</v>
      </c>
      <c r="CS31">
        <v>5.0000000000000001E-3</v>
      </c>
      <c r="CT31" s="33" t="str">
        <f t="shared" si="16"/>
        <v>OK</v>
      </c>
      <c r="CW31">
        <v>2.1</v>
      </c>
      <c r="CX31">
        <v>2.5</v>
      </c>
      <c r="CY31" s="33" t="str">
        <f t="shared" si="17"/>
        <v>OK</v>
      </c>
      <c r="DB31">
        <v>1.55E-2</v>
      </c>
      <c r="DC31">
        <v>0.32</v>
      </c>
      <c r="DD31" s="33" t="str">
        <f t="shared" si="18"/>
        <v>OK</v>
      </c>
      <c r="DG31">
        <v>5.0000000000000002E-5</v>
      </c>
      <c r="DH31">
        <v>5.0000000000000002E-5</v>
      </c>
      <c r="DI31" s="33" t="str">
        <f t="shared" si="19"/>
        <v>OK</v>
      </c>
      <c r="DL31">
        <v>5.0000000000000001E-3</v>
      </c>
      <c r="DM31">
        <v>5.0000000000000001E-3</v>
      </c>
      <c r="DN31" s="33" t="str">
        <f t="shared" si="20"/>
        <v>OK</v>
      </c>
      <c r="DQ31">
        <v>5.0000000000000001E-3</v>
      </c>
      <c r="DR31">
        <v>5.0000000000000001E-3</v>
      </c>
      <c r="DS31" s="33" t="str">
        <f t="shared" si="21"/>
        <v>OK</v>
      </c>
      <c r="DV31">
        <v>2.5000000000000001E-3</v>
      </c>
      <c r="DW31">
        <v>2.5000000000000001E-3</v>
      </c>
      <c r="DX31" s="33" t="str">
        <f t="shared" si="22"/>
        <v>OK</v>
      </c>
      <c r="EA31">
        <v>5.0000000000000001E-4</v>
      </c>
      <c r="EB31">
        <v>5.0000000000000001E-4</v>
      </c>
      <c r="EC31" s="33" t="str">
        <f t="shared" si="23"/>
        <v>OK</v>
      </c>
      <c r="EF31">
        <v>5.0000000000000001E-3</v>
      </c>
      <c r="EG31">
        <v>7.9000000000000008E-3</v>
      </c>
      <c r="EH31" s="33" t="str">
        <f t="shared" si="24"/>
        <v>OK</v>
      </c>
      <c r="EK31">
        <v>5.0000000000000001E-3</v>
      </c>
      <c r="EL31">
        <v>1.29E-2</v>
      </c>
      <c r="EM31" s="33" t="str">
        <f t="shared" si="25"/>
        <v>OK</v>
      </c>
    </row>
    <row r="32" spans="1:143" x14ac:dyDescent="0.25">
      <c r="A32" t="s">
        <v>56</v>
      </c>
      <c r="B32" t="s">
        <v>97</v>
      </c>
      <c r="C32" t="s">
        <v>58</v>
      </c>
      <c r="D32" s="1">
        <v>43580.420138888891</v>
      </c>
      <c r="E32" t="s">
        <v>100</v>
      </c>
      <c r="F32" t="s">
        <v>100</v>
      </c>
      <c r="G32" t="s">
        <v>60</v>
      </c>
      <c r="H32" s="31">
        <v>0.26900000000000002</v>
      </c>
      <c r="I32" s="31">
        <v>0.2</v>
      </c>
      <c r="J32" s="31">
        <v>1.39</v>
      </c>
      <c r="K32" s="31">
        <v>1.6</v>
      </c>
      <c r="L32" s="33" t="str">
        <f t="shared" si="0"/>
        <v>OK</v>
      </c>
      <c r="P32" s="32">
        <v>62</v>
      </c>
      <c r="Q32" s="32">
        <v>0.1</v>
      </c>
      <c r="R32" s="32">
        <v>39</v>
      </c>
      <c r="S32" s="32">
        <v>103</v>
      </c>
      <c r="T32" s="33" t="str">
        <f t="shared" si="1"/>
        <v>OK</v>
      </c>
      <c r="Y32" s="33">
        <v>9.8000000000000004E-2</v>
      </c>
      <c r="Z32" s="33">
        <v>0.05</v>
      </c>
      <c r="AA32" s="33">
        <v>0.4</v>
      </c>
      <c r="AB32" s="33">
        <v>0.4</v>
      </c>
      <c r="AC32" s="33" t="str">
        <f t="shared" si="2"/>
        <v>NÃO QUALIFICADO</v>
      </c>
      <c r="AD32" s="33" t="s">
        <v>660</v>
      </c>
      <c r="AF32">
        <v>4.19E-2</v>
      </c>
      <c r="AG32">
        <v>0.41399999999999998</v>
      </c>
      <c r="AH32" s="33" t="str">
        <f t="shared" si="3"/>
        <v>OK</v>
      </c>
      <c r="AJ32">
        <v>5.0000000000000001E-4</v>
      </c>
      <c r="AK32">
        <v>5.0000000000000001E-4</v>
      </c>
      <c r="AL32" s="33" t="str">
        <f t="shared" si="4"/>
        <v>OK</v>
      </c>
      <c r="AO32">
        <v>6.3000000000000003E-4</v>
      </c>
      <c r="AP32">
        <v>1.6299999999999999E-3</v>
      </c>
      <c r="AQ32" s="33" t="str">
        <f t="shared" si="5"/>
        <v>OK</v>
      </c>
      <c r="AT32">
        <v>2.5700000000000001E-2</v>
      </c>
      <c r="AU32">
        <v>2.9899999999999999E-2</v>
      </c>
      <c r="AV32" s="33" t="str">
        <f t="shared" si="6"/>
        <v>OK</v>
      </c>
      <c r="AY32">
        <v>5.0000000000000001E-4</v>
      </c>
      <c r="AZ32">
        <v>5.0000000000000001E-4</v>
      </c>
      <c r="BA32" s="33" t="str">
        <f t="shared" si="7"/>
        <v>OK</v>
      </c>
      <c r="BD32">
        <v>2.5000000000000001E-2</v>
      </c>
      <c r="BE32">
        <v>2.5000000000000001E-2</v>
      </c>
      <c r="BF32" s="33" t="str">
        <f t="shared" si="8"/>
        <v>OK</v>
      </c>
      <c r="BH32">
        <v>5.0000000000000001E-4</v>
      </c>
      <c r="BI32">
        <v>5.0000000000000001E-4</v>
      </c>
      <c r="BJ32">
        <v>5.0000000000000001E-4</v>
      </c>
      <c r="BK32" s="33" t="str">
        <f t="shared" si="9"/>
        <v>OK</v>
      </c>
      <c r="BN32">
        <v>4.5</v>
      </c>
      <c r="BO32">
        <v>4.9000000000000004</v>
      </c>
      <c r="BP32" s="33" t="str">
        <f t="shared" si="10"/>
        <v>OK</v>
      </c>
      <c r="BS32">
        <v>2.9</v>
      </c>
      <c r="BT32">
        <v>3</v>
      </c>
      <c r="BU32" s="33" t="str">
        <f t="shared" si="11"/>
        <v>OK</v>
      </c>
      <c r="BX32">
        <v>5.0000000000000001E-3</v>
      </c>
      <c r="BY32">
        <v>5.0000000000000001E-3</v>
      </c>
      <c r="BZ32" s="33" t="str">
        <f t="shared" si="12"/>
        <v>OK</v>
      </c>
      <c r="CC32">
        <v>5.0000000000000001E-4</v>
      </c>
      <c r="CD32">
        <v>9.3999999999999997E-4</v>
      </c>
      <c r="CE32" s="33" t="str">
        <f t="shared" si="13"/>
        <v>OK</v>
      </c>
      <c r="CH32">
        <v>5.0000000000000001E-4</v>
      </c>
      <c r="CI32">
        <v>1.2899999999999999E-3</v>
      </c>
      <c r="CJ32" s="33" t="str">
        <f t="shared" si="14"/>
        <v>OK</v>
      </c>
      <c r="CM32">
        <v>5.0000000000000001E-3</v>
      </c>
      <c r="CN32">
        <v>5.0000000000000001E-3</v>
      </c>
      <c r="CO32" s="33" t="str">
        <f t="shared" si="15"/>
        <v>OK</v>
      </c>
      <c r="CR32">
        <v>5.0000000000000001E-3</v>
      </c>
      <c r="CS32">
        <v>5.0000000000000001E-3</v>
      </c>
      <c r="CT32" s="33" t="str">
        <f t="shared" si="16"/>
        <v>OK</v>
      </c>
      <c r="CW32">
        <v>2</v>
      </c>
      <c r="CX32">
        <v>2</v>
      </c>
      <c r="CY32" s="33" t="str">
        <f t="shared" si="17"/>
        <v>OK</v>
      </c>
      <c r="DB32">
        <v>1.54E-2</v>
      </c>
      <c r="DC32">
        <v>0.129</v>
      </c>
      <c r="DD32" s="33" t="str">
        <f t="shared" si="18"/>
        <v>OK</v>
      </c>
      <c r="DG32">
        <v>5.0000000000000002E-5</v>
      </c>
      <c r="DH32">
        <v>5.0000000000000002E-5</v>
      </c>
      <c r="DI32" s="33" t="str">
        <f t="shared" si="19"/>
        <v>OK</v>
      </c>
      <c r="DL32">
        <v>5.0000000000000001E-3</v>
      </c>
      <c r="DM32">
        <v>5.0000000000000001E-3</v>
      </c>
      <c r="DN32" s="33" t="str">
        <f t="shared" si="20"/>
        <v>OK</v>
      </c>
      <c r="DQ32">
        <v>5.0000000000000001E-3</v>
      </c>
      <c r="DR32">
        <v>5.0000000000000001E-3</v>
      </c>
      <c r="DS32" s="33" t="str">
        <f t="shared" si="21"/>
        <v>OK</v>
      </c>
      <c r="DV32">
        <v>2.5000000000000001E-3</v>
      </c>
      <c r="DW32">
        <v>2.5000000000000001E-3</v>
      </c>
      <c r="DX32" s="33" t="str">
        <f t="shared" si="22"/>
        <v>OK</v>
      </c>
      <c r="EA32">
        <v>5.0000000000000001E-4</v>
      </c>
      <c r="EB32">
        <v>5.0000000000000001E-4</v>
      </c>
      <c r="EC32" s="33" t="str">
        <f t="shared" si="23"/>
        <v>OK</v>
      </c>
      <c r="EF32">
        <v>5.0000000000000001E-3</v>
      </c>
      <c r="EG32">
        <v>5.0000000000000001E-3</v>
      </c>
      <c r="EH32" s="33" t="str">
        <f t="shared" si="24"/>
        <v>OK</v>
      </c>
      <c r="EK32">
        <v>5.0000000000000001E-3</v>
      </c>
      <c r="EL32">
        <v>5.0000000000000001E-3</v>
      </c>
      <c r="EM32" s="33" t="str">
        <f t="shared" si="25"/>
        <v>OK</v>
      </c>
    </row>
    <row r="33" spans="1:143" ht="15" customHeight="1" x14ac:dyDescent="0.25">
      <c r="A33" t="s">
        <v>56</v>
      </c>
      <c r="B33" t="s">
        <v>101</v>
      </c>
      <c r="C33" t="s">
        <v>58</v>
      </c>
      <c r="D33" s="1">
        <v>43516.402777777781</v>
      </c>
      <c r="E33" t="s">
        <v>102</v>
      </c>
      <c r="F33" t="s">
        <v>102</v>
      </c>
      <c r="G33" t="s">
        <v>60</v>
      </c>
      <c r="H33" s="31">
        <v>0.158</v>
      </c>
      <c r="I33" s="31">
        <v>0.15</v>
      </c>
      <c r="J33" s="31">
        <v>7.44</v>
      </c>
      <c r="K33" s="31">
        <v>7.6</v>
      </c>
      <c r="L33" s="33" t="str">
        <f t="shared" si="0"/>
        <v>OK</v>
      </c>
      <c r="P33" s="32">
        <v>39</v>
      </c>
      <c r="Q33" s="32">
        <v>0.1</v>
      </c>
      <c r="R33" s="32">
        <v>103</v>
      </c>
      <c r="S33" s="32">
        <v>144</v>
      </c>
      <c r="T33" s="33" t="str">
        <f t="shared" si="1"/>
        <v>OK</v>
      </c>
      <c r="Y33" s="33">
        <v>6.0000000000000001E-3</v>
      </c>
      <c r="Z33" s="33">
        <v>0.05</v>
      </c>
      <c r="AA33" s="33">
        <v>0.5</v>
      </c>
      <c r="AB33" s="33">
        <v>0.5</v>
      </c>
      <c r="AC33" s="33" t="str">
        <f t="shared" si="2"/>
        <v>OK</v>
      </c>
      <c r="AF33">
        <v>2.5000000000000001E-2</v>
      </c>
      <c r="AG33">
        <v>2.7</v>
      </c>
      <c r="AH33" s="33" t="str">
        <f t="shared" si="3"/>
        <v>OK</v>
      </c>
      <c r="AJ33">
        <v>5.0000000000000001E-4</v>
      </c>
      <c r="AK33">
        <v>5.0000000000000001E-4</v>
      </c>
      <c r="AL33" s="33" t="str">
        <f t="shared" si="4"/>
        <v>OK</v>
      </c>
      <c r="AO33">
        <v>5.0000000000000001E-4</v>
      </c>
      <c r="AP33">
        <v>3.4299999999999999E-3</v>
      </c>
      <c r="AQ33" s="33" t="str">
        <f t="shared" si="5"/>
        <v>OK</v>
      </c>
      <c r="AT33">
        <v>2.3199999999999998E-2</v>
      </c>
      <c r="AU33">
        <v>5.4100000000000002E-2</v>
      </c>
      <c r="AV33" s="33" t="str">
        <f t="shared" si="6"/>
        <v>OK</v>
      </c>
      <c r="AY33">
        <v>5.0000000000000001E-4</v>
      </c>
      <c r="AZ33">
        <v>5.0000000000000001E-4</v>
      </c>
      <c r="BA33" s="33" t="str">
        <f t="shared" si="7"/>
        <v>OK</v>
      </c>
      <c r="BD33">
        <v>2.5000000000000001E-2</v>
      </c>
      <c r="BE33">
        <v>2.5000000000000001E-2</v>
      </c>
      <c r="BF33" s="33" t="str">
        <f t="shared" si="8"/>
        <v>OK</v>
      </c>
      <c r="BH33">
        <v>5.0000000000000001E-4</v>
      </c>
      <c r="BI33">
        <v>5.0000000000000001E-4</v>
      </c>
      <c r="BJ33">
        <v>5.0000000000000001E-4</v>
      </c>
      <c r="BK33" s="33" t="str">
        <f t="shared" si="9"/>
        <v>OK</v>
      </c>
      <c r="BN33">
        <v>2.9</v>
      </c>
      <c r="BO33">
        <v>3.6</v>
      </c>
      <c r="BP33" s="33" t="str">
        <f t="shared" si="10"/>
        <v>OK</v>
      </c>
      <c r="BS33">
        <v>2.2000000000000002</v>
      </c>
      <c r="BT33">
        <v>2.4</v>
      </c>
      <c r="BU33" s="33" t="str">
        <f t="shared" si="11"/>
        <v>OK</v>
      </c>
      <c r="BX33">
        <v>5.0000000000000001E-3</v>
      </c>
      <c r="BY33">
        <v>5.0000000000000001E-3</v>
      </c>
      <c r="BZ33" s="33" t="str">
        <f t="shared" si="12"/>
        <v>OK</v>
      </c>
      <c r="CC33">
        <v>5.0000000000000001E-4</v>
      </c>
      <c r="CD33">
        <v>3.5899999999999999E-3</v>
      </c>
      <c r="CE33" s="33" t="str">
        <f t="shared" si="13"/>
        <v>OK</v>
      </c>
      <c r="CH33">
        <v>5.0000000000000001E-4</v>
      </c>
      <c r="CI33">
        <v>6.0699999999999999E-3</v>
      </c>
      <c r="CJ33" s="33" t="str">
        <f t="shared" si="14"/>
        <v>OK</v>
      </c>
      <c r="CM33">
        <v>5.0000000000000001E-3</v>
      </c>
      <c r="CN33">
        <v>5.7999999999999996E-3</v>
      </c>
      <c r="CO33" s="33" t="str">
        <f t="shared" si="15"/>
        <v>OK</v>
      </c>
      <c r="CR33">
        <v>5.0000000000000001E-3</v>
      </c>
      <c r="CS33">
        <v>5.0000000000000001E-3</v>
      </c>
      <c r="CT33" s="33" t="str">
        <f t="shared" si="16"/>
        <v>OK</v>
      </c>
      <c r="CW33">
        <v>1.7</v>
      </c>
      <c r="CX33">
        <v>1.9</v>
      </c>
      <c r="CY33" s="33" t="str">
        <f t="shared" si="17"/>
        <v>OK</v>
      </c>
      <c r="DB33">
        <v>5.0000000000000001E-3</v>
      </c>
      <c r="DC33">
        <v>0.44800000000000001</v>
      </c>
      <c r="DD33" s="33" t="str">
        <f t="shared" si="18"/>
        <v>OK</v>
      </c>
      <c r="DG33">
        <v>5.0000000000000002E-5</v>
      </c>
      <c r="DH33">
        <v>5.0000000000000002E-5</v>
      </c>
      <c r="DI33" s="33" t="str">
        <f t="shared" si="19"/>
        <v>OK</v>
      </c>
      <c r="DL33">
        <v>5.0000000000000001E-3</v>
      </c>
      <c r="DM33">
        <v>5.0000000000000001E-3</v>
      </c>
      <c r="DN33" s="33" t="str">
        <f t="shared" si="20"/>
        <v>OK</v>
      </c>
      <c r="DQ33">
        <v>5.0000000000000001E-3</v>
      </c>
      <c r="DR33">
        <v>5.0000000000000001E-3</v>
      </c>
      <c r="DS33" s="33" t="str">
        <f t="shared" si="21"/>
        <v>OK</v>
      </c>
      <c r="DV33">
        <v>2.5000000000000001E-3</v>
      </c>
      <c r="DW33">
        <v>2.5000000000000001E-3</v>
      </c>
      <c r="DX33" s="33" t="str">
        <f t="shared" si="22"/>
        <v>OK</v>
      </c>
      <c r="EA33">
        <v>5.0000000000000001E-4</v>
      </c>
      <c r="EB33">
        <v>5.0000000000000001E-4</v>
      </c>
      <c r="EC33" s="33" t="str">
        <f t="shared" si="23"/>
        <v>OK</v>
      </c>
      <c r="EF33">
        <v>5.0000000000000001E-3</v>
      </c>
      <c r="EG33">
        <v>1.66E-2</v>
      </c>
      <c r="EH33" s="33" t="str">
        <f t="shared" si="24"/>
        <v>OK</v>
      </c>
      <c r="EK33">
        <v>5.0000000000000001E-3</v>
      </c>
      <c r="EL33">
        <v>2.2599999999999999E-2</v>
      </c>
      <c r="EM33" s="33" t="str">
        <f t="shared" si="25"/>
        <v>OK</v>
      </c>
    </row>
    <row r="34" spans="1:143" ht="15" customHeight="1" x14ac:dyDescent="0.25">
      <c r="A34" t="s">
        <v>56</v>
      </c>
      <c r="B34" t="s">
        <v>101</v>
      </c>
      <c r="C34" t="s">
        <v>58</v>
      </c>
      <c r="D34" s="1">
        <v>43550.62222222222</v>
      </c>
      <c r="E34" t="s">
        <v>103</v>
      </c>
      <c r="F34" t="s">
        <v>103</v>
      </c>
      <c r="G34" t="s">
        <v>60</v>
      </c>
      <c r="H34" s="31">
        <v>0.49299999999999999</v>
      </c>
      <c r="I34" s="31">
        <v>0.1</v>
      </c>
      <c r="J34" s="31">
        <v>3.02</v>
      </c>
      <c r="K34" s="31">
        <v>3.1</v>
      </c>
      <c r="L34" s="33" t="str">
        <f t="shared" si="0"/>
        <v>OK</v>
      </c>
      <c r="P34" s="32">
        <v>33</v>
      </c>
      <c r="Q34" s="32">
        <v>0.1</v>
      </c>
      <c r="R34" s="32">
        <v>47</v>
      </c>
      <c r="S34" s="32">
        <v>83</v>
      </c>
      <c r="T34" s="33" t="str">
        <f t="shared" si="1"/>
        <v>OK</v>
      </c>
      <c r="Y34" s="33">
        <v>0.14299999999999999</v>
      </c>
      <c r="Z34" s="33">
        <v>0.05</v>
      </c>
      <c r="AA34" s="33">
        <v>0.4</v>
      </c>
      <c r="AB34" s="33">
        <v>0.4</v>
      </c>
      <c r="AC34" s="33" t="str">
        <f t="shared" si="2"/>
        <v>NÃO QUALIFICADO</v>
      </c>
      <c r="AD34" s="33" t="s">
        <v>660</v>
      </c>
      <c r="AF34">
        <v>6.8199999999999997E-2</v>
      </c>
      <c r="AG34">
        <v>1.5</v>
      </c>
      <c r="AH34" s="33" t="str">
        <f t="shared" si="3"/>
        <v>OK</v>
      </c>
      <c r="AJ34">
        <v>5.0000000000000001E-4</v>
      </c>
      <c r="AK34">
        <v>5.0000000000000001E-4</v>
      </c>
      <c r="AL34" s="33" t="str">
        <f t="shared" si="4"/>
        <v>OK</v>
      </c>
      <c r="AO34">
        <v>7.5000000000000002E-4</v>
      </c>
      <c r="AP34">
        <v>2.5000000000000001E-3</v>
      </c>
      <c r="AQ34" s="33" t="str">
        <f t="shared" si="5"/>
        <v>OK</v>
      </c>
      <c r="AT34">
        <v>2.01E-2</v>
      </c>
      <c r="AU34">
        <v>3.5400000000000001E-2</v>
      </c>
      <c r="AV34" s="33" t="str">
        <f t="shared" si="6"/>
        <v>OK</v>
      </c>
      <c r="AY34">
        <v>5.0000000000000001E-4</v>
      </c>
      <c r="AZ34">
        <v>5.0000000000000001E-4</v>
      </c>
      <c r="BA34" s="33" t="str">
        <f t="shared" si="7"/>
        <v>OK</v>
      </c>
      <c r="BD34">
        <v>2.5000000000000001E-2</v>
      </c>
      <c r="BE34">
        <v>2.5000000000000001E-2</v>
      </c>
      <c r="BF34" s="33" t="str">
        <f t="shared" si="8"/>
        <v>OK</v>
      </c>
      <c r="BH34">
        <v>5.0000000000000001E-4</v>
      </c>
      <c r="BI34">
        <v>5.0000000000000001E-4</v>
      </c>
      <c r="BJ34">
        <v>5.0000000000000001E-4</v>
      </c>
      <c r="BK34" s="33" t="str">
        <f t="shared" si="9"/>
        <v>OK</v>
      </c>
      <c r="BN34">
        <v>2.7</v>
      </c>
      <c r="BO34">
        <v>4</v>
      </c>
      <c r="BP34" s="33" t="str">
        <f t="shared" si="10"/>
        <v>OK</v>
      </c>
      <c r="BS34">
        <v>2</v>
      </c>
      <c r="BT34">
        <v>2.2999999999999998</v>
      </c>
      <c r="BU34" s="33" t="str">
        <f t="shared" si="11"/>
        <v>OK</v>
      </c>
      <c r="BX34">
        <v>5.0000000000000001E-3</v>
      </c>
      <c r="BY34">
        <v>5.0000000000000001E-3</v>
      </c>
      <c r="BZ34" s="33" t="str">
        <f t="shared" si="12"/>
        <v>OK</v>
      </c>
      <c r="CC34">
        <v>5.0000000000000001E-4</v>
      </c>
      <c r="CD34">
        <v>1.3799999999999999E-3</v>
      </c>
      <c r="CE34" s="33" t="str">
        <f t="shared" si="13"/>
        <v>OK</v>
      </c>
      <c r="CH34">
        <v>1.1000000000000001E-3</v>
      </c>
      <c r="CI34">
        <v>2.8400000000000001E-3</v>
      </c>
      <c r="CJ34" s="33" t="str">
        <f t="shared" si="14"/>
        <v>OK</v>
      </c>
      <c r="CM34">
        <v>5.0000000000000001E-3</v>
      </c>
      <c r="CN34">
        <v>5.0000000000000001E-3</v>
      </c>
      <c r="CO34" s="33" t="str">
        <f t="shared" si="15"/>
        <v>OK</v>
      </c>
      <c r="CR34">
        <v>5.0000000000000001E-3</v>
      </c>
      <c r="CS34">
        <v>5.0000000000000001E-3</v>
      </c>
      <c r="CT34" s="33" t="str">
        <f t="shared" si="16"/>
        <v>OK</v>
      </c>
      <c r="CW34">
        <v>1.6</v>
      </c>
      <c r="CX34">
        <v>2.1</v>
      </c>
      <c r="CY34" s="33" t="str">
        <f t="shared" si="17"/>
        <v>OK</v>
      </c>
      <c r="DB34">
        <v>1.5699999999999999E-2</v>
      </c>
      <c r="DC34">
        <v>0.247</v>
      </c>
      <c r="DD34" s="33" t="str">
        <f t="shared" si="18"/>
        <v>OK</v>
      </c>
      <c r="DG34">
        <v>5.0000000000000002E-5</v>
      </c>
      <c r="DH34">
        <v>5.0000000000000002E-5</v>
      </c>
      <c r="DI34" s="33" t="str">
        <f t="shared" si="19"/>
        <v>OK</v>
      </c>
      <c r="DL34">
        <v>5.0000000000000001E-3</v>
      </c>
      <c r="DM34">
        <v>5.0000000000000001E-3</v>
      </c>
      <c r="DN34" s="33" t="str">
        <f t="shared" si="20"/>
        <v>OK</v>
      </c>
      <c r="DQ34">
        <v>5.0000000000000001E-3</v>
      </c>
      <c r="DR34">
        <v>5.0000000000000001E-3</v>
      </c>
      <c r="DS34" s="33" t="str">
        <f t="shared" si="21"/>
        <v>OK</v>
      </c>
      <c r="DV34">
        <v>2.5000000000000001E-3</v>
      </c>
      <c r="DW34">
        <v>2.5000000000000001E-3</v>
      </c>
      <c r="DX34" s="33" t="str">
        <f t="shared" si="22"/>
        <v>OK</v>
      </c>
      <c r="EA34">
        <v>5.0000000000000001E-4</v>
      </c>
      <c r="EB34">
        <v>5.0000000000000001E-4</v>
      </c>
      <c r="EC34" s="33" t="str">
        <f t="shared" si="23"/>
        <v>OK</v>
      </c>
      <c r="EF34">
        <v>5.0000000000000001E-3</v>
      </c>
      <c r="EG34">
        <v>8.0999999999999996E-3</v>
      </c>
      <c r="EH34" s="33" t="str">
        <f t="shared" si="24"/>
        <v>OK</v>
      </c>
      <c r="EK34">
        <v>5.0000000000000001E-3</v>
      </c>
      <c r="EL34">
        <v>1.8599999999999998E-2</v>
      </c>
      <c r="EM34" s="33" t="str">
        <f t="shared" si="25"/>
        <v>OK</v>
      </c>
    </row>
    <row r="35" spans="1:143" ht="15" customHeight="1" x14ac:dyDescent="0.25">
      <c r="A35" t="s">
        <v>56</v>
      </c>
      <c r="B35" t="s">
        <v>101</v>
      </c>
      <c r="C35" t="s">
        <v>58</v>
      </c>
      <c r="D35" s="1">
        <v>43579.595833333333</v>
      </c>
      <c r="E35" t="s">
        <v>104</v>
      </c>
      <c r="F35" t="s">
        <v>104</v>
      </c>
      <c r="G35" t="s">
        <v>60</v>
      </c>
      <c r="H35" s="31">
        <v>0.39700000000000002</v>
      </c>
      <c r="I35" s="31">
        <v>0.19</v>
      </c>
      <c r="J35" s="31">
        <v>1.57</v>
      </c>
      <c r="K35" s="31">
        <v>1.8</v>
      </c>
      <c r="L35" s="33" t="str">
        <f t="shared" si="0"/>
        <v>OK</v>
      </c>
      <c r="P35" s="32">
        <v>38</v>
      </c>
      <c r="Q35" s="32">
        <v>0.1</v>
      </c>
      <c r="R35" s="32">
        <v>40</v>
      </c>
      <c r="S35" s="32">
        <v>80</v>
      </c>
      <c r="T35" s="33" t="str">
        <f t="shared" si="1"/>
        <v>OK</v>
      </c>
      <c r="Y35" s="33">
        <v>6.0000000000000001E-3</v>
      </c>
      <c r="Z35" s="33">
        <v>0.06</v>
      </c>
      <c r="AA35" s="33">
        <v>0.4</v>
      </c>
      <c r="AB35" s="33">
        <v>0.4</v>
      </c>
      <c r="AC35" s="33" t="str">
        <f t="shared" si="2"/>
        <v>OK</v>
      </c>
      <c r="AF35">
        <v>0.104</v>
      </c>
      <c r="AG35">
        <v>0.45</v>
      </c>
      <c r="AH35" s="33" t="str">
        <f t="shared" si="3"/>
        <v>OK</v>
      </c>
      <c r="AJ35">
        <v>5.0000000000000001E-4</v>
      </c>
      <c r="AK35">
        <v>5.0000000000000001E-4</v>
      </c>
      <c r="AL35" s="33" t="str">
        <f t="shared" si="4"/>
        <v>OK</v>
      </c>
      <c r="AO35">
        <v>6.0999999999999997E-4</v>
      </c>
      <c r="AP35">
        <v>1.39E-3</v>
      </c>
      <c r="AQ35" s="33" t="str">
        <f t="shared" si="5"/>
        <v>OK</v>
      </c>
      <c r="AT35">
        <v>2.6100000000000002E-2</v>
      </c>
      <c r="AU35">
        <v>3.8199999999999998E-2</v>
      </c>
      <c r="AV35" s="33" t="str">
        <f t="shared" si="6"/>
        <v>OK</v>
      </c>
      <c r="AY35">
        <v>5.0000000000000001E-4</v>
      </c>
      <c r="AZ35">
        <v>5.0000000000000001E-4</v>
      </c>
      <c r="BA35" s="33" t="str">
        <f t="shared" si="7"/>
        <v>OK</v>
      </c>
      <c r="BD35">
        <v>2.5000000000000001E-2</v>
      </c>
      <c r="BE35">
        <v>2.5000000000000001E-2</v>
      </c>
      <c r="BF35" s="33" t="str">
        <f t="shared" si="8"/>
        <v>OK</v>
      </c>
      <c r="BH35">
        <v>5.0000000000000001E-4</v>
      </c>
      <c r="BI35">
        <v>5.0000000000000001E-4</v>
      </c>
      <c r="BJ35">
        <v>5.0000000000000001E-4</v>
      </c>
      <c r="BK35" s="33" t="str">
        <f t="shared" si="9"/>
        <v>OK</v>
      </c>
      <c r="BN35">
        <v>3.3</v>
      </c>
      <c r="BO35">
        <v>3.9</v>
      </c>
      <c r="BP35" s="33" t="str">
        <f t="shared" si="10"/>
        <v>OK</v>
      </c>
      <c r="BS35">
        <v>5.8</v>
      </c>
      <c r="BT35">
        <v>7.5</v>
      </c>
      <c r="BU35" s="33" t="str">
        <f t="shared" si="11"/>
        <v>OK</v>
      </c>
      <c r="BX35">
        <v>5.0000000000000001E-3</v>
      </c>
      <c r="BY35">
        <v>5.0000000000000001E-3</v>
      </c>
      <c r="BZ35" s="33" t="str">
        <f t="shared" si="12"/>
        <v>OK</v>
      </c>
      <c r="CC35">
        <v>5.0000000000000001E-4</v>
      </c>
      <c r="CD35">
        <v>9.3999999999999997E-4</v>
      </c>
      <c r="CE35" s="33" t="str">
        <f t="shared" si="13"/>
        <v>OK</v>
      </c>
      <c r="CH35">
        <v>2.1099999999999999E-3</v>
      </c>
      <c r="CI35">
        <v>2.5000000000000001E-3</v>
      </c>
      <c r="CJ35" s="33" t="str">
        <f t="shared" si="14"/>
        <v>OK</v>
      </c>
      <c r="CM35">
        <v>5.0000000000000001E-3</v>
      </c>
      <c r="CN35">
        <v>5.0000000000000001E-3</v>
      </c>
      <c r="CO35" s="33" t="str">
        <f t="shared" si="15"/>
        <v>OK</v>
      </c>
      <c r="CR35">
        <v>5.0000000000000001E-3</v>
      </c>
      <c r="CS35">
        <v>5.0000000000000001E-3</v>
      </c>
      <c r="CT35" s="33" t="str">
        <f t="shared" si="16"/>
        <v>OK</v>
      </c>
      <c r="CW35">
        <v>1.7</v>
      </c>
      <c r="CX35">
        <v>2</v>
      </c>
      <c r="CY35" s="33" t="str">
        <f t="shared" si="17"/>
        <v>OK</v>
      </c>
      <c r="DB35">
        <v>1.0800000000000001E-2</v>
      </c>
      <c r="DC35">
        <v>0.14199999999999999</v>
      </c>
      <c r="DD35" s="33" t="str">
        <f t="shared" si="18"/>
        <v>OK</v>
      </c>
      <c r="DG35">
        <v>5.0000000000000002E-5</v>
      </c>
      <c r="DH35">
        <v>5.0000000000000002E-5</v>
      </c>
      <c r="DI35" s="33" t="str">
        <f t="shared" si="19"/>
        <v>OK</v>
      </c>
      <c r="DL35">
        <v>5.0000000000000001E-3</v>
      </c>
      <c r="DM35">
        <v>5.0000000000000001E-3</v>
      </c>
      <c r="DN35" s="33" t="str">
        <f t="shared" si="20"/>
        <v>OK</v>
      </c>
      <c r="DQ35">
        <v>5.0000000000000001E-3</v>
      </c>
      <c r="DR35">
        <v>5.0000000000000001E-3</v>
      </c>
      <c r="DS35" s="33" t="str">
        <f t="shared" si="21"/>
        <v>OK</v>
      </c>
      <c r="DV35">
        <v>2.5000000000000001E-3</v>
      </c>
      <c r="DW35">
        <v>2.5000000000000001E-3</v>
      </c>
      <c r="DX35" s="33" t="str">
        <f t="shared" si="22"/>
        <v>OK</v>
      </c>
      <c r="EA35">
        <v>5.0000000000000001E-4</v>
      </c>
      <c r="EB35">
        <v>5.0000000000000001E-4</v>
      </c>
      <c r="EC35" s="33" t="str">
        <f t="shared" si="23"/>
        <v>OK</v>
      </c>
      <c r="EF35">
        <v>5.0000000000000001E-3</v>
      </c>
      <c r="EG35">
        <v>5.0000000000000001E-3</v>
      </c>
      <c r="EH35" s="33" t="str">
        <f t="shared" si="24"/>
        <v>OK</v>
      </c>
      <c r="EK35">
        <v>9.7999999999999997E-3</v>
      </c>
      <c r="EL35">
        <v>1.5699999999999999E-2</v>
      </c>
      <c r="EM35" s="33" t="str">
        <f t="shared" si="25"/>
        <v>OK</v>
      </c>
    </row>
    <row r="36" spans="1:143" ht="15" customHeight="1" x14ac:dyDescent="0.25">
      <c r="A36" t="s">
        <v>56</v>
      </c>
      <c r="B36" t="s">
        <v>105</v>
      </c>
      <c r="C36" t="s">
        <v>58</v>
      </c>
      <c r="D36" s="1">
        <v>43509.454861111109</v>
      </c>
      <c r="E36" t="s">
        <v>106</v>
      </c>
      <c r="F36" t="s">
        <v>106</v>
      </c>
      <c r="G36" t="s">
        <v>60</v>
      </c>
      <c r="H36" s="31">
        <v>0.27500000000000002</v>
      </c>
      <c r="I36" s="31">
        <v>0.18</v>
      </c>
      <c r="J36" s="31">
        <v>1.69</v>
      </c>
      <c r="K36" s="31">
        <v>1.9</v>
      </c>
      <c r="L36" s="33" t="str">
        <f t="shared" si="0"/>
        <v>OK</v>
      </c>
      <c r="P36" s="32">
        <v>47</v>
      </c>
      <c r="Q36" s="32">
        <v>0.1</v>
      </c>
      <c r="R36" s="32">
        <v>11</v>
      </c>
      <c r="S36" s="32">
        <v>60</v>
      </c>
      <c r="T36" s="33" t="str">
        <f t="shared" si="1"/>
        <v>OK</v>
      </c>
      <c r="Y36" s="33">
        <v>6.0000000000000001E-3</v>
      </c>
      <c r="Z36" s="33">
        <v>0.05</v>
      </c>
      <c r="AA36" s="33">
        <v>0.5</v>
      </c>
      <c r="AB36" s="33">
        <v>0.5</v>
      </c>
      <c r="AC36" s="33" t="str">
        <f t="shared" si="2"/>
        <v>OK</v>
      </c>
      <c r="AF36">
        <v>0.19600000000000001</v>
      </c>
      <c r="AG36">
        <v>1.4</v>
      </c>
      <c r="AH36" s="33" t="str">
        <f t="shared" si="3"/>
        <v>OK</v>
      </c>
      <c r="AJ36">
        <v>5.0000000000000001E-4</v>
      </c>
      <c r="AK36">
        <v>5.0000000000000001E-4</v>
      </c>
      <c r="AL36" s="33" t="str">
        <f t="shared" si="4"/>
        <v>OK</v>
      </c>
      <c r="AO36">
        <v>5.0000000000000001E-4</v>
      </c>
      <c r="AP36">
        <v>5.4000000000000001E-4</v>
      </c>
      <c r="AQ36" s="33" t="str">
        <f t="shared" si="5"/>
        <v>OK</v>
      </c>
      <c r="AT36">
        <v>3.1099999999999999E-2</v>
      </c>
      <c r="AU36">
        <v>3.6200000000000003E-2</v>
      </c>
      <c r="AV36" s="33" t="str">
        <f t="shared" si="6"/>
        <v>OK</v>
      </c>
      <c r="AY36">
        <v>5.0000000000000001E-4</v>
      </c>
      <c r="AZ36">
        <v>5.0000000000000001E-4</v>
      </c>
      <c r="BA36" s="33" t="str">
        <f t="shared" si="7"/>
        <v>OK</v>
      </c>
      <c r="BD36">
        <v>2.5000000000000001E-2</v>
      </c>
      <c r="BE36">
        <v>2.5000000000000001E-2</v>
      </c>
      <c r="BF36" s="33" t="str">
        <f t="shared" si="8"/>
        <v>OK</v>
      </c>
      <c r="BH36">
        <v>5.0000000000000001E-4</v>
      </c>
      <c r="BI36">
        <v>5.0000000000000001E-4</v>
      </c>
      <c r="BJ36">
        <v>5.0000000000000001E-4</v>
      </c>
      <c r="BK36" s="33" t="str">
        <f t="shared" si="9"/>
        <v>OK</v>
      </c>
      <c r="BN36">
        <v>2.4</v>
      </c>
      <c r="BO36">
        <v>2.4</v>
      </c>
      <c r="BP36" s="33" t="str">
        <f t="shared" si="10"/>
        <v>OK</v>
      </c>
      <c r="BS36">
        <v>4.5</v>
      </c>
      <c r="BT36">
        <v>4.8</v>
      </c>
      <c r="BU36" s="33" t="str">
        <f t="shared" si="11"/>
        <v>OK</v>
      </c>
      <c r="BX36">
        <v>5.0000000000000001E-3</v>
      </c>
      <c r="BY36">
        <v>5.0000000000000001E-3</v>
      </c>
      <c r="BZ36" s="33" t="str">
        <f t="shared" si="12"/>
        <v>OK</v>
      </c>
      <c r="CC36">
        <v>5.0000000000000001E-4</v>
      </c>
      <c r="CD36">
        <v>5.0000000000000001E-4</v>
      </c>
      <c r="CE36" s="33" t="str">
        <f t="shared" si="13"/>
        <v>OK</v>
      </c>
      <c r="CH36">
        <v>5.0000000000000001E-4</v>
      </c>
      <c r="CI36">
        <v>3.2499999999999999E-3</v>
      </c>
      <c r="CJ36" s="33" t="str">
        <f t="shared" si="14"/>
        <v>OK</v>
      </c>
      <c r="CM36">
        <v>5.0000000000000001E-3</v>
      </c>
      <c r="CN36">
        <v>5.0000000000000001E-3</v>
      </c>
      <c r="CO36" s="33" t="str">
        <f t="shared" si="15"/>
        <v>OK</v>
      </c>
      <c r="CR36">
        <v>5.0000000000000001E-3</v>
      </c>
      <c r="CS36">
        <v>5.0000000000000001E-3</v>
      </c>
      <c r="CT36" s="33" t="str">
        <f t="shared" si="16"/>
        <v>OK</v>
      </c>
      <c r="CW36">
        <v>2</v>
      </c>
      <c r="CX36">
        <v>2.2000000000000002</v>
      </c>
      <c r="CY36" s="33" t="str">
        <f t="shared" si="17"/>
        <v>OK</v>
      </c>
      <c r="DB36">
        <v>5.0000000000000001E-3</v>
      </c>
      <c r="DC36">
        <v>3.3799999999999997E-2</v>
      </c>
      <c r="DD36" s="33" t="str">
        <f t="shared" si="18"/>
        <v>OK</v>
      </c>
      <c r="DG36">
        <v>5.0000000000000002E-5</v>
      </c>
      <c r="DH36">
        <v>5.0000000000000002E-5</v>
      </c>
      <c r="DI36" s="33" t="str">
        <f t="shared" si="19"/>
        <v>OK</v>
      </c>
      <c r="DL36">
        <v>5.0000000000000001E-3</v>
      </c>
      <c r="DM36">
        <v>5.0000000000000001E-3</v>
      </c>
      <c r="DN36" s="33" t="str">
        <f t="shared" si="20"/>
        <v>OK</v>
      </c>
      <c r="DQ36">
        <v>5.0000000000000001E-3</v>
      </c>
      <c r="DR36">
        <v>5.0000000000000001E-3</v>
      </c>
      <c r="DS36" s="33" t="str">
        <f t="shared" si="21"/>
        <v>OK</v>
      </c>
      <c r="DV36">
        <v>2.5000000000000001E-3</v>
      </c>
      <c r="DW36">
        <v>2.5000000000000001E-3</v>
      </c>
      <c r="DX36" s="33" t="str">
        <f t="shared" si="22"/>
        <v>OK</v>
      </c>
      <c r="EA36">
        <v>5.0000000000000001E-4</v>
      </c>
      <c r="EB36">
        <v>5.0000000000000001E-4</v>
      </c>
      <c r="EC36" s="33" t="str">
        <f t="shared" si="23"/>
        <v>OK</v>
      </c>
      <c r="EF36">
        <v>5.0000000000000001E-3</v>
      </c>
      <c r="EG36">
        <v>7.9000000000000008E-3</v>
      </c>
      <c r="EH36" s="33" t="str">
        <f t="shared" si="24"/>
        <v>OK</v>
      </c>
      <c r="EK36">
        <v>5.0000000000000001E-3</v>
      </c>
      <c r="EL36">
        <v>5.0000000000000001E-3</v>
      </c>
      <c r="EM36" s="33" t="str">
        <f t="shared" si="25"/>
        <v>OK</v>
      </c>
    </row>
    <row r="37" spans="1:143" ht="15" customHeight="1" x14ac:dyDescent="0.25">
      <c r="A37" t="s">
        <v>56</v>
      </c>
      <c r="B37" t="s">
        <v>105</v>
      </c>
      <c r="C37" t="s">
        <v>58</v>
      </c>
      <c r="D37" s="1">
        <v>43545.430555555555</v>
      </c>
      <c r="E37" t="s">
        <v>107</v>
      </c>
      <c r="F37" t="s">
        <v>107</v>
      </c>
      <c r="G37" t="s">
        <v>60</v>
      </c>
      <c r="H37" s="31">
        <v>0.21199999999999999</v>
      </c>
      <c r="I37" s="31">
        <v>0.13</v>
      </c>
      <c r="J37" s="31">
        <v>0.98</v>
      </c>
      <c r="K37" s="31">
        <v>1.1000000000000001</v>
      </c>
      <c r="L37" s="33" t="str">
        <f t="shared" si="0"/>
        <v>OK</v>
      </c>
      <c r="P37" s="32">
        <v>46</v>
      </c>
      <c r="Q37" s="32">
        <v>0.1</v>
      </c>
      <c r="R37" s="32">
        <v>20</v>
      </c>
      <c r="S37" s="32">
        <v>68</v>
      </c>
      <c r="T37" s="33" t="str">
        <f t="shared" si="1"/>
        <v>OK</v>
      </c>
      <c r="Y37" s="33">
        <v>5.3999999999999999E-2</v>
      </c>
      <c r="Z37" s="33">
        <v>0.05</v>
      </c>
      <c r="AA37" s="33">
        <v>0.5</v>
      </c>
      <c r="AB37" s="33">
        <v>0.5</v>
      </c>
      <c r="AC37" s="33" t="str">
        <f t="shared" si="2"/>
        <v>NÃO QUALIFICADO</v>
      </c>
      <c r="AD37" s="33" t="s">
        <v>660</v>
      </c>
      <c r="AF37">
        <v>0.16300000000000001</v>
      </c>
      <c r="AG37">
        <v>0.66700000000000004</v>
      </c>
      <c r="AH37" s="33" t="str">
        <f t="shared" si="3"/>
        <v>OK</v>
      </c>
      <c r="AJ37">
        <v>5.0000000000000001E-4</v>
      </c>
      <c r="AK37">
        <v>5.0000000000000001E-4</v>
      </c>
      <c r="AL37" s="33" t="str">
        <f t="shared" si="4"/>
        <v>OK</v>
      </c>
      <c r="AO37">
        <v>5.2999999999999998E-4</v>
      </c>
      <c r="AP37">
        <v>1.14E-3</v>
      </c>
      <c r="AQ37" s="33" t="str">
        <f t="shared" si="5"/>
        <v>OK</v>
      </c>
      <c r="AT37">
        <v>2.8899999999999999E-2</v>
      </c>
      <c r="AU37">
        <v>3.7199999999999997E-2</v>
      </c>
      <c r="AV37" s="33" t="str">
        <f t="shared" si="6"/>
        <v>OK</v>
      </c>
      <c r="AY37">
        <v>5.0000000000000001E-4</v>
      </c>
      <c r="AZ37">
        <v>5.0000000000000001E-4</v>
      </c>
      <c r="BA37" s="33" t="str">
        <f t="shared" si="7"/>
        <v>OK</v>
      </c>
      <c r="BD37">
        <v>2.5000000000000001E-2</v>
      </c>
      <c r="BE37">
        <v>2.5000000000000001E-2</v>
      </c>
      <c r="BF37" s="33" t="str">
        <f t="shared" si="8"/>
        <v>OK</v>
      </c>
      <c r="BH37">
        <v>5.0000000000000001E-4</v>
      </c>
      <c r="BI37">
        <v>5.0000000000000001E-4</v>
      </c>
      <c r="BJ37">
        <v>5.0000000000000001E-4</v>
      </c>
      <c r="BK37" s="33" t="str">
        <f t="shared" si="9"/>
        <v>OK</v>
      </c>
      <c r="BN37">
        <v>3.7</v>
      </c>
      <c r="BO37">
        <v>3.8</v>
      </c>
      <c r="BP37" s="33" t="str">
        <f t="shared" si="10"/>
        <v>OK</v>
      </c>
      <c r="BS37">
        <v>2</v>
      </c>
      <c r="BT37">
        <v>2</v>
      </c>
      <c r="BU37" s="33" t="str">
        <f t="shared" si="11"/>
        <v>OK</v>
      </c>
      <c r="BX37">
        <v>5.0000000000000001E-3</v>
      </c>
      <c r="BY37">
        <v>5.0000000000000001E-3</v>
      </c>
      <c r="BZ37" s="33" t="str">
        <f t="shared" si="12"/>
        <v>OK</v>
      </c>
      <c r="CC37">
        <v>5.0000000000000001E-4</v>
      </c>
      <c r="CD37">
        <v>5.0000000000000001E-4</v>
      </c>
      <c r="CE37" s="33" t="str">
        <f t="shared" si="13"/>
        <v>OK</v>
      </c>
      <c r="CH37">
        <v>5.0000000000000001E-4</v>
      </c>
      <c r="CI37">
        <v>2.7499999999999998E-3</v>
      </c>
      <c r="CJ37" s="33" t="str">
        <f t="shared" si="14"/>
        <v>OK</v>
      </c>
      <c r="CM37">
        <v>5.0000000000000001E-3</v>
      </c>
      <c r="CN37">
        <v>5.0000000000000001E-3</v>
      </c>
      <c r="CO37" s="33" t="str">
        <f t="shared" si="15"/>
        <v>OK</v>
      </c>
      <c r="CR37">
        <v>5.0000000000000001E-3</v>
      </c>
      <c r="CS37">
        <v>5.0000000000000001E-3</v>
      </c>
      <c r="CT37" s="33" t="str">
        <f t="shared" si="16"/>
        <v>OK</v>
      </c>
      <c r="CW37">
        <v>2.2999999999999998</v>
      </c>
      <c r="CX37">
        <v>2.2999999999999998</v>
      </c>
      <c r="CY37" s="33" t="str">
        <f t="shared" si="17"/>
        <v>OK</v>
      </c>
      <c r="DB37">
        <v>1.52E-2</v>
      </c>
      <c r="DC37">
        <v>4.4299999999999999E-2</v>
      </c>
      <c r="DD37" s="33" t="str">
        <f t="shared" si="18"/>
        <v>OK</v>
      </c>
      <c r="DG37">
        <v>5.0000000000000002E-5</v>
      </c>
      <c r="DH37">
        <v>5.0000000000000002E-5</v>
      </c>
      <c r="DI37" s="33" t="str">
        <f t="shared" si="19"/>
        <v>OK</v>
      </c>
      <c r="DL37">
        <v>5.0000000000000001E-3</v>
      </c>
      <c r="DM37">
        <v>5.0000000000000001E-3</v>
      </c>
      <c r="DN37" s="33" t="str">
        <f t="shared" si="20"/>
        <v>OK</v>
      </c>
      <c r="DQ37">
        <v>5.0000000000000001E-3</v>
      </c>
      <c r="DR37">
        <v>5.0000000000000001E-3</v>
      </c>
      <c r="DS37" s="33" t="str">
        <f t="shared" si="21"/>
        <v>OK</v>
      </c>
      <c r="DV37">
        <v>2.5000000000000001E-3</v>
      </c>
      <c r="DW37">
        <v>2.5000000000000001E-3</v>
      </c>
      <c r="DX37" s="33" t="str">
        <f t="shared" si="22"/>
        <v>OK</v>
      </c>
      <c r="EA37">
        <v>5.0000000000000001E-4</v>
      </c>
      <c r="EB37">
        <v>5.0000000000000001E-4</v>
      </c>
      <c r="EC37" s="33" t="str">
        <f t="shared" si="23"/>
        <v>OK</v>
      </c>
      <c r="EF37">
        <v>5.0000000000000001E-3</v>
      </c>
      <c r="EG37">
        <v>5.0000000000000001E-3</v>
      </c>
      <c r="EH37" s="33" t="str">
        <f t="shared" si="24"/>
        <v>OK</v>
      </c>
      <c r="EK37">
        <v>5.0000000000000001E-3</v>
      </c>
      <c r="EL37">
        <v>5.0000000000000001E-3</v>
      </c>
      <c r="EM37" s="33" t="str">
        <f t="shared" si="25"/>
        <v>OK</v>
      </c>
    </row>
    <row r="38" spans="1:143" ht="15" customHeight="1" x14ac:dyDescent="0.25">
      <c r="A38" t="s">
        <v>56</v>
      </c>
      <c r="B38" t="s">
        <v>105</v>
      </c>
      <c r="C38" t="s">
        <v>58</v>
      </c>
      <c r="D38" s="1">
        <v>43571.496527777781</v>
      </c>
      <c r="E38" t="s">
        <v>108</v>
      </c>
      <c r="F38" t="s">
        <v>108</v>
      </c>
      <c r="G38" t="s">
        <v>60</v>
      </c>
      <c r="H38" s="31">
        <v>0.71499999999999997</v>
      </c>
      <c r="I38" s="31">
        <v>0.1</v>
      </c>
      <c r="J38" s="31">
        <v>0.72</v>
      </c>
      <c r="K38" s="31">
        <v>0.81699999999999995</v>
      </c>
      <c r="L38" s="33" t="str">
        <f t="shared" si="0"/>
        <v>OK</v>
      </c>
      <c r="P38" s="32">
        <v>52</v>
      </c>
      <c r="Q38" s="32">
        <v>0.1</v>
      </c>
      <c r="R38" s="32">
        <v>17</v>
      </c>
      <c r="S38" s="32">
        <v>71</v>
      </c>
      <c r="T38" s="33" t="str">
        <f t="shared" si="1"/>
        <v>OK</v>
      </c>
      <c r="Y38" s="33">
        <v>6.0000000000000001E-3</v>
      </c>
      <c r="Z38" s="33">
        <v>0.05</v>
      </c>
      <c r="AA38" s="33">
        <v>0.4</v>
      </c>
      <c r="AB38" s="33">
        <v>0.4</v>
      </c>
      <c r="AC38" s="33" t="str">
        <f t="shared" si="2"/>
        <v>OK</v>
      </c>
      <c r="AF38">
        <v>0.94499999999999995</v>
      </c>
      <c r="AG38">
        <v>1.1000000000000001</v>
      </c>
      <c r="AH38" s="33" t="str">
        <f t="shared" si="3"/>
        <v>OK</v>
      </c>
      <c r="AJ38">
        <v>5.0000000000000001E-4</v>
      </c>
      <c r="AK38">
        <v>5.0000000000000001E-4</v>
      </c>
      <c r="AL38" s="33" t="str">
        <f t="shared" si="4"/>
        <v>OK</v>
      </c>
      <c r="AO38">
        <v>5.0000000000000001E-4</v>
      </c>
      <c r="AP38">
        <v>5.0000000000000001E-4</v>
      </c>
      <c r="AQ38" s="33" t="str">
        <f t="shared" si="5"/>
        <v>OK</v>
      </c>
      <c r="AT38">
        <v>3.2099999999999997E-2</v>
      </c>
      <c r="AU38">
        <v>3.2899999999999999E-2</v>
      </c>
      <c r="AV38" s="33" t="str">
        <f t="shared" si="6"/>
        <v>OK</v>
      </c>
      <c r="AY38">
        <v>5.0000000000000001E-4</v>
      </c>
      <c r="AZ38">
        <v>5.0000000000000001E-4</v>
      </c>
      <c r="BA38" s="33" t="str">
        <f t="shared" si="7"/>
        <v>OK</v>
      </c>
      <c r="BD38">
        <v>2.5000000000000001E-2</v>
      </c>
      <c r="BE38">
        <v>2.5000000000000001E-2</v>
      </c>
      <c r="BF38" s="33" t="str">
        <f t="shared" si="8"/>
        <v>OK</v>
      </c>
      <c r="BH38">
        <v>5.0000000000000001E-4</v>
      </c>
      <c r="BI38">
        <v>5.0000000000000001E-4</v>
      </c>
      <c r="BJ38">
        <v>5.0000000000000001E-4</v>
      </c>
      <c r="BK38" s="33" t="str">
        <f t="shared" si="9"/>
        <v>OK</v>
      </c>
      <c r="BN38">
        <v>3.9</v>
      </c>
      <c r="BO38">
        <v>3.9</v>
      </c>
      <c r="BP38" s="33" t="str">
        <f t="shared" si="10"/>
        <v>OK</v>
      </c>
      <c r="BS38">
        <v>2.2000000000000002</v>
      </c>
      <c r="BT38">
        <v>2.2999999999999998</v>
      </c>
      <c r="BU38" s="33" t="str">
        <f t="shared" si="11"/>
        <v>OK</v>
      </c>
      <c r="BX38">
        <v>5.0000000000000001E-3</v>
      </c>
      <c r="BY38">
        <v>5.0000000000000001E-3</v>
      </c>
      <c r="BZ38" s="33" t="str">
        <f t="shared" si="12"/>
        <v>OK</v>
      </c>
      <c r="CC38">
        <v>5.0000000000000001E-4</v>
      </c>
      <c r="CD38">
        <v>5.0000000000000001E-4</v>
      </c>
      <c r="CE38" s="33" t="str">
        <f t="shared" si="13"/>
        <v>OK</v>
      </c>
      <c r="CH38">
        <v>5.0000000000000001E-4</v>
      </c>
      <c r="CI38">
        <v>1.3699999999999999E-3</v>
      </c>
      <c r="CJ38" s="33" t="str">
        <f t="shared" si="14"/>
        <v>OK</v>
      </c>
      <c r="CM38">
        <v>5.0000000000000001E-3</v>
      </c>
      <c r="CN38">
        <v>5.0000000000000001E-3</v>
      </c>
      <c r="CO38" s="33" t="str">
        <f t="shared" si="15"/>
        <v>OK</v>
      </c>
      <c r="CR38">
        <v>5.0000000000000001E-3</v>
      </c>
      <c r="CS38">
        <v>5.0000000000000001E-3</v>
      </c>
      <c r="CT38" s="33" t="str">
        <f t="shared" si="16"/>
        <v>OK</v>
      </c>
      <c r="CW38">
        <v>1.7</v>
      </c>
      <c r="CX38">
        <v>1.9</v>
      </c>
      <c r="CY38" s="33" t="str">
        <f t="shared" si="17"/>
        <v>OK</v>
      </c>
      <c r="DB38">
        <v>1.2500000000000001E-2</v>
      </c>
      <c r="DC38">
        <v>1.6500000000000001E-2</v>
      </c>
      <c r="DD38" s="33" t="str">
        <f t="shared" si="18"/>
        <v>OK</v>
      </c>
      <c r="DG38">
        <v>5.0000000000000002E-5</v>
      </c>
      <c r="DH38">
        <v>5.0000000000000002E-5</v>
      </c>
      <c r="DI38" s="33" t="str">
        <f t="shared" si="19"/>
        <v>OK</v>
      </c>
      <c r="DL38">
        <v>5.0000000000000001E-3</v>
      </c>
      <c r="DM38">
        <v>5.0000000000000001E-3</v>
      </c>
      <c r="DN38" s="33" t="str">
        <f t="shared" si="20"/>
        <v>OK</v>
      </c>
      <c r="DQ38">
        <v>5.0000000000000001E-3</v>
      </c>
      <c r="DR38">
        <v>5.0000000000000001E-3</v>
      </c>
      <c r="DS38" s="33" t="str">
        <f t="shared" si="21"/>
        <v>OK</v>
      </c>
      <c r="DV38">
        <v>2.5000000000000001E-3</v>
      </c>
      <c r="DW38">
        <v>2.5000000000000001E-3</v>
      </c>
      <c r="DX38" s="33" t="str">
        <f t="shared" si="22"/>
        <v>OK</v>
      </c>
      <c r="EA38">
        <v>5.0000000000000001E-4</v>
      </c>
      <c r="EB38">
        <v>5.0000000000000001E-4</v>
      </c>
      <c r="EC38" s="33" t="str">
        <f t="shared" si="23"/>
        <v>OK</v>
      </c>
      <c r="EF38">
        <v>5.0000000000000001E-3</v>
      </c>
      <c r="EG38">
        <v>5.0000000000000001E-3</v>
      </c>
      <c r="EH38" s="33" t="str">
        <f t="shared" si="24"/>
        <v>OK</v>
      </c>
      <c r="EK38">
        <v>5.0000000000000001E-3</v>
      </c>
      <c r="EL38">
        <v>5.0000000000000001E-3</v>
      </c>
      <c r="EM38" s="33" t="str">
        <f t="shared" si="25"/>
        <v>OK</v>
      </c>
    </row>
    <row r="39" spans="1:143" ht="15" customHeight="1" x14ac:dyDescent="0.25">
      <c r="A39" t="s">
        <v>56</v>
      </c>
      <c r="B39" t="s">
        <v>109</v>
      </c>
      <c r="C39" t="s">
        <v>58</v>
      </c>
      <c r="D39" s="1">
        <v>43509.661805555559</v>
      </c>
      <c r="E39" t="s">
        <v>110</v>
      </c>
      <c r="F39" t="s">
        <v>110</v>
      </c>
      <c r="G39" t="s">
        <v>60</v>
      </c>
      <c r="H39" s="31">
        <v>0.26300000000000001</v>
      </c>
      <c r="I39" s="31">
        <v>0.16</v>
      </c>
      <c r="J39" s="31">
        <v>0.92</v>
      </c>
      <c r="K39" s="31">
        <v>1.1000000000000001</v>
      </c>
      <c r="L39" s="33" t="str">
        <f t="shared" si="0"/>
        <v>OK</v>
      </c>
      <c r="P39" s="32">
        <v>58</v>
      </c>
      <c r="Q39" s="32">
        <v>0.1</v>
      </c>
      <c r="R39" s="32">
        <v>13</v>
      </c>
      <c r="S39" s="32">
        <v>73</v>
      </c>
      <c r="T39" s="33" t="str">
        <f t="shared" si="1"/>
        <v>OK</v>
      </c>
      <c r="Y39" s="33">
        <v>6.0000000000000001E-3</v>
      </c>
      <c r="Z39" s="33">
        <v>0.05</v>
      </c>
      <c r="AA39" s="33">
        <v>0.5</v>
      </c>
      <c r="AB39" s="33">
        <v>0.5</v>
      </c>
      <c r="AC39" s="33" t="str">
        <f t="shared" si="2"/>
        <v>OK</v>
      </c>
      <c r="AF39">
        <v>0.16</v>
      </c>
      <c r="AG39">
        <v>0.88500000000000001</v>
      </c>
      <c r="AH39" s="33" t="str">
        <f t="shared" si="3"/>
        <v>OK</v>
      </c>
      <c r="AJ39">
        <v>5.0000000000000001E-4</v>
      </c>
      <c r="AK39">
        <v>5.0000000000000001E-4</v>
      </c>
      <c r="AL39" s="33" t="str">
        <f t="shared" si="4"/>
        <v>OK</v>
      </c>
      <c r="AO39">
        <v>5.0000000000000001E-4</v>
      </c>
      <c r="AP39">
        <v>5.8E-4</v>
      </c>
      <c r="AQ39" s="33" t="str">
        <f t="shared" si="5"/>
        <v>OK</v>
      </c>
      <c r="AT39">
        <v>3.2300000000000002E-2</v>
      </c>
      <c r="AU39">
        <v>3.4599999999999999E-2</v>
      </c>
      <c r="AV39" s="33" t="str">
        <f t="shared" si="6"/>
        <v>OK</v>
      </c>
      <c r="AY39">
        <v>5.0000000000000001E-4</v>
      </c>
      <c r="AZ39">
        <v>5.0000000000000001E-4</v>
      </c>
      <c r="BA39" s="33" t="str">
        <f t="shared" si="7"/>
        <v>OK</v>
      </c>
      <c r="BD39">
        <v>2.5000000000000001E-2</v>
      </c>
      <c r="BE39">
        <v>2.5000000000000001E-2</v>
      </c>
      <c r="BF39" s="33" t="str">
        <f t="shared" si="8"/>
        <v>OK</v>
      </c>
      <c r="BH39">
        <v>5.0000000000000001E-4</v>
      </c>
      <c r="BI39">
        <v>5.0000000000000001E-4</v>
      </c>
      <c r="BJ39">
        <v>5.0000000000000001E-4</v>
      </c>
      <c r="BK39" s="33" t="str">
        <f t="shared" si="9"/>
        <v>OK</v>
      </c>
      <c r="BN39">
        <v>2.6</v>
      </c>
      <c r="BO39">
        <v>2.9</v>
      </c>
      <c r="BP39" s="33" t="str">
        <f t="shared" si="10"/>
        <v>OK</v>
      </c>
      <c r="BS39">
        <v>2.8</v>
      </c>
      <c r="BT39">
        <v>3</v>
      </c>
      <c r="BU39" s="33" t="str">
        <f t="shared" si="11"/>
        <v>OK</v>
      </c>
      <c r="BX39">
        <v>5.0000000000000001E-3</v>
      </c>
      <c r="BY39">
        <v>5.0000000000000001E-3</v>
      </c>
      <c r="BZ39" s="33" t="str">
        <f t="shared" si="12"/>
        <v>OK</v>
      </c>
      <c r="CC39">
        <v>5.0000000000000001E-4</v>
      </c>
      <c r="CD39">
        <v>5.0000000000000001E-4</v>
      </c>
      <c r="CE39" s="33" t="str">
        <f t="shared" si="13"/>
        <v>OK</v>
      </c>
      <c r="CH39">
        <v>5.0000000000000001E-4</v>
      </c>
      <c r="CI39">
        <v>5.8300000000000001E-3</v>
      </c>
      <c r="CJ39" s="33" t="str">
        <f t="shared" si="14"/>
        <v>OK</v>
      </c>
      <c r="CM39">
        <v>5.0000000000000001E-3</v>
      </c>
      <c r="CN39">
        <v>5.0000000000000001E-3</v>
      </c>
      <c r="CO39" s="33" t="str">
        <f t="shared" si="15"/>
        <v>OK</v>
      </c>
      <c r="CR39">
        <v>5.0000000000000001E-3</v>
      </c>
      <c r="CS39">
        <v>5.0000000000000001E-3</v>
      </c>
      <c r="CT39" s="33" t="str">
        <f t="shared" si="16"/>
        <v>OK</v>
      </c>
      <c r="CW39">
        <v>2.1</v>
      </c>
      <c r="CX39">
        <v>2.4</v>
      </c>
      <c r="CY39" s="33" t="str">
        <f t="shared" si="17"/>
        <v>OK</v>
      </c>
      <c r="DB39">
        <v>1.17E-2</v>
      </c>
      <c r="DC39">
        <v>3.3300000000000003E-2</v>
      </c>
      <c r="DD39" s="33" t="str">
        <f t="shared" si="18"/>
        <v>OK</v>
      </c>
      <c r="DG39">
        <v>5.0000000000000002E-5</v>
      </c>
      <c r="DH39">
        <v>5.0000000000000002E-5</v>
      </c>
      <c r="DI39" s="33" t="str">
        <f t="shared" si="19"/>
        <v>OK</v>
      </c>
      <c r="DL39">
        <v>5.0000000000000001E-3</v>
      </c>
      <c r="DM39">
        <v>5.0000000000000001E-3</v>
      </c>
      <c r="DN39" s="33" t="str">
        <f t="shared" si="20"/>
        <v>OK</v>
      </c>
      <c r="DQ39">
        <v>5.0000000000000001E-3</v>
      </c>
      <c r="DR39">
        <v>5.0000000000000001E-3</v>
      </c>
      <c r="DS39" s="33" t="str">
        <f t="shared" si="21"/>
        <v>OK</v>
      </c>
      <c r="DV39">
        <v>2.5000000000000001E-3</v>
      </c>
      <c r="DW39">
        <v>2.5000000000000001E-3</v>
      </c>
      <c r="DX39" s="33" t="str">
        <f t="shared" si="22"/>
        <v>OK</v>
      </c>
      <c r="EA39">
        <v>5.0000000000000001E-4</v>
      </c>
      <c r="EB39">
        <v>5.0000000000000001E-4</v>
      </c>
      <c r="EC39" s="33" t="str">
        <f t="shared" si="23"/>
        <v>OK</v>
      </c>
      <c r="EF39">
        <v>5.0000000000000001E-3</v>
      </c>
      <c r="EG39">
        <v>5.0000000000000001E-3</v>
      </c>
      <c r="EH39" s="33" t="str">
        <f t="shared" si="24"/>
        <v>OK</v>
      </c>
      <c r="EK39">
        <v>5.0000000000000001E-3</v>
      </c>
      <c r="EL39">
        <v>5.0000000000000001E-3</v>
      </c>
      <c r="EM39" s="33" t="str">
        <f t="shared" si="25"/>
        <v>OK</v>
      </c>
    </row>
    <row r="40" spans="1:143" ht="15" customHeight="1" x14ac:dyDescent="0.25">
      <c r="A40" t="s">
        <v>56</v>
      </c>
      <c r="B40" t="s">
        <v>109</v>
      </c>
      <c r="C40" t="s">
        <v>58</v>
      </c>
      <c r="D40" s="1">
        <v>43545.619444444441</v>
      </c>
      <c r="E40" t="s">
        <v>111</v>
      </c>
      <c r="F40" t="s">
        <v>111</v>
      </c>
      <c r="G40" t="s">
        <v>60</v>
      </c>
      <c r="H40" s="31">
        <v>0.05</v>
      </c>
      <c r="I40" s="31">
        <v>0.1</v>
      </c>
      <c r="J40" s="31">
        <v>1.1399999999999999</v>
      </c>
      <c r="K40" s="31">
        <v>1.2</v>
      </c>
      <c r="L40" s="33" t="str">
        <f t="shared" si="0"/>
        <v>OK</v>
      </c>
      <c r="P40" s="32">
        <v>43</v>
      </c>
      <c r="Q40" s="32">
        <v>0.1</v>
      </c>
      <c r="R40" s="32">
        <v>19</v>
      </c>
      <c r="S40" s="32">
        <v>64</v>
      </c>
      <c r="T40" s="33" t="str">
        <f t="shared" si="1"/>
        <v>OK</v>
      </c>
      <c r="Y40" s="33">
        <v>7.0999999999999994E-2</v>
      </c>
      <c r="Z40" s="33">
        <v>0.05</v>
      </c>
      <c r="AA40" s="33">
        <v>0.5</v>
      </c>
      <c r="AB40" s="33">
        <v>0.5</v>
      </c>
      <c r="AC40" s="33" t="str">
        <f t="shared" si="2"/>
        <v>NÃO QUALIFICADO</v>
      </c>
      <c r="AD40" s="33" t="s">
        <v>660</v>
      </c>
      <c r="AF40">
        <v>6.9400000000000003E-2</v>
      </c>
      <c r="AG40">
        <v>0.69899999999999995</v>
      </c>
      <c r="AH40" s="33" t="str">
        <f t="shared" si="3"/>
        <v>OK</v>
      </c>
      <c r="AJ40">
        <v>5.0000000000000001E-4</v>
      </c>
      <c r="AK40">
        <v>5.0000000000000001E-4</v>
      </c>
      <c r="AL40" s="33" t="str">
        <f t="shared" si="4"/>
        <v>OK</v>
      </c>
      <c r="AO40">
        <v>5.0000000000000001E-4</v>
      </c>
      <c r="AP40">
        <v>9.6000000000000002E-4</v>
      </c>
      <c r="AQ40" s="33" t="str">
        <f t="shared" si="5"/>
        <v>OK</v>
      </c>
      <c r="AT40">
        <v>2.3699999999999999E-2</v>
      </c>
      <c r="AU40">
        <v>3.3700000000000001E-2</v>
      </c>
      <c r="AV40" s="33" t="str">
        <f t="shared" si="6"/>
        <v>OK</v>
      </c>
      <c r="AY40">
        <v>5.0000000000000001E-4</v>
      </c>
      <c r="AZ40">
        <v>5.0000000000000001E-4</v>
      </c>
      <c r="BA40" s="33" t="str">
        <f t="shared" si="7"/>
        <v>OK</v>
      </c>
      <c r="BD40">
        <v>2.5000000000000001E-2</v>
      </c>
      <c r="BE40">
        <v>2.5000000000000001E-2</v>
      </c>
      <c r="BF40" s="33" t="str">
        <f t="shared" si="8"/>
        <v>OK</v>
      </c>
      <c r="BH40">
        <v>5.0000000000000001E-4</v>
      </c>
      <c r="BI40">
        <v>5.0000000000000001E-4</v>
      </c>
      <c r="BJ40">
        <v>5.0000000000000001E-4</v>
      </c>
      <c r="BK40" s="33" t="str">
        <f t="shared" si="9"/>
        <v>OK</v>
      </c>
      <c r="BN40">
        <v>3.9</v>
      </c>
      <c r="BO40">
        <v>3.9</v>
      </c>
      <c r="BP40" s="33" t="str">
        <f t="shared" si="10"/>
        <v>OK</v>
      </c>
      <c r="BS40">
        <v>2</v>
      </c>
      <c r="BT40">
        <v>2.1</v>
      </c>
      <c r="BU40" s="33" t="str">
        <f t="shared" si="11"/>
        <v>OK</v>
      </c>
      <c r="BX40">
        <v>5.0000000000000001E-3</v>
      </c>
      <c r="BY40">
        <v>5.0000000000000001E-3</v>
      </c>
      <c r="BZ40" s="33" t="str">
        <f t="shared" si="12"/>
        <v>OK</v>
      </c>
      <c r="CC40">
        <v>5.0000000000000001E-4</v>
      </c>
      <c r="CD40">
        <v>5.0000000000000001E-4</v>
      </c>
      <c r="CE40" s="33" t="str">
        <f t="shared" si="13"/>
        <v>OK</v>
      </c>
      <c r="CH40">
        <v>5.0000000000000001E-4</v>
      </c>
      <c r="CI40">
        <v>2.98E-3</v>
      </c>
      <c r="CJ40" s="33" t="str">
        <f t="shared" si="14"/>
        <v>OK</v>
      </c>
      <c r="CM40">
        <v>5.0000000000000001E-3</v>
      </c>
      <c r="CN40">
        <v>5.0000000000000001E-3</v>
      </c>
      <c r="CO40" s="33" t="str">
        <f t="shared" si="15"/>
        <v>OK</v>
      </c>
      <c r="CR40">
        <v>5.0000000000000001E-3</v>
      </c>
      <c r="CS40">
        <v>5.0000000000000001E-3</v>
      </c>
      <c r="CT40" s="33" t="str">
        <f t="shared" si="16"/>
        <v>OK</v>
      </c>
      <c r="CW40">
        <v>2.2000000000000002</v>
      </c>
      <c r="CX40">
        <v>2.2999999999999998</v>
      </c>
      <c r="CY40" s="33" t="str">
        <f t="shared" si="17"/>
        <v>OK</v>
      </c>
      <c r="DB40">
        <v>9.4999999999999998E-3</v>
      </c>
      <c r="DC40">
        <v>4.1399999999999999E-2</v>
      </c>
      <c r="DD40" s="33" t="str">
        <f t="shared" si="18"/>
        <v>OK</v>
      </c>
      <c r="DG40">
        <v>5.0000000000000002E-5</v>
      </c>
      <c r="DH40">
        <v>5.0000000000000002E-5</v>
      </c>
      <c r="DI40" s="33" t="str">
        <f t="shared" si="19"/>
        <v>OK</v>
      </c>
      <c r="DL40">
        <v>5.0000000000000001E-3</v>
      </c>
      <c r="DM40">
        <v>5.0000000000000001E-3</v>
      </c>
      <c r="DN40" s="33" t="str">
        <f t="shared" si="20"/>
        <v>OK</v>
      </c>
      <c r="DQ40">
        <v>5.0000000000000001E-3</v>
      </c>
      <c r="DR40">
        <v>5.0000000000000001E-3</v>
      </c>
      <c r="DS40" s="33" t="str">
        <f t="shared" si="21"/>
        <v>OK</v>
      </c>
      <c r="DV40">
        <v>2.5000000000000001E-3</v>
      </c>
      <c r="DW40">
        <v>2.5000000000000001E-3</v>
      </c>
      <c r="DX40" s="33" t="str">
        <f t="shared" si="22"/>
        <v>OK</v>
      </c>
      <c r="EA40">
        <v>5.0000000000000001E-4</v>
      </c>
      <c r="EB40">
        <v>5.0000000000000001E-4</v>
      </c>
      <c r="EC40" s="33" t="str">
        <f t="shared" si="23"/>
        <v>OK</v>
      </c>
      <c r="EF40">
        <v>5.0000000000000001E-3</v>
      </c>
      <c r="EG40">
        <v>7.9000000000000008E-3</v>
      </c>
      <c r="EH40" s="33" t="str">
        <f t="shared" si="24"/>
        <v>OK</v>
      </c>
      <c r="EK40">
        <v>5.0000000000000001E-3</v>
      </c>
      <c r="EL40">
        <v>2.0400000000000001E-2</v>
      </c>
      <c r="EM40" s="33" t="str">
        <f t="shared" si="25"/>
        <v>OK</v>
      </c>
    </row>
    <row r="41" spans="1:143" x14ac:dyDescent="0.25">
      <c r="A41" t="s">
        <v>56</v>
      </c>
      <c r="B41" t="s">
        <v>109</v>
      </c>
      <c r="C41" t="s">
        <v>58</v>
      </c>
      <c r="D41" s="1">
        <v>43572.42291666667</v>
      </c>
      <c r="E41" t="s">
        <v>112</v>
      </c>
      <c r="F41" t="s">
        <v>112</v>
      </c>
      <c r="G41" t="s">
        <v>60</v>
      </c>
      <c r="H41" s="31">
        <v>0.223</v>
      </c>
      <c r="I41" s="31">
        <v>0.16</v>
      </c>
      <c r="J41" s="31">
        <v>1</v>
      </c>
      <c r="K41" s="31">
        <v>1.2</v>
      </c>
      <c r="L41" s="33" t="str">
        <f t="shared" si="0"/>
        <v>OK</v>
      </c>
      <c r="P41" s="32">
        <v>51</v>
      </c>
      <c r="Q41" s="32">
        <v>0.1</v>
      </c>
      <c r="R41" s="32">
        <v>15</v>
      </c>
      <c r="S41" s="32">
        <v>68</v>
      </c>
      <c r="T41" s="33" t="str">
        <f t="shared" si="1"/>
        <v>OK</v>
      </c>
      <c r="Y41" s="33">
        <v>6.0000000000000001E-3</v>
      </c>
      <c r="Z41" s="33">
        <v>0.16</v>
      </c>
      <c r="AA41" s="33">
        <v>0.4</v>
      </c>
      <c r="AB41" s="33">
        <v>0.4</v>
      </c>
      <c r="AC41" s="33" t="str">
        <f t="shared" si="2"/>
        <v>NÃO QUALIFICADO</v>
      </c>
      <c r="AD41" s="33" t="s">
        <v>660</v>
      </c>
      <c r="AF41">
        <v>2.5000000000000001E-2</v>
      </c>
      <c r="AG41">
        <v>0.62</v>
      </c>
      <c r="AH41" s="33" t="str">
        <f t="shared" si="3"/>
        <v>OK</v>
      </c>
      <c r="AJ41">
        <v>5.0000000000000001E-4</v>
      </c>
      <c r="AK41">
        <v>1.01E-3</v>
      </c>
      <c r="AL41" s="33" t="str">
        <f t="shared" si="4"/>
        <v>OK</v>
      </c>
      <c r="AO41">
        <v>5.0000000000000001E-4</v>
      </c>
      <c r="AP41">
        <v>6.6E-4</v>
      </c>
      <c r="AQ41" s="33" t="str">
        <f t="shared" si="5"/>
        <v>OK</v>
      </c>
      <c r="AT41">
        <v>3.1199999999999999E-2</v>
      </c>
      <c r="AU41">
        <v>3.6299999999999999E-2</v>
      </c>
      <c r="AV41" s="33" t="str">
        <f t="shared" si="6"/>
        <v>OK</v>
      </c>
      <c r="AY41">
        <v>5.0000000000000001E-4</v>
      </c>
      <c r="AZ41">
        <v>5.0000000000000001E-4</v>
      </c>
      <c r="BA41" s="33" t="str">
        <f t="shared" si="7"/>
        <v>OK</v>
      </c>
      <c r="BD41">
        <v>2.5000000000000001E-2</v>
      </c>
      <c r="BE41">
        <v>2.5000000000000001E-2</v>
      </c>
      <c r="BF41" s="33" t="str">
        <f t="shared" si="8"/>
        <v>OK</v>
      </c>
      <c r="BH41">
        <v>5.0000000000000001E-4</v>
      </c>
      <c r="BI41">
        <v>5.0000000000000001E-4</v>
      </c>
      <c r="BJ41">
        <v>5.0000000000000001E-4</v>
      </c>
      <c r="BK41" s="33" t="str">
        <f t="shared" si="9"/>
        <v>OK</v>
      </c>
      <c r="BN41">
        <v>3.5</v>
      </c>
      <c r="BO41">
        <v>4</v>
      </c>
      <c r="BP41" s="33" t="str">
        <f t="shared" si="10"/>
        <v>OK</v>
      </c>
      <c r="BS41">
        <v>2.2000000000000002</v>
      </c>
      <c r="BT41">
        <v>2.2000000000000002</v>
      </c>
      <c r="BU41" s="33" t="str">
        <f t="shared" si="11"/>
        <v>OK</v>
      </c>
      <c r="BX41">
        <v>5.0000000000000001E-3</v>
      </c>
      <c r="BY41">
        <v>5.0000000000000001E-3</v>
      </c>
      <c r="BZ41" s="33" t="str">
        <f t="shared" si="12"/>
        <v>OK</v>
      </c>
      <c r="CC41">
        <v>5.0000000000000001E-4</v>
      </c>
      <c r="CD41">
        <v>5.0000000000000001E-4</v>
      </c>
      <c r="CE41" s="33" t="str">
        <f t="shared" si="13"/>
        <v>OK</v>
      </c>
      <c r="CH41">
        <v>5.0000000000000001E-4</v>
      </c>
      <c r="CI41">
        <v>5.0000000000000001E-4</v>
      </c>
      <c r="CJ41" s="33" t="str">
        <f t="shared" si="14"/>
        <v>OK</v>
      </c>
      <c r="CM41">
        <v>5.0000000000000001E-3</v>
      </c>
      <c r="CN41">
        <v>5.0000000000000001E-3</v>
      </c>
      <c r="CO41" s="33" t="str">
        <f t="shared" si="15"/>
        <v>OK</v>
      </c>
      <c r="CR41">
        <v>5.0000000000000001E-3</v>
      </c>
      <c r="CS41">
        <v>5.0000000000000001E-3</v>
      </c>
      <c r="CT41" s="33" t="str">
        <f t="shared" si="16"/>
        <v>OK</v>
      </c>
      <c r="CW41">
        <v>1.8</v>
      </c>
      <c r="CX41">
        <v>2.2000000000000002</v>
      </c>
      <c r="CY41" s="33" t="str">
        <f t="shared" si="17"/>
        <v>OK</v>
      </c>
      <c r="DB41">
        <v>5.0000000000000001E-3</v>
      </c>
      <c r="DC41">
        <v>2.5700000000000001E-2</v>
      </c>
      <c r="DD41" s="33" t="str">
        <f t="shared" si="18"/>
        <v>OK</v>
      </c>
      <c r="DG41">
        <v>5.0000000000000002E-5</v>
      </c>
      <c r="DH41">
        <v>5.0000000000000002E-5</v>
      </c>
      <c r="DI41" s="33" t="str">
        <f t="shared" si="19"/>
        <v>OK</v>
      </c>
      <c r="DL41">
        <v>5.0000000000000001E-3</v>
      </c>
      <c r="DM41">
        <v>5.0000000000000001E-3</v>
      </c>
      <c r="DN41" s="33" t="str">
        <f t="shared" si="20"/>
        <v>OK</v>
      </c>
      <c r="DQ41">
        <v>5.0000000000000001E-3</v>
      </c>
      <c r="DR41">
        <v>5.0000000000000001E-3</v>
      </c>
      <c r="DS41" s="33" t="str">
        <f t="shared" si="21"/>
        <v>OK</v>
      </c>
      <c r="DV41">
        <v>2.5000000000000001E-3</v>
      </c>
      <c r="DW41">
        <v>2.5000000000000001E-3</v>
      </c>
      <c r="DX41" s="33" t="str">
        <f t="shared" si="22"/>
        <v>OK</v>
      </c>
      <c r="EA41">
        <v>5.0000000000000001E-4</v>
      </c>
      <c r="EB41">
        <v>5.0000000000000001E-4</v>
      </c>
      <c r="EC41" s="33" t="str">
        <f t="shared" si="23"/>
        <v>OK</v>
      </c>
      <c r="EF41">
        <v>5.0000000000000001E-3</v>
      </c>
      <c r="EG41">
        <v>5.0000000000000001E-3</v>
      </c>
      <c r="EH41" s="33" t="str">
        <f t="shared" si="24"/>
        <v>OK</v>
      </c>
      <c r="EK41">
        <v>5.0000000000000001E-3</v>
      </c>
      <c r="EL41">
        <v>5.0000000000000001E-3</v>
      </c>
      <c r="EM41" s="33" t="str">
        <f t="shared" si="25"/>
        <v>OK</v>
      </c>
    </row>
    <row r="42" spans="1:143" ht="15" customHeight="1" x14ac:dyDescent="0.25">
      <c r="A42" t="s">
        <v>56</v>
      </c>
      <c r="B42" t="s">
        <v>113</v>
      </c>
      <c r="C42" t="s">
        <v>58</v>
      </c>
      <c r="D42" s="1">
        <v>43510.42291666667</v>
      </c>
      <c r="E42" t="s">
        <v>114</v>
      </c>
      <c r="F42" t="s">
        <v>114</v>
      </c>
      <c r="G42" t="s">
        <v>60</v>
      </c>
      <c r="H42" s="31">
        <v>0.29499999999999998</v>
      </c>
      <c r="I42" s="31">
        <v>0.16</v>
      </c>
      <c r="J42" s="31">
        <v>1.01</v>
      </c>
      <c r="K42" s="31">
        <v>1.2</v>
      </c>
      <c r="L42" s="33" t="str">
        <f t="shared" si="0"/>
        <v>OK</v>
      </c>
      <c r="P42" s="32">
        <v>55</v>
      </c>
      <c r="Q42" s="32">
        <v>0.1</v>
      </c>
      <c r="R42" s="32">
        <v>20</v>
      </c>
      <c r="S42" s="32">
        <v>79</v>
      </c>
      <c r="T42" s="33" t="str">
        <f t="shared" si="1"/>
        <v>OK</v>
      </c>
      <c r="Y42" s="33">
        <v>6.0000000000000001E-3</v>
      </c>
      <c r="Z42" s="33">
        <v>0.05</v>
      </c>
      <c r="AA42" s="33">
        <v>0.5</v>
      </c>
      <c r="AB42" s="33">
        <v>0.5</v>
      </c>
      <c r="AC42" s="33" t="str">
        <f t="shared" si="2"/>
        <v>OK</v>
      </c>
      <c r="AF42">
        <v>0.249</v>
      </c>
      <c r="AG42">
        <v>1.1000000000000001</v>
      </c>
      <c r="AH42" s="33" t="str">
        <f t="shared" si="3"/>
        <v>OK</v>
      </c>
      <c r="AJ42">
        <v>5.0000000000000001E-4</v>
      </c>
      <c r="AK42">
        <v>5.0000000000000001E-4</v>
      </c>
      <c r="AL42" s="33" t="str">
        <f t="shared" si="4"/>
        <v>OK</v>
      </c>
      <c r="AO42">
        <v>5.0000000000000001E-4</v>
      </c>
      <c r="AP42">
        <v>6.7000000000000002E-4</v>
      </c>
      <c r="AQ42" s="33" t="str">
        <f t="shared" si="5"/>
        <v>OK</v>
      </c>
      <c r="AT42">
        <v>2.9700000000000001E-2</v>
      </c>
      <c r="AU42">
        <v>3.5999999999999997E-2</v>
      </c>
      <c r="AV42" s="33" t="str">
        <f t="shared" si="6"/>
        <v>OK</v>
      </c>
      <c r="AY42">
        <v>5.0000000000000001E-4</v>
      </c>
      <c r="AZ42">
        <v>5.0000000000000001E-4</v>
      </c>
      <c r="BA42" s="33" t="str">
        <f t="shared" si="7"/>
        <v>OK</v>
      </c>
      <c r="BD42">
        <v>2.5000000000000001E-2</v>
      </c>
      <c r="BE42">
        <v>2.5000000000000001E-2</v>
      </c>
      <c r="BF42" s="33" t="str">
        <f t="shared" si="8"/>
        <v>OK</v>
      </c>
      <c r="BH42">
        <v>5.0000000000000001E-4</v>
      </c>
      <c r="BI42">
        <v>5.0000000000000001E-4</v>
      </c>
      <c r="BJ42">
        <v>5.0000000000000001E-4</v>
      </c>
      <c r="BK42" s="33" t="str">
        <f t="shared" si="9"/>
        <v>OK</v>
      </c>
      <c r="BN42">
        <v>2.5</v>
      </c>
      <c r="BO42">
        <v>3.1</v>
      </c>
      <c r="BP42" s="33" t="str">
        <f t="shared" si="10"/>
        <v>OK</v>
      </c>
      <c r="BS42">
        <v>4.5</v>
      </c>
      <c r="BT42">
        <v>4.9000000000000004</v>
      </c>
      <c r="BU42" s="33" t="str">
        <f t="shared" si="11"/>
        <v>OK</v>
      </c>
      <c r="BX42">
        <v>5.0000000000000001E-3</v>
      </c>
      <c r="BY42">
        <v>5.0000000000000001E-3</v>
      </c>
      <c r="BZ42" s="33" t="str">
        <f t="shared" si="12"/>
        <v>OK</v>
      </c>
      <c r="CC42">
        <v>5.0000000000000001E-4</v>
      </c>
      <c r="CD42">
        <v>5.0000000000000001E-4</v>
      </c>
      <c r="CE42" s="33" t="str">
        <f t="shared" si="13"/>
        <v>OK</v>
      </c>
      <c r="CH42">
        <v>6.4000000000000005E-4</v>
      </c>
      <c r="CI42">
        <v>2.0600000000000002E-3</v>
      </c>
      <c r="CJ42" s="33" t="str">
        <f t="shared" si="14"/>
        <v>OK</v>
      </c>
      <c r="CM42">
        <v>5.0000000000000001E-3</v>
      </c>
      <c r="CN42">
        <v>5.0000000000000001E-3</v>
      </c>
      <c r="CO42" s="33" t="str">
        <f t="shared" si="15"/>
        <v>OK</v>
      </c>
      <c r="CR42">
        <v>5.0000000000000001E-3</v>
      </c>
      <c r="CS42">
        <v>5.0000000000000001E-3</v>
      </c>
      <c r="CT42" s="33" t="str">
        <f t="shared" si="16"/>
        <v>OK</v>
      </c>
      <c r="CW42">
        <v>2</v>
      </c>
      <c r="CX42">
        <v>2.4</v>
      </c>
      <c r="CY42" s="33" t="str">
        <f t="shared" si="17"/>
        <v>OK</v>
      </c>
      <c r="DB42">
        <v>5.0000000000000001E-3</v>
      </c>
      <c r="DC42">
        <v>2.7E-2</v>
      </c>
      <c r="DD42" s="33" t="str">
        <f t="shared" si="18"/>
        <v>OK</v>
      </c>
      <c r="DG42">
        <v>5.0000000000000002E-5</v>
      </c>
      <c r="DH42">
        <v>5.0000000000000002E-5</v>
      </c>
      <c r="DI42" s="33" t="str">
        <f t="shared" si="19"/>
        <v>OK</v>
      </c>
      <c r="DL42">
        <v>5.0000000000000001E-3</v>
      </c>
      <c r="DM42">
        <v>5.0000000000000001E-3</v>
      </c>
      <c r="DN42" s="33" t="str">
        <f t="shared" si="20"/>
        <v>OK</v>
      </c>
      <c r="DQ42">
        <v>5.0000000000000001E-3</v>
      </c>
      <c r="DR42">
        <v>5.0000000000000001E-3</v>
      </c>
      <c r="DS42" s="33" t="str">
        <f t="shared" si="21"/>
        <v>OK</v>
      </c>
      <c r="DV42">
        <v>2.5000000000000001E-3</v>
      </c>
      <c r="DW42">
        <v>2.5000000000000001E-3</v>
      </c>
      <c r="DX42" s="33" t="str">
        <f t="shared" si="22"/>
        <v>OK</v>
      </c>
      <c r="EA42">
        <v>5.0000000000000001E-4</v>
      </c>
      <c r="EB42">
        <v>5.0000000000000001E-4</v>
      </c>
      <c r="EC42" s="33" t="str">
        <f t="shared" si="23"/>
        <v>OK</v>
      </c>
      <c r="EF42">
        <v>5.0000000000000001E-3</v>
      </c>
      <c r="EG42">
        <v>5.0000000000000001E-3</v>
      </c>
      <c r="EH42" s="33" t="str">
        <f t="shared" si="24"/>
        <v>OK</v>
      </c>
      <c r="EK42">
        <v>5.0000000000000001E-3</v>
      </c>
      <c r="EL42">
        <v>5.0000000000000001E-3</v>
      </c>
      <c r="EM42" s="33" t="str">
        <f t="shared" si="25"/>
        <v>OK</v>
      </c>
    </row>
    <row r="43" spans="1:143" ht="15" customHeight="1" x14ac:dyDescent="0.25">
      <c r="A43" t="s">
        <v>56</v>
      </c>
      <c r="B43" t="s">
        <v>113</v>
      </c>
      <c r="C43" t="s">
        <v>58</v>
      </c>
      <c r="D43" s="1">
        <v>43550.513888888891</v>
      </c>
      <c r="E43" t="s">
        <v>115</v>
      </c>
      <c r="F43" t="s">
        <v>115</v>
      </c>
      <c r="G43" t="s">
        <v>60</v>
      </c>
      <c r="H43" s="31">
        <v>0.23799999999999999</v>
      </c>
      <c r="I43" s="31">
        <v>0.15</v>
      </c>
      <c r="J43" s="31">
        <v>4.21</v>
      </c>
      <c r="K43" s="31">
        <v>4.4000000000000004</v>
      </c>
      <c r="L43" s="33" t="str">
        <f t="shared" si="0"/>
        <v>OK</v>
      </c>
      <c r="P43" s="32">
        <v>44</v>
      </c>
      <c r="Q43" s="32">
        <v>0.1</v>
      </c>
      <c r="R43" s="32">
        <v>54</v>
      </c>
      <c r="S43" s="32">
        <v>100</v>
      </c>
      <c r="T43" s="33" t="str">
        <f t="shared" si="1"/>
        <v>OK</v>
      </c>
      <c r="Y43" s="33">
        <v>0.129</v>
      </c>
      <c r="Z43" s="33">
        <v>0.05</v>
      </c>
      <c r="AA43" s="33">
        <v>0.53700000000000003</v>
      </c>
      <c r="AB43" s="33">
        <v>0.53700000000000003</v>
      </c>
      <c r="AC43" s="33" t="str">
        <f t="shared" si="2"/>
        <v>NÃO QUALIFICADO</v>
      </c>
      <c r="AD43" s="33" t="s">
        <v>660</v>
      </c>
      <c r="AF43">
        <v>0.123</v>
      </c>
      <c r="AG43">
        <v>2.8</v>
      </c>
      <c r="AH43" s="33" t="str">
        <f t="shared" si="3"/>
        <v>OK</v>
      </c>
      <c r="AJ43">
        <v>5.0000000000000001E-4</v>
      </c>
      <c r="AK43">
        <v>5.0000000000000001E-4</v>
      </c>
      <c r="AL43" s="33" t="str">
        <f t="shared" si="4"/>
        <v>OK</v>
      </c>
      <c r="AO43">
        <v>5.0000000000000001E-4</v>
      </c>
      <c r="AP43">
        <v>1.2899999999999999E-3</v>
      </c>
      <c r="AQ43" s="33" t="str">
        <f t="shared" si="5"/>
        <v>OK</v>
      </c>
      <c r="AT43">
        <v>2.2499999999999999E-2</v>
      </c>
      <c r="AU43">
        <v>4.7899999999999998E-2</v>
      </c>
      <c r="AV43" s="33" t="str">
        <f t="shared" si="6"/>
        <v>OK</v>
      </c>
      <c r="AY43">
        <v>5.0000000000000001E-4</v>
      </c>
      <c r="AZ43">
        <v>5.0000000000000001E-4</v>
      </c>
      <c r="BA43" s="33" t="str">
        <f t="shared" si="7"/>
        <v>OK</v>
      </c>
      <c r="BD43">
        <v>2.5000000000000001E-2</v>
      </c>
      <c r="BE43">
        <v>2.5000000000000001E-2</v>
      </c>
      <c r="BF43" s="33" t="str">
        <f t="shared" si="8"/>
        <v>OK</v>
      </c>
      <c r="BH43">
        <v>5.0000000000000001E-4</v>
      </c>
      <c r="BI43">
        <v>5.0000000000000001E-4</v>
      </c>
      <c r="BJ43">
        <v>5.0000000000000001E-4</v>
      </c>
      <c r="BK43" s="33" t="str">
        <f t="shared" si="9"/>
        <v>OK</v>
      </c>
      <c r="BN43">
        <v>3</v>
      </c>
      <c r="BO43">
        <v>4.5999999999999996</v>
      </c>
      <c r="BP43" s="33" t="str">
        <f t="shared" si="10"/>
        <v>OK</v>
      </c>
      <c r="BS43">
        <v>2.7</v>
      </c>
      <c r="BT43">
        <v>3.1</v>
      </c>
      <c r="BU43" s="33" t="str">
        <f t="shared" si="11"/>
        <v>OK</v>
      </c>
      <c r="BX43">
        <v>5.0000000000000001E-3</v>
      </c>
      <c r="BY43">
        <v>5.0000000000000001E-3</v>
      </c>
      <c r="BZ43" s="33" t="str">
        <f t="shared" si="12"/>
        <v>OK</v>
      </c>
      <c r="CC43">
        <v>5.0000000000000001E-4</v>
      </c>
      <c r="CD43">
        <v>1.07E-3</v>
      </c>
      <c r="CE43" s="33" t="str">
        <f t="shared" si="13"/>
        <v>OK</v>
      </c>
      <c r="CH43">
        <v>5.0000000000000001E-4</v>
      </c>
      <c r="CI43">
        <v>5.0000000000000001E-4</v>
      </c>
      <c r="CJ43" s="33" t="str">
        <f t="shared" si="14"/>
        <v>OK</v>
      </c>
      <c r="CM43">
        <v>5.0000000000000001E-3</v>
      </c>
      <c r="CN43">
        <v>5.0000000000000001E-3</v>
      </c>
      <c r="CO43" s="33" t="str">
        <f t="shared" si="15"/>
        <v>OK</v>
      </c>
      <c r="CR43">
        <v>5.0000000000000001E-3</v>
      </c>
      <c r="CS43">
        <v>5.0000000000000001E-3</v>
      </c>
      <c r="CT43" s="33" t="str">
        <f t="shared" si="16"/>
        <v>OK</v>
      </c>
      <c r="CW43">
        <v>1.5</v>
      </c>
      <c r="CX43">
        <v>2.2999999999999998</v>
      </c>
      <c r="CY43" s="33" t="str">
        <f t="shared" si="17"/>
        <v>OK</v>
      </c>
      <c r="DB43">
        <v>1.2E-2</v>
      </c>
      <c r="DC43">
        <v>7.22E-2</v>
      </c>
      <c r="DD43" s="33" t="str">
        <f t="shared" si="18"/>
        <v>OK</v>
      </c>
      <c r="DG43">
        <v>5.0000000000000002E-5</v>
      </c>
      <c r="DH43">
        <v>5.0000000000000002E-5</v>
      </c>
      <c r="DI43" s="33" t="str">
        <f t="shared" si="19"/>
        <v>OK</v>
      </c>
      <c r="DL43">
        <v>5.0000000000000001E-3</v>
      </c>
      <c r="DM43">
        <v>5.0000000000000001E-3</v>
      </c>
      <c r="DN43" s="33" t="str">
        <f t="shared" si="20"/>
        <v>OK</v>
      </c>
      <c r="DQ43">
        <v>5.0000000000000001E-3</v>
      </c>
      <c r="DR43">
        <v>5.0000000000000001E-3</v>
      </c>
      <c r="DS43" s="33" t="str">
        <f t="shared" si="21"/>
        <v>OK</v>
      </c>
      <c r="DV43">
        <v>2.5000000000000001E-3</v>
      </c>
      <c r="DW43">
        <v>2.5000000000000001E-3</v>
      </c>
      <c r="DX43" s="33" t="str">
        <f t="shared" si="22"/>
        <v>OK</v>
      </c>
      <c r="EA43">
        <v>5.0000000000000001E-4</v>
      </c>
      <c r="EB43">
        <v>5.0000000000000001E-4</v>
      </c>
      <c r="EC43" s="33" t="str">
        <f t="shared" si="23"/>
        <v>OK</v>
      </c>
      <c r="EF43">
        <v>5.0000000000000001E-3</v>
      </c>
      <c r="EG43">
        <v>1.6299999999999999E-2</v>
      </c>
      <c r="EH43" s="33" t="str">
        <f t="shared" si="24"/>
        <v>OK</v>
      </c>
      <c r="EK43">
        <v>5.0000000000000001E-3</v>
      </c>
      <c r="EL43">
        <v>5.0000000000000001E-3</v>
      </c>
      <c r="EM43" s="33" t="str">
        <f t="shared" si="25"/>
        <v>OK</v>
      </c>
    </row>
    <row r="44" spans="1:143" ht="15" customHeight="1" x14ac:dyDescent="0.25">
      <c r="A44" t="s">
        <v>56</v>
      </c>
      <c r="B44" t="s">
        <v>113</v>
      </c>
      <c r="C44" t="s">
        <v>58</v>
      </c>
      <c r="D44" s="1">
        <v>43578.479166666664</v>
      </c>
      <c r="E44" t="s">
        <v>116</v>
      </c>
      <c r="F44" t="s">
        <v>116</v>
      </c>
      <c r="G44" t="s">
        <v>60</v>
      </c>
      <c r="H44" s="31">
        <v>0.312</v>
      </c>
      <c r="I44" s="31">
        <v>0.11</v>
      </c>
      <c r="J44" s="31">
        <v>0.75</v>
      </c>
      <c r="K44" s="31">
        <v>0.86199999999999999</v>
      </c>
      <c r="L44" s="33" t="str">
        <f t="shared" si="0"/>
        <v>OK</v>
      </c>
      <c r="P44" s="32">
        <v>50</v>
      </c>
      <c r="Q44" s="32">
        <v>0.1</v>
      </c>
      <c r="R44" s="32">
        <v>6</v>
      </c>
      <c r="S44" s="32">
        <v>59</v>
      </c>
      <c r="T44" s="33" t="str">
        <f t="shared" si="1"/>
        <v>OK</v>
      </c>
      <c r="Y44" s="33">
        <v>6.0000000000000001E-3</v>
      </c>
      <c r="Z44" s="33">
        <v>0.05</v>
      </c>
      <c r="AA44" s="33">
        <v>0.4</v>
      </c>
      <c r="AB44" s="33">
        <v>0.4</v>
      </c>
      <c r="AC44" s="33" t="str">
        <f t="shared" si="2"/>
        <v>OK</v>
      </c>
      <c r="AF44">
        <v>0.15</v>
      </c>
      <c r="AG44">
        <v>0.34</v>
      </c>
      <c r="AH44" s="33" t="str">
        <f t="shared" si="3"/>
        <v>OK</v>
      </c>
      <c r="AJ44">
        <v>5.0000000000000001E-4</v>
      </c>
      <c r="AK44">
        <v>5.0000000000000001E-4</v>
      </c>
      <c r="AL44" s="33" t="str">
        <f t="shared" si="4"/>
        <v>OK</v>
      </c>
      <c r="AO44">
        <v>5.0000000000000001E-4</v>
      </c>
      <c r="AP44">
        <v>5.0000000000000001E-4</v>
      </c>
      <c r="AQ44" s="33" t="str">
        <f t="shared" si="5"/>
        <v>OK</v>
      </c>
      <c r="AT44">
        <v>2.8799999999999999E-2</v>
      </c>
      <c r="AU44">
        <v>3.1199999999999999E-2</v>
      </c>
      <c r="AV44" s="33" t="str">
        <f t="shared" si="6"/>
        <v>OK</v>
      </c>
      <c r="AY44">
        <v>5.0000000000000001E-4</v>
      </c>
      <c r="AZ44">
        <v>5.0000000000000001E-4</v>
      </c>
      <c r="BA44" s="33" t="str">
        <f t="shared" si="7"/>
        <v>OK</v>
      </c>
      <c r="BD44">
        <v>2.5000000000000001E-2</v>
      </c>
      <c r="BE44">
        <v>2.5000000000000001E-2</v>
      </c>
      <c r="BF44" s="33" t="str">
        <f t="shared" si="8"/>
        <v>OK</v>
      </c>
      <c r="BH44">
        <v>5.0000000000000001E-4</v>
      </c>
      <c r="BI44">
        <v>5.0000000000000001E-4</v>
      </c>
      <c r="BJ44">
        <v>5.0000000000000001E-4</v>
      </c>
      <c r="BK44" s="33" t="str">
        <f t="shared" si="9"/>
        <v>OK</v>
      </c>
      <c r="BN44">
        <v>3.5</v>
      </c>
      <c r="BO44">
        <v>3.8</v>
      </c>
      <c r="BP44" s="33" t="str">
        <f t="shared" si="10"/>
        <v>OK</v>
      </c>
      <c r="BS44">
        <v>2.6</v>
      </c>
      <c r="BT44">
        <v>3.2</v>
      </c>
      <c r="BU44" s="33" t="str">
        <f t="shared" si="11"/>
        <v>OK</v>
      </c>
      <c r="BX44">
        <v>5.0000000000000001E-3</v>
      </c>
      <c r="BY44">
        <v>5.0000000000000001E-3</v>
      </c>
      <c r="BZ44" s="33" t="str">
        <f t="shared" si="12"/>
        <v>OK</v>
      </c>
      <c r="CC44">
        <v>5.0000000000000001E-4</v>
      </c>
      <c r="CD44">
        <v>5.0000000000000001E-4</v>
      </c>
      <c r="CE44" s="33" t="str">
        <f t="shared" si="13"/>
        <v>OK</v>
      </c>
      <c r="CH44">
        <v>5.0000000000000001E-4</v>
      </c>
      <c r="CI44">
        <v>3.79E-3</v>
      </c>
      <c r="CJ44" s="33" t="str">
        <f t="shared" si="14"/>
        <v>OK</v>
      </c>
      <c r="CM44">
        <v>5.0000000000000001E-3</v>
      </c>
      <c r="CN44">
        <v>5.0000000000000001E-3</v>
      </c>
      <c r="CO44" s="33" t="str">
        <f t="shared" si="15"/>
        <v>OK</v>
      </c>
      <c r="CR44">
        <v>5.0000000000000001E-3</v>
      </c>
      <c r="CS44">
        <v>5.0000000000000001E-3</v>
      </c>
      <c r="CT44" s="33" t="str">
        <f t="shared" si="16"/>
        <v>OK</v>
      </c>
      <c r="CW44">
        <v>1.6</v>
      </c>
      <c r="CX44">
        <v>1.7</v>
      </c>
      <c r="CY44" s="33" t="str">
        <f t="shared" si="17"/>
        <v>OK</v>
      </c>
      <c r="DB44">
        <v>8.0000000000000002E-3</v>
      </c>
      <c r="DC44">
        <v>2.2100000000000002E-2</v>
      </c>
      <c r="DD44" s="33" t="str">
        <f t="shared" si="18"/>
        <v>OK</v>
      </c>
      <c r="DG44">
        <v>5.0000000000000002E-5</v>
      </c>
      <c r="DH44">
        <v>5.0000000000000002E-5</v>
      </c>
      <c r="DI44" s="33" t="str">
        <f t="shared" si="19"/>
        <v>OK</v>
      </c>
      <c r="DL44">
        <v>5.0000000000000001E-3</v>
      </c>
      <c r="DM44">
        <v>5.0000000000000001E-3</v>
      </c>
      <c r="DN44" s="33" t="str">
        <f t="shared" si="20"/>
        <v>OK</v>
      </c>
      <c r="DQ44">
        <v>5.0000000000000001E-3</v>
      </c>
      <c r="DR44">
        <v>5.0000000000000001E-3</v>
      </c>
      <c r="DS44" s="33" t="str">
        <f t="shared" si="21"/>
        <v>OK</v>
      </c>
      <c r="DV44">
        <v>2.5000000000000001E-3</v>
      </c>
      <c r="DW44">
        <v>2.5000000000000001E-3</v>
      </c>
      <c r="DX44" s="33" t="str">
        <f t="shared" si="22"/>
        <v>OK</v>
      </c>
      <c r="EA44">
        <v>5.0000000000000001E-4</v>
      </c>
      <c r="EB44">
        <v>5.0000000000000001E-4</v>
      </c>
      <c r="EC44" s="33" t="str">
        <f t="shared" si="23"/>
        <v>OK</v>
      </c>
      <c r="EF44">
        <v>5.0000000000000001E-3</v>
      </c>
      <c r="EG44">
        <v>5.0000000000000001E-3</v>
      </c>
      <c r="EH44" s="33" t="str">
        <f t="shared" si="24"/>
        <v>OK</v>
      </c>
      <c r="EK44">
        <v>5.0000000000000001E-3</v>
      </c>
      <c r="EL44">
        <v>1.2E-2</v>
      </c>
      <c r="EM44" s="33" t="str">
        <f t="shared" si="25"/>
        <v>OK</v>
      </c>
    </row>
    <row r="45" spans="1:143" ht="15" customHeight="1" x14ac:dyDescent="0.25">
      <c r="A45" t="s">
        <v>56</v>
      </c>
      <c r="B45" t="s">
        <v>117</v>
      </c>
      <c r="C45" t="s">
        <v>58</v>
      </c>
      <c r="D45" s="1">
        <v>43517.541666666664</v>
      </c>
      <c r="E45" t="s">
        <v>118</v>
      </c>
      <c r="F45" t="s">
        <v>118</v>
      </c>
      <c r="G45" t="s">
        <v>119</v>
      </c>
      <c r="H45" s="31">
        <v>0.05</v>
      </c>
      <c r="I45" s="31">
        <v>0.1</v>
      </c>
      <c r="J45" s="31">
        <v>0.5</v>
      </c>
      <c r="K45" s="31">
        <v>0.13100000000000001</v>
      </c>
      <c r="L45" s="33" t="str">
        <f t="shared" si="0"/>
        <v>NÃO QUALIFICADO</v>
      </c>
      <c r="M45" s="31" t="s">
        <v>661</v>
      </c>
      <c r="P45" s="32">
        <v>81</v>
      </c>
      <c r="Q45" s="32">
        <v>0.1</v>
      </c>
      <c r="R45" s="32">
        <v>5</v>
      </c>
      <c r="S45" s="32">
        <v>87</v>
      </c>
      <c r="T45" s="33" t="str">
        <f t="shared" si="1"/>
        <v>OK</v>
      </c>
      <c r="Y45" s="33">
        <v>6.0000000000000001E-3</v>
      </c>
      <c r="Z45" s="33">
        <v>0.05</v>
      </c>
      <c r="AA45" s="33">
        <v>0.5</v>
      </c>
      <c r="AB45" s="33">
        <v>0.5</v>
      </c>
      <c r="AC45" s="33" t="str">
        <f t="shared" si="2"/>
        <v>OK</v>
      </c>
      <c r="AF45">
        <v>2.5000000000000001E-2</v>
      </c>
      <c r="AG45">
        <v>2.5000000000000001E-2</v>
      </c>
      <c r="AH45" s="33" t="str">
        <f t="shared" si="3"/>
        <v>OK</v>
      </c>
      <c r="AJ45">
        <v>5.0000000000000001E-4</v>
      </c>
      <c r="AK45">
        <v>5.0000000000000001E-4</v>
      </c>
      <c r="AL45" s="33" t="str">
        <f t="shared" si="4"/>
        <v>OK</v>
      </c>
      <c r="AO45">
        <v>5.0000000000000001E-4</v>
      </c>
      <c r="AP45">
        <v>8.0999999999999996E-4</v>
      </c>
      <c r="AQ45" s="33" t="str">
        <f t="shared" si="5"/>
        <v>OK</v>
      </c>
      <c r="AT45">
        <v>4.3299999999999998E-2</v>
      </c>
      <c r="AU45">
        <v>4.87E-2</v>
      </c>
      <c r="AV45" s="33" t="str">
        <f t="shared" si="6"/>
        <v>OK</v>
      </c>
      <c r="AY45">
        <v>5.0000000000000001E-4</v>
      </c>
      <c r="AZ45">
        <v>5.0000000000000001E-4</v>
      </c>
      <c r="BA45" s="33" t="str">
        <f t="shared" si="7"/>
        <v>OK</v>
      </c>
      <c r="BD45">
        <v>2.5000000000000001E-2</v>
      </c>
      <c r="BE45">
        <v>2.5000000000000001E-2</v>
      </c>
      <c r="BF45" s="33" t="str">
        <f t="shared" si="8"/>
        <v>OK</v>
      </c>
      <c r="BH45">
        <v>5.0000000000000001E-4</v>
      </c>
      <c r="BI45">
        <v>5.0000000000000001E-4</v>
      </c>
      <c r="BJ45">
        <v>5.0000000000000001E-4</v>
      </c>
      <c r="BK45" s="33" t="str">
        <f t="shared" si="9"/>
        <v>OK</v>
      </c>
      <c r="BN45">
        <v>2.2000000000000002</v>
      </c>
      <c r="BO45">
        <v>2.2000000000000002</v>
      </c>
      <c r="BP45" s="33" t="str">
        <f t="shared" si="10"/>
        <v>OK</v>
      </c>
      <c r="BS45">
        <v>3.8</v>
      </c>
      <c r="BT45">
        <v>4.2</v>
      </c>
      <c r="BU45" s="33" t="str">
        <f t="shared" si="11"/>
        <v>OK</v>
      </c>
      <c r="BX45">
        <v>5.0000000000000001E-3</v>
      </c>
      <c r="BY45">
        <v>5.0000000000000001E-3</v>
      </c>
      <c r="BZ45" s="33" t="str">
        <f t="shared" si="12"/>
        <v>OK</v>
      </c>
      <c r="CC45">
        <v>5.0000000000000001E-4</v>
      </c>
      <c r="CD45">
        <v>5.0000000000000001E-4</v>
      </c>
      <c r="CE45" s="33" t="str">
        <f t="shared" si="13"/>
        <v>OK</v>
      </c>
      <c r="CH45">
        <v>5.0000000000000001E-4</v>
      </c>
      <c r="CI45">
        <v>5.0000000000000001E-4</v>
      </c>
      <c r="CJ45" s="33" t="str">
        <f t="shared" si="14"/>
        <v>OK</v>
      </c>
      <c r="CM45">
        <v>5.0000000000000001E-3</v>
      </c>
      <c r="CN45">
        <v>5.0000000000000001E-3</v>
      </c>
      <c r="CO45" s="33" t="str">
        <f t="shared" si="15"/>
        <v>OK</v>
      </c>
      <c r="CR45">
        <v>5.0000000000000001E-3</v>
      </c>
      <c r="CS45">
        <v>5.0000000000000001E-3</v>
      </c>
      <c r="CT45" s="33" t="str">
        <f t="shared" si="16"/>
        <v>OK</v>
      </c>
      <c r="CW45">
        <v>3.2</v>
      </c>
      <c r="CX45">
        <v>4.2</v>
      </c>
      <c r="CY45" s="33" t="str">
        <f t="shared" si="17"/>
        <v>OK</v>
      </c>
      <c r="DB45">
        <v>1.29E-2</v>
      </c>
      <c r="DC45">
        <v>3.7199999999999997E-2</v>
      </c>
      <c r="DD45" s="33" t="str">
        <f t="shared" si="18"/>
        <v>OK</v>
      </c>
      <c r="DG45">
        <v>5.0000000000000002E-5</v>
      </c>
      <c r="DH45">
        <v>5.0000000000000002E-5</v>
      </c>
      <c r="DI45" s="33" t="str">
        <f t="shared" si="19"/>
        <v>OK</v>
      </c>
      <c r="DL45">
        <v>5.0000000000000001E-3</v>
      </c>
      <c r="DM45">
        <v>5.0000000000000001E-3</v>
      </c>
      <c r="DN45" s="33" t="str">
        <f t="shared" si="20"/>
        <v>OK</v>
      </c>
      <c r="DQ45">
        <v>5.0000000000000001E-3</v>
      </c>
      <c r="DR45">
        <v>5.0000000000000001E-3</v>
      </c>
      <c r="DS45" s="33" t="str">
        <f t="shared" si="21"/>
        <v>OK</v>
      </c>
      <c r="DV45">
        <v>2.5000000000000001E-3</v>
      </c>
      <c r="DW45">
        <v>2.5000000000000001E-3</v>
      </c>
      <c r="DX45" s="33" t="str">
        <f t="shared" si="22"/>
        <v>OK</v>
      </c>
      <c r="EA45">
        <v>5.0000000000000001E-4</v>
      </c>
      <c r="EB45">
        <v>5.0000000000000001E-4</v>
      </c>
      <c r="EC45" s="33" t="str">
        <f t="shared" si="23"/>
        <v>OK</v>
      </c>
      <c r="EF45">
        <v>5.0000000000000001E-3</v>
      </c>
      <c r="EG45">
        <v>5.0000000000000001E-3</v>
      </c>
      <c r="EH45" s="33" t="str">
        <f t="shared" si="24"/>
        <v>OK</v>
      </c>
      <c r="EK45">
        <v>5.0000000000000001E-3</v>
      </c>
      <c r="EL45">
        <v>5.0000000000000001E-3</v>
      </c>
      <c r="EM45" s="33" t="str">
        <f t="shared" si="25"/>
        <v>OK</v>
      </c>
    </row>
    <row r="46" spans="1:143" ht="15" customHeight="1" x14ac:dyDescent="0.25">
      <c r="A46" t="s">
        <v>56</v>
      </c>
      <c r="B46" t="s">
        <v>117</v>
      </c>
      <c r="C46" t="s">
        <v>58</v>
      </c>
      <c r="D46" s="1">
        <v>43517.574999999997</v>
      </c>
      <c r="E46" t="s">
        <v>120</v>
      </c>
      <c r="F46" t="s">
        <v>120</v>
      </c>
      <c r="G46" t="s">
        <v>121</v>
      </c>
      <c r="H46" s="31">
        <v>0.05</v>
      </c>
      <c r="I46" s="31">
        <v>0.1</v>
      </c>
      <c r="J46" s="31">
        <v>0.5</v>
      </c>
      <c r="K46" s="31">
        <v>0.129</v>
      </c>
      <c r="L46" s="33" t="str">
        <f t="shared" si="0"/>
        <v>NÃO QUALIFICADO</v>
      </c>
      <c r="M46" s="33" t="s">
        <v>661</v>
      </c>
      <c r="P46" s="32">
        <v>81</v>
      </c>
      <c r="Q46" s="32">
        <v>0.1</v>
      </c>
      <c r="R46" s="32">
        <v>11</v>
      </c>
      <c r="S46" s="32">
        <v>95</v>
      </c>
      <c r="T46" s="33" t="str">
        <f t="shared" si="1"/>
        <v>OK</v>
      </c>
      <c r="Y46" s="33">
        <v>1.4E-2</v>
      </c>
      <c r="Z46" s="33">
        <v>0.05</v>
      </c>
      <c r="AA46" s="33">
        <v>0.5</v>
      </c>
      <c r="AB46" s="33">
        <v>0.5</v>
      </c>
      <c r="AC46" s="33" t="str">
        <f t="shared" si="2"/>
        <v>OK</v>
      </c>
      <c r="AF46">
        <v>2.5000000000000001E-2</v>
      </c>
      <c r="AG46">
        <v>2.5000000000000001E-2</v>
      </c>
      <c r="AH46" s="33" t="str">
        <f t="shared" si="3"/>
        <v>OK</v>
      </c>
      <c r="AJ46">
        <v>5.0000000000000001E-4</v>
      </c>
      <c r="AK46">
        <v>5.0000000000000001E-4</v>
      </c>
      <c r="AL46" s="33" t="str">
        <f t="shared" si="4"/>
        <v>OK</v>
      </c>
      <c r="AO46">
        <v>5.0000000000000001E-4</v>
      </c>
      <c r="AP46">
        <v>5.0000000000000001E-4</v>
      </c>
      <c r="AQ46" s="33" t="str">
        <f t="shared" si="5"/>
        <v>OK</v>
      </c>
      <c r="AT46">
        <v>5.2299999999999999E-2</v>
      </c>
      <c r="AU46">
        <v>5.67E-2</v>
      </c>
      <c r="AV46" s="33" t="str">
        <f t="shared" si="6"/>
        <v>OK</v>
      </c>
      <c r="AY46">
        <v>5.0000000000000001E-4</v>
      </c>
      <c r="AZ46">
        <v>5.0000000000000001E-4</v>
      </c>
      <c r="BA46" s="33" t="str">
        <f t="shared" si="7"/>
        <v>OK</v>
      </c>
      <c r="BD46">
        <v>2.5000000000000001E-2</v>
      </c>
      <c r="BE46">
        <v>2.5000000000000001E-2</v>
      </c>
      <c r="BF46" s="33" t="str">
        <f t="shared" si="8"/>
        <v>OK</v>
      </c>
      <c r="BH46">
        <v>5.0000000000000001E-4</v>
      </c>
      <c r="BI46">
        <v>5.0000000000000001E-4</v>
      </c>
      <c r="BJ46">
        <v>5.0000000000000001E-4</v>
      </c>
      <c r="BK46" s="33" t="str">
        <f t="shared" si="9"/>
        <v>OK</v>
      </c>
      <c r="BN46">
        <v>1.9</v>
      </c>
      <c r="BO46">
        <v>2.2000000000000002</v>
      </c>
      <c r="BP46" s="33" t="str">
        <f t="shared" si="10"/>
        <v>OK</v>
      </c>
      <c r="BS46">
        <v>3.8</v>
      </c>
      <c r="BT46">
        <v>3.9</v>
      </c>
      <c r="BU46" s="33" t="str">
        <f t="shared" si="11"/>
        <v>OK</v>
      </c>
      <c r="BX46">
        <v>5.0000000000000001E-3</v>
      </c>
      <c r="BY46">
        <v>5.0000000000000001E-3</v>
      </c>
      <c r="BZ46" s="33" t="str">
        <f t="shared" si="12"/>
        <v>OK</v>
      </c>
      <c r="CC46">
        <v>5.0000000000000001E-4</v>
      </c>
      <c r="CD46">
        <v>5.0000000000000001E-4</v>
      </c>
      <c r="CE46" s="33" t="str">
        <f t="shared" si="13"/>
        <v>OK</v>
      </c>
      <c r="CH46">
        <v>5.0000000000000001E-4</v>
      </c>
      <c r="CI46">
        <v>5.0000000000000001E-4</v>
      </c>
      <c r="CJ46" s="33" t="str">
        <f t="shared" si="14"/>
        <v>OK</v>
      </c>
      <c r="CM46">
        <v>5.0000000000000001E-3</v>
      </c>
      <c r="CN46">
        <v>5.0000000000000001E-3</v>
      </c>
      <c r="CO46" s="33" t="str">
        <f t="shared" si="15"/>
        <v>OK</v>
      </c>
      <c r="CR46">
        <v>5.0000000000000001E-3</v>
      </c>
      <c r="CS46">
        <v>5.0000000000000001E-3</v>
      </c>
      <c r="CT46" s="33" t="str">
        <f t="shared" si="16"/>
        <v>OK</v>
      </c>
      <c r="CW46">
        <v>3.1</v>
      </c>
      <c r="CX46">
        <v>4.5</v>
      </c>
      <c r="CY46" s="33" t="str">
        <f t="shared" si="17"/>
        <v>OK</v>
      </c>
      <c r="DB46">
        <v>5.0000000000000001E-3</v>
      </c>
      <c r="DC46">
        <v>3.9399999999999998E-2</v>
      </c>
      <c r="DD46" s="33" t="str">
        <f t="shared" si="18"/>
        <v>OK</v>
      </c>
      <c r="DG46">
        <v>5.0000000000000002E-5</v>
      </c>
      <c r="DH46">
        <v>5.0000000000000002E-5</v>
      </c>
      <c r="DI46" s="33" t="str">
        <f t="shared" si="19"/>
        <v>OK</v>
      </c>
      <c r="DL46">
        <v>5.0000000000000001E-3</v>
      </c>
      <c r="DM46">
        <v>5.0000000000000001E-3</v>
      </c>
      <c r="DN46" s="33" t="str">
        <f t="shared" si="20"/>
        <v>OK</v>
      </c>
      <c r="DQ46">
        <v>5.0000000000000001E-3</v>
      </c>
      <c r="DR46">
        <v>5.0000000000000001E-3</v>
      </c>
      <c r="DS46" s="33" t="str">
        <f t="shared" si="21"/>
        <v>OK</v>
      </c>
      <c r="DV46">
        <v>2.5000000000000001E-3</v>
      </c>
      <c r="DW46">
        <v>2.5000000000000001E-3</v>
      </c>
      <c r="DX46" s="33" t="str">
        <f t="shared" si="22"/>
        <v>OK</v>
      </c>
      <c r="EA46">
        <v>5.0000000000000001E-4</v>
      </c>
      <c r="EB46">
        <v>5.0000000000000001E-4</v>
      </c>
      <c r="EC46" s="33" t="str">
        <f t="shared" si="23"/>
        <v>OK</v>
      </c>
      <c r="EF46">
        <v>5.0000000000000001E-3</v>
      </c>
      <c r="EG46">
        <v>5.0000000000000001E-3</v>
      </c>
      <c r="EH46" s="33" t="str">
        <f t="shared" si="24"/>
        <v>OK</v>
      </c>
      <c r="EK46">
        <v>1.09E-2</v>
      </c>
      <c r="EL46">
        <v>1.6799999999999999E-2</v>
      </c>
      <c r="EM46" s="33" t="str">
        <f t="shared" si="25"/>
        <v>OK</v>
      </c>
    </row>
    <row r="47" spans="1:143" ht="15" customHeight="1" x14ac:dyDescent="0.25">
      <c r="A47" t="s">
        <v>56</v>
      </c>
      <c r="B47" t="s">
        <v>117</v>
      </c>
      <c r="C47" t="s">
        <v>58</v>
      </c>
      <c r="D47" s="1">
        <v>43544.584722222222</v>
      </c>
      <c r="E47" t="s">
        <v>122</v>
      </c>
      <c r="F47" t="s">
        <v>122</v>
      </c>
      <c r="G47" t="s">
        <v>119</v>
      </c>
      <c r="H47" s="31">
        <v>0.05</v>
      </c>
      <c r="I47" s="31">
        <v>0.1</v>
      </c>
      <c r="J47" s="31">
        <v>0.5</v>
      </c>
      <c r="K47" s="31">
        <v>7.9000000000000001E-2</v>
      </c>
      <c r="L47" s="33" t="str">
        <f t="shared" si="0"/>
        <v>NÃO QUALIFICADO</v>
      </c>
      <c r="M47" s="33" t="s">
        <v>661</v>
      </c>
      <c r="P47" s="32">
        <v>76</v>
      </c>
      <c r="Q47" s="32">
        <v>0.1</v>
      </c>
      <c r="R47" s="32">
        <v>5</v>
      </c>
      <c r="S47" s="32">
        <v>78</v>
      </c>
      <c r="T47" s="33" t="str">
        <f t="shared" si="1"/>
        <v>OK</v>
      </c>
      <c r="Y47" s="33">
        <v>6.0000000000000001E-3</v>
      </c>
      <c r="Z47" s="33">
        <v>0.05</v>
      </c>
      <c r="AA47" s="33">
        <v>0.5</v>
      </c>
      <c r="AB47" s="33">
        <v>0.5</v>
      </c>
      <c r="AC47" s="33" t="str">
        <f t="shared" si="2"/>
        <v>OK</v>
      </c>
      <c r="AF47">
        <v>2.5000000000000001E-2</v>
      </c>
      <c r="AG47">
        <v>2.5000000000000001E-2</v>
      </c>
      <c r="AH47" s="33" t="str">
        <f t="shared" si="3"/>
        <v>OK</v>
      </c>
      <c r="AJ47">
        <v>5.0000000000000001E-4</v>
      </c>
      <c r="AK47">
        <v>5.0000000000000001E-4</v>
      </c>
      <c r="AL47" s="33" t="str">
        <f t="shared" si="4"/>
        <v>OK</v>
      </c>
      <c r="AO47">
        <v>5.5999999999999995E-4</v>
      </c>
      <c r="AP47">
        <v>6.0999999999999997E-4</v>
      </c>
      <c r="AQ47" s="33" t="str">
        <f t="shared" si="5"/>
        <v>OK</v>
      </c>
      <c r="AT47">
        <v>2.9499999999999998E-2</v>
      </c>
      <c r="AU47">
        <v>3.9E-2</v>
      </c>
      <c r="AV47" s="33" t="str">
        <f t="shared" si="6"/>
        <v>OK</v>
      </c>
      <c r="AY47">
        <v>5.0000000000000001E-4</v>
      </c>
      <c r="AZ47">
        <v>5.0000000000000001E-4</v>
      </c>
      <c r="BA47" s="33" t="str">
        <f t="shared" si="7"/>
        <v>OK</v>
      </c>
      <c r="BD47">
        <v>2.5000000000000001E-2</v>
      </c>
      <c r="BE47">
        <v>3.2000000000000001E-2</v>
      </c>
      <c r="BF47" s="33" t="str">
        <f t="shared" si="8"/>
        <v>OK</v>
      </c>
      <c r="BH47">
        <v>5.0000000000000001E-4</v>
      </c>
      <c r="BI47">
        <v>5.0000000000000001E-4</v>
      </c>
      <c r="BJ47">
        <v>5.0000000000000001E-4</v>
      </c>
      <c r="BK47" s="33" t="str">
        <f t="shared" si="9"/>
        <v>OK</v>
      </c>
      <c r="BN47">
        <v>2.2000000000000002</v>
      </c>
      <c r="BO47">
        <v>2.2000000000000002</v>
      </c>
      <c r="BP47" s="33" t="str">
        <f t="shared" si="10"/>
        <v>OK</v>
      </c>
      <c r="BS47">
        <v>3.6</v>
      </c>
      <c r="BT47">
        <v>3.7</v>
      </c>
      <c r="BU47" s="33" t="str">
        <f t="shared" si="11"/>
        <v>OK</v>
      </c>
      <c r="BX47">
        <v>5.0000000000000001E-3</v>
      </c>
      <c r="BY47">
        <v>5.0000000000000001E-3</v>
      </c>
      <c r="BZ47" s="33" t="str">
        <f t="shared" si="12"/>
        <v>OK</v>
      </c>
      <c r="CC47">
        <v>5.0000000000000001E-4</v>
      </c>
      <c r="CD47">
        <v>5.0000000000000001E-4</v>
      </c>
      <c r="CE47" s="33" t="str">
        <f t="shared" si="13"/>
        <v>OK</v>
      </c>
      <c r="CH47">
        <v>5.0000000000000001E-4</v>
      </c>
      <c r="CI47">
        <v>5.0000000000000001E-4</v>
      </c>
      <c r="CJ47" s="33" t="str">
        <f t="shared" si="14"/>
        <v>OK</v>
      </c>
      <c r="CM47">
        <v>5.0000000000000001E-3</v>
      </c>
      <c r="CN47">
        <v>5.0000000000000001E-3</v>
      </c>
      <c r="CO47" s="33" t="str">
        <f t="shared" si="15"/>
        <v>OK</v>
      </c>
      <c r="CR47">
        <v>5.0000000000000001E-3</v>
      </c>
      <c r="CS47">
        <v>5.0000000000000001E-3</v>
      </c>
      <c r="CT47" s="33" t="str">
        <f t="shared" si="16"/>
        <v>OK</v>
      </c>
      <c r="CW47">
        <v>2.5</v>
      </c>
      <c r="CX47">
        <v>3.9</v>
      </c>
      <c r="CY47" s="33" t="str">
        <f t="shared" si="17"/>
        <v>OK</v>
      </c>
      <c r="DB47">
        <v>1.67E-2</v>
      </c>
      <c r="DC47">
        <v>3.6400000000000002E-2</v>
      </c>
      <c r="DD47" s="33" t="str">
        <f t="shared" si="18"/>
        <v>OK</v>
      </c>
      <c r="DG47">
        <v>5.0000000000000002E-5</v>
      </c>
      <c r="DH47">
        <v>5.0000000000000002E-5</v>
      </c>
      <c r="DI47" s="33" t="str">
        <f t="shared" si="19"/>
        <v>OK</v>
      </c>
      <c r="DL47">
        <v>5.0000000000000001E-3</v>
      </c>
      <c r="DM47">
        <v>5.0000000000000001E-3</v>
      </c>
      <c r="DN47" s="33" t="str">
        <f t="shared" si="20"/>
        <v>OK</v>
      </c>
      <c r="DQ47">
        <v>5.0000000000000001E-3</v>
      </c>
      <c r="DR47">
        <v>5.0000000000000001E-3</v>
      </c>
      <c r="DS47" s="33" t="str">
        <f t="shared" si="21"/>
        <v>OK</v>
      </c>
      <c r="DV47">
        <v>2.5000000000000001E-3</v>
      </c>
      <c r="DW47">
        <v>2.5000000000000001E-3</v>
      </c>
      <c r="DX47" s="33" t="str">
        <f t="shared" si="22"/>
        <v>OK</v>
      </c>
      <c r="EA47">
        <v>5.0000000000000001E-4</v>
      </c>
      <c r="EB47">
        <v>5.0000000000000001E-4</v>
      </c>
      <c r="EC47" s="33" t="str">
        <f t="shared" si="23"/>
        <v>OK</v>
      </c>
      <c r="EF47">
        <v>5.0000000000000001E-3</v>
      </c>
      <c r="EG47">
        <v>5.0000000000000001E-3</v>
      </c>
      <c r="EH47" s="33" t="str">
        <f t="shared" si="24"/>
        <v>OK</v>
      </c>
      <c r="EK47">
        <v>5.0000000000000001E-3</v>
      </c>
      <c r="EL47">
        <v>5.0000000000000001E-3</v>
      </c>
      <c r="EM47" s="33" t="str">
        <f t="shared" si="25"/>
        <v>OK</v>
      </c>
    </row>
    <row r="48" spans="1:143" ht="15" customHeight="1" x14ac:dyDescent="0.25">
      <c r="A48" t="s">
        <v>56</v>
      </c>
      <c r="B48" t="s">
        <v>117</v>
      </c>
      <c r="C48" t="s">
        <v>58</v>
      </c>
      <c r="D48" s="1">
        <v>43544.601388888892</v>
      </c>
      <c r="E48" t="s">
        <v>123</v>
      </c>
      <c r="F48" t="s">
        <v>123</v>
      </c>
      <c r="G48" t="s">
        <v>124</v>
      </c>
      <c r="H48" s="31">
        <v>0.05</v>
      </c>
      <c r="I48" s="31">
        <v>0.1</v>
      </c>
      <c r="J48" s="31">
        <v>0.5</v>
      </c>
      <c r="K48" s="31">
        <v>0.05</v>
      </c>
      <c r="L48" s="33" t="str">
        <f t="shared" si="0"/>
        <v>NÃO QUALIFICADO</v>
      </c>
      <c r="M48" s="33" t="s">
        <v>661</v>
      </c>
      <c r="P48" s="32">
        <v>75</v>
      </c>
      <c r="Q48" s="32">
        <v>0.1</v>
      </c>
      <c r="R48" s="32">
        <v>5</v>
      </c>
      <c r="S48" s="32">
        <v>77</v>
      </c>
      <c r="T48" s="33" t="str">
        <f t="shared" si="1"/>
        <v>OK</v>
      </c>
      <c r="Y48" s="33">
        <v>6.0000000000000001E-3</v>
      </c>
      <c r="Z48" s="33">
        <v>0.05</v>
      </c>
      <c r="AA48" s="33">
        <v>0.5</v>
      </c>
      <c r="AB48" s="33">
        <v>0.5</v>
      </c>
      <c r="AC48" s="33" t="str">
        <f t="shared" si="2"/>
        <v>OK</v>
      </c>
      <c r="AF48">
        <v>2.5000000000000001E-2</v>
      </c>
      <c r="AG48">
        <v>2.5000000000000001E-2</v>
      </c>
      <c r="AH48" s="33" t="str">
        <f t="shared" si="3"/>
        <v>OK</v>
      </c>
      <c r="AJ48">
        <v>5.0000000000000001E-4</v>
      </c>
      <c r="AK48">
        <v>5.0000000000000001E-4</v>
      </c>
      <c r="AL48" s="33" t="str">
        <f t="shared" si="4"/>
        <v>OK</v>
      </c>
      <c r="AO48">
        <v>5.0000000000000001E-4</v>
      </c>
      <c r="AP48">
        <v>6.4999999999999997E-4</v>
      </c>
      <c r="AQ48" s="33" t="str">
        <f t="shared" si="5"/>
        <v>OK</v>
      </c>
      <c r="AT48">
        <v>4.0099999999999997E-2</v>
      </c>
      <c r="AU48">
        <v>4.1000000000000002E-2</v>
      </c>
      <c r="AV48" s="33" t="str">
        <f t="shared" si="6"/>
        <v>OK</v>
      </c>
      <c r="AY48">
        <v>5.0000000000000001E-4</v>
      </c>
      <c r="AZ48">
        <v>5.0000000000000001E-4</v>
      </c>
      <c r="BA48" s="33" t="str">
        <f t="shared" si="7"/>
        <v>OK</v>
      </c>
      <c r="BD48">
        <v>2.5000000000000001E-2</v>
      </c>
      <c r="BE48">
        <v>5.5E-2</v>
      </c>
      <c r="BF48" s="33" t="str">
        <f t="shared" si="8"/>
        <v>OK</v>
      </c>
      <c r="BH48">
        <v>5.0000000000000001E-4</v>
      </c>
      <c r="BI48">
        <v>5.0000000000000001E-4</v>
      </c>
      <c r="BJ48">
        <v>5.0000000000000001E-4</v>
      </c>
      <c r="BK48" s="33" t="str">
        <f t="shared" si="9"/>
        <v>OK</v>
      </c>
      <c r="BN48">
        <v>2.2999999999999998</v>
      </c>
      <c r="BO48">
        <v>2.4</v>
      </c>
      <c r="BP48" s="33" t="str">
        <f t="shared" si="10"/>
        <v>OK</v>
      </c>
      <c r="BS48">
        <v>3.5</v>
      </c>
      <c r="BT48">
        <v>3.8</v>
      </c>
      <c r="BU48" s="33" t="str">
        <f t="shared" si="11"/>
        <v>OK</v>
      </c>
      <c r="BX48">
        <v>5.0000000000000001E-3</v>
      </c>
      <c r="BY48">
        <v>5.0000000000000001E-3</v>
      </c>
      <c r="BZ48" s="33" t="str">
        <f t="shared" si="12"/>
        <v>OK</v>
      </c>
      <c r="CC48">
        <v>5.0000000000000001E-4</v>
      </c>
      <c r="CD48">
        <v>5.0000000000000001E-4</v>
      </c>
      <c r="CE48" s="33" t="str">
        <f t="shared" si="13"/>
        <v>OK</v>
      </c>
      <c r="CH48">
        <v>5.0000000000000001E-4</v>
      </c>
      <c r="CI48">
        <v>5.0000000000000001E-4</v>
      </c>
      <c r="CJ48" s="33" t="str">
        <f t="shared" si="14"/>
        <v>OK</v>
      </c>
      <c r="CM48">
        <v>5.0000000000000001E-3</v>
      </c>
      <c r="CN48">
        <v>5.0000000000000001E-3</v>
      </c>
      <c r="CO48" s="33" t="str">
        <f t="shared" si="15"/>
        <v>OK</v>
      </c>
      <c r="CR48">
        <v>5.0000000000000001E-3</v>
      </c>
      <c r="CS48">
        <v>5.0000000000000001E-3</v>
      </c>
      <c r="CT48" s="33" t="str">
        <f t="shared" si="16"/>
        <v>OK</v>
      </c>
      <c r="CW48">
        <v>3.9</v>
      </c>
      <c r="CX48">
        <v>4</v>
      </c>
      <c r="CY48" s="33" t="str">
        <f t="shared" si="17"/>
        <v>OK</v>
      </c>
      <c r="DB48">
        <v>5.0000000000000001E-3</v>
      </c>
      <c r="DC48">
        <v>3.6999999999999998E-2</v>
      </c>
      <c r="DD48" s="33" t="str">
        <f t="shared" si="18"/>
        <v>OK</v>
      </c>
      <c r="DG48">
        <v>5.0000000000000002E-5</v>
      </c>
      <c r="DH48">
        <v>5.0000000000000002E-5</v>
      </c>
      <c r="DI48" s="33" t="str">
        <f t="shared" si="19"/>
        <v>OK</v>
      </c>
      <c r="DL48">
        <v>5.0000000000000001E-3</v>
      </c>
      <c r="DM48">
        <v>5.0000000000000001E-3</v>
      </c>
      <c r="DN48" s="33" t="str">
        <f t="shared" si="20"/>
        <v>OK</v>
      </c>
      <c r="DQ48">
        <v>5.0000000000000001E-3</v>
      </c>
      <c r="DR48">
        <v>5.0000000000000001E-3</v>
      </c>
      <c r="DS48" s="33" t="str">
        <f t="shared" si="21"/>
        <v>OK</v>
      </c>
      <c r="DV48">
        <v>2.5000000000000001E-3</v>
      </c>
      <c r="DW48">
        <v>2.5000000000000001E-3</v>
      </c>
      <c r="DX48" s="33" t="str">
        <f t="shared" si="22"/>
        <v>OK</v>
      </c>
      <c r="EA48">
        <v>5.0000000000000001E-4</v>
      </c>
      <c r="EB48">
        <v>5.0000000000000001E-4</v>
      </c>
      <c r="EC48" s="33" t="str">
        <f t="shared" si="23"/>
        <v>OK</v>
      </c>
      <c r="EF48">
        <v>5.0000000000000001E-3</v>
      </c>
      <c r="EG48">
        <v>5.0000000000000001E-3</v>
      </c>
      <c r="EH48" s="33" t="str">
        <f t="shared" si="24"/>
        <v>OK</v>
      </c>
      <c r="EK48">
        <v>5.0000000000000001E-3</v>
      </c>
      <c r="EL48">
        <v>5.0000000000000001E-3</v>
      </c>
      <c r="EM48" s="33" t="str">
        <f t="shared" si="25"/>
        <v>OK</v>
      </c>
    </row>
    <row r="49" spans="1:143" ht="15" customHeight="1" x14ac:dyDescent="0.25">
      <c r="A49" t="s">
        <v>56</v>
      </c>
      <c r="B49" t="s">
        <v>117</v>
      </c>
      <c r="C49" t="s">
        <v>58</v>
      </c>
      <c r="D49" s="1">
        <v>43571.590277777781</v>
      </c>
      <c r="E49" t="s">
        <v>125</v>
      </c>
      <c r="F49" t="s">
        <v>125</v>
      </c>
      <c r="G49" t="s">
        <v>119</v>
      </c>
      <c r="H49" s="31">
        <v>0.05</v>
      </c>
      <c r="I49" s="31">
        <v>0.1</v>
      </c>
      <c r="J49" s="31">
        <v>0.5</v>
      </c>
      <c r="K49" s="31">
        <v>8.5999999999999993E-2</v>
      </c>
      <c r="L49" s="33" t="str">
        <f t="shared" si="0"/>
        <v>NÃO QUALIFICADO</v>
      </c>
      <c r="M49" s="33" t="s">
        <v>661</v>
      </c>
      <c r="P49" s="32">
        <v>83</v>
      </c>
      <c r="Q49" s="32">
        <v>0.1</v>
      </c>
      <c r="R49" s="32">
        <v>10</v>
      </c>
      <c r="S49" s="32">
        <v>95</v>
      </c>
      <c r="T49" s="33" t="str">
        <f t="shared" si="1"/>
        <v>OK</v>
      </c>
      <c r="Y49" s="33">
        <v>6.0000000000000001E-3</v>
      </c>
      <c r="Z49" s="33">
        <v>0.05</v>
      </c>
      <c r="AA49" s="33">
        <v>0.4</v>
      </c>
      <c r="AB49" s="33">
        <v>0.4</v>
      </c>
      <c r="AC49" s="33" t="str">
        <f t="shared" si="2"/>
        <v>OK</v>
      </c>
      <c r="AF49">
        <v>2.5000000000000001E-2</v>
      </c>
      <c r="AG49">
        <v>0.107</v>
      </c>
      <c r="AH49" s="33" t="str">
        <f t="shared" si="3"/>
        <v>OK</v>
      </c>
      <c r="AJ49">
        <v>5.0000000000000001E-4</v>
      </c>
      <c r="AK49">
        <v>5.0000000000000001E-4</v>
      </c>
      <c r="AL49" s="33" t="str">
        <f t="shared" si="4"/>
        <v>OK</v>
      </c>
      <c r="AO49">
        <v>5.0000000000000001E-4</v>
      </c>
      <c r="AP49">
        <v>5.0000000000000001E-4</v>
      </c>
      <c r="AQ49" s="33" t="str">
        <f t="shared" si="5"/>
        <v>OK</v>
      </c>
      <c r="AT49">
        <v>4.1599999999999998E-2</v>
      </c>
      <c r="AU49">
        <v>4.4299999999999999E-2</v>
      </c>
      <c r="AV49" s="33" t="str">
        <f t="shared" si="6"/>
        <v>OK</v>
      </c>
      <c r="AY49">
        <v>5.0000000000000001E-4</v>
      </c>
      <c r="AZ49">
        <v>5.0000000000000001E-4</v>
      </c>
      <c r="BA49" s="33" t="str">
        <f t="shared" si="7"/>
        <v>OK</v>
      </c>
      <c r="BD49">
        <v>2.5000000000000001E-2</v>
      </c>
      <c r="BE49">
        <v>2.5000000000000001E-2</v>
      </c>
      <c r="BF49" s="33" t="str">
        <f t="shared" si="8"/>
        <v>OK</v>
      </c>
      <c r="BH49">
        <v>5.0000000000000001E-4</v>
      </c>
      <c r="BI49">
        <v>5.0000000000000001E-4</v>
      </c>
      <c r="BJ49">
        <v>5.0000000000000001E-4</v>
      </c>
      <c r="BK49" s="33" t="str">
        <f t="shared" si="9"/>
        <v>OK</v>
      </c>
      <c r="BN49">
        <v>2.2000000000000002</v>
      </c>
      <c r="BO49">
        <v>2.5</v>
      </c>
      <c r="BP49" s="33" t="str">
        <f t="shared" si="10"/>
        <v>OK</v>
      </c>
      <c r="BS49">
        <v>3.8</v>
      </c>
      <c r="BT49">
        <v>3.9</v>
      </c>
      <c r="BU49" s="33" t="str">
        <f t="shared" si="11"/>
        <v>OK</v>
      </c>
      <c r="BX49">
        <v>5.0000000000000001E-3</v>
      </c>
      <c r="BY49">
        <v>5.0000000000000001E-3</v>
      </c>
      <c r="BZ49" s="33" t="str">
        <f t="shared" si="12"/>
        <v>OK</v>
      </c>
      <c r="CC49">
        <v>5.0000000000000001E-4</v>
      </c>
      <c r="CD49">
        <v>5.0000000000000001E-4</v>
      </c>
      <c r="CE49" s="33" t="str">
        <f t="shared" si="13"/>
        <v>OK</v>
      </c>
      <c r="CH49">
        <v>5.0000000000000001E-4</v>
      </c>
      <c r="CI49">
        <v>5.0000000000000001E-4</v>
      </c>
      <c r="CJ49" s="33" t="str">
        <f t="shared" si="14"/>
        <v>OK</v>
      </c>
      <c r="CM49">
        <v>5.0000000000000001E-3</v>
      </c>
      <c r="CN49">
        <v>5.0000000000000001E-3</v>
      </c>
      <c r="CO49" s="33" t="str">
        <f t="shared" si="15"/>
        <v>OK</v>
      </c>
      <c r="CR49">
        <v>5.0000000000000001E-3</v>
      </c>
      <c r="CS49">
        <v>5.0000000000000001E-3</v>
      </c>
      <c r="CT49" s="33" t="str">
        <f t="shared" si="16"/>
        <v>OK</v>
      </c>
      <c r="CW49">
        <v>3.3</v>
      </c>
      <c r="CX49">
        <v>3.8</v>
      </c>
      <c r="CY49" s="33" t="str">
        <f t="shared" si="17"/>
        <v>OK</v>
      </c>
      <c r="DB49">
        <v>5.0000000000000001E-3</v>
      </c>
      <c r="DC49">
        <v>3.32E-2</v>
      </c>
      <c r="DD49" s="33" t="str">
        <f t="shared" si="18"/>
        <v>OK</v>
      </c>
      <c r="DG49">
        <v>5.0000000000000002E-5</v>
      </c>
      <c r="DH49">
        <v>5.0000000000000002E-5</v>
      </c>
      <c r="DI49" s="33" t="str">
        <f t="shared" si="19"/>
        <v>OK</v>
      </c>
      <c r="DL49">
        <v>5.0000000000000001E-3</v>
      </c>
      <c r="DM49">
        <v>5.0000000000000001E-3</v>
      </c>
      <c r="DN49" s="33" t="str">
        <f t="shared" si="20"/>
        <v>OK</v>
      </c>
      <c r="DQ49">
        <v>5.0000000000000001E-3</v>
      </c>
      <c r="DR49">
        <v>5.0000000000000001E-3</v>
      </c>
      <c r="DS49" s="33" t="str">
        <f t="shared" si="21"/>
        <v>OK</v>
      </c>
      <c r="DV49">
        <v>2.5000000000000001E-3</v>
      </c>
      <c r="DW49">
        <v>2.5000000000000001E-3</v>
      </c>
      <c r="DX49" s="33" t="str">
        <f t="shared" si="22"/>
        <v>OK</v>
      </c>
      <c r="EA49">
        <v>5.0000000000000001E-4</v>
      </c>
      <c r="EB49">
        <v>5.0000000000000001E-4</v>
      </c>
      <c r="EC49" s="33" t="str">
        <f t="shared" si="23"/>
        <v>OK</v>
      </c>
      <c r="EF49">
        <v>5.0000000000000001E-3</v>
      </c>
      <c r="EG49">
        <v>5.0000000000000001E-3</v>
      </c>
      <c r="EH49" s="33" t="str">
        <f t="shared" si="24"/>
        <v>OK</v>
      </c>
      <c r="EK49">
        <v>5.0000000000000001E-3</v>
      </c>
      <c r="EL49">
        <v>5.0000000000000001E-3</v>
      </c>
      <c r="EM49" s="33" t="str">
        <f t="shared" si="25"/>
        <v>OK</v>
      </c>
    </row>
    <row r="50" spans="1:143" ht="15" customHeight="1" x14ac:dyDescent="0.25">
      <c r="A50" t="s">
        <v>56</v>
      </c>
      <c r="B50" t="s">
        <v>117</v>
      </c>
      <c r="C50" t="s">
        <v>58</v>
      </c>
      <c r="D50" s="1">
        <v>43571.600694444445</v>
      </c>
      <c r="E50" t="s">
        <v>126</v>
      </c>
      <c r="F50" t="s">
        <v>126</v>
      </c>
      <c r="G50" t="s">
        <v>124</v>
      </c>
      <c r="H50" s="31">
        <v>0.05</v>
      </c>
      <c r="I50" s="31">
        <v>0.1</v>
      </c>
      <c r="J50" s="31">
        <v>0.5</v>
      </c>
      <c r="K50" s="31">
        <v>8.6999999999999994E-2</v>
      </c>
      <c r="L50" s="33" t="str">
        <f>IF(1.2*K50&gt;=(I50+J50),"OK","NÃO QUALIFICADO")</f>
        <v>NÃO QUALIFICADO</v>
      </c>
      <c r="M50" s="33" t="s">
        <v>661</v>
      </c>
      <c r="P50" s="32">
        <v>82</v>
      </c>
      <c r="Q50" s="32">
        <v>0.1</v>
      </c>
      <c r="R50" s="32">
        <v>18</v>
      </c>
      <c r="S50" s="32">
        <v>102</v>
      </c>
      <c r="T50" s="33" t="str">
        <f t="shared" si="1"/>
        <v>OK</v>
      </c>
      <c r="Y50" s="33">
        <v>6.0000000000000001E-3</v>
      </c>
      <c r="Z50" s="33">
        <v>0.05</v>
      </c>
      <c r="AA50" s="33">
        <v>0.4</v>
      </c>
      <c r="AB50" s="33">
        <v>0.4</v>
      </c>
      <c r="AC50" s="33" t="str">
        <f t="shared" si="2"/>
        <v>OK</v>
      </c>
      <c r="AF50">
        <v>2.5000000000000001E-2</v>
      </c>
      <c r="AG50">
        <v>4.8300000000000003E-2</v>
      </c>
      <c r="AH50" s="33" t="str">
        <f t="shared" si="3"/>
        <v>OK</v>
      </c>
      <c r="AJ50">
        <v>5.0000000000000001E-4</v>
      </c>
      <c r="AK50">
        <v>5.0000000000000001E-4</v>
      </c>
      <c r="AL50" s="33" t="str">
        <f t="shared" si="4"/>
        <v>OK</v>
      </c>
      <c r="AO50">
        <v>5.0000000000000001E-4</v>
      </c>
      <c r="AP50">
        <v>5.0000000000000001E-4</v>
      </c>
      <c r="AQ50" s="33" t="str">
        <f t="shared" si="5"/>
        <v>OK</v>
      </c>
      <c r="AT50">
        <v>4.5699999999999998E-2</v>
      </c>
      <c r="AU50">
        <v>5.0799999999999998E-2</v>
      </c>
      <c r="AV50" s="33" t="str">
        <f t="shared" si="6"/>
        <v>OK</v>
      </c>
      <c r="AY50">
        <v>5.0000000000000001E-4</v>
      </c>
      <c r="AZ50">
        <v>5.0000000000000001E-4</v>
      </c>
      <c r="BA50" s="33" t="str">
        <f t="shared" si="7"/>
        <v>OK</v>
      </c>
      <c r="BD50">
        <v>2.5000000000000001E-2</v>
      </c>
      <c r="BE50">
        <v>2.5000000000000001E-2</v>
      </c>
      <c r="BF50" s="33" t="str">
        <f t="shared" si="8"/>
        <v>OK</v>
      </c>
      <c r="BH50">
        <v>5.0000000000000001E-4</v>
      </c>
      <c r="BI50">
        <v>5.0000000000000001E-4</v>
      </c>
      <c r="BJ50">
        <v>5.0000000000000001E-4</v>
      </c>
      <c r="BK50" s="33" t="str">
        <f t="shared" si="9"/>
        <v>OK</v>
      </c>
      <c r="BN50">
        <v>2.4</v>
      </c>
      <c r="BO50">
        <v>2.4</v>
      </c>
      <c r="BP50" s="33" t="str">
        <f t="shared" si="10"/>
        <v>OK</v>
      </c>
      <c r="BS50">
        <v>3.9</v>
      </c>
      <c r="BT50">
        <v>4</v>
      </c>
      <c r="BU50" s="33" t="str">
        <f t="shared" si="11"/>
        <v>OK</v>
      </c>
      <c r="BX50">
        <v>5.0000000000000001E-3</v>
      </c>
      <c r="BY50">
        <v>5.0000000000000001E-3</v>
      </c>
      <c r="BZ50" s="33" t="str">
        <f t="shared" si="12"/>
        <v>OK</v>
      </c>
      <c r="CC50">
        <v>5.0000000000000001E-4</v>
      </c>
      <c r="CD50">
        <v>5.0000000000000001E-4</v>
      </c>
      <c r="CE50" s="33" t="str">
        <f t="shared" si="13"/>
        <v>OK</v>
      </c>
      <c r="CH50">
        <v>5.0000000000000001E-4</v>
      </c>
      <c r="CI50">
        <v>5.0000000000000001E-4</v>
      </c>
      <c r="CJ50" s="33" t="str">
        <f t="shared" si="14"/>
        <v>OK</v>
      </c>
      <c r="CM50">
        <v>5.0000000000000001E-3</v>
      </c>
      <c r="CN50">
        <v>5.0000000000000001E-3</v>
      </c>
      <c r="CO50" s="33" t="str">
        <f t="shared" si="15"/>
        <v>OK</v>
      </c>
      <c r="CR50">
        <v>5.0000000000000001E-3</v>
      </c>
      <c r="CS50">
        <v>5.0000000000000001E-3</v>
      </c>
      <c r="CT50" s="33" t="str">
        <f t="shared" si="16"/>
        <v>OK</v>
      </c>
      <c r="CW50">
        <v>3.4</v>
      </c>
      <c r="CX50">
        <v>3.8</v>
      </c>
      <c r="CY50" s="33" t="str">
        <f t="shared" si="17"/>
        <v>OK</v>
      </c>
      <c r="DB50">
        <v>5.0000000000000001E-3</v>
      </c>
      <c r="DC50">
        <v>3.4799999999999998E-2</v>
      </c>
      <c r="DD50" s="33" t="str">
        <f t="shared" si="18"/>
        <v>OK</v>
      </c>
      <c r="DG50">
        <v>5.0000000000000002E-5</v>
      </c>
      <c r="DH50">
        <v>5.0000000000000002E-5</v>
      </c>
      <c r="DI50" s="33" t="str">
        <f t="shared" si="19"/>
        <v>OK</v>
      </c>
      <c r="DL50">
        <v>5.0000000000000001E-3</v>
      </c>
      <c r="DM50">
        <v>5.0000000000000001E-3</v>
      </c>
      <c r="DN50" s="33" t="str">
        <f t="shared" si="20"/>
        <v>OK</v>
      </c>
      <c r="DQ50">
        <v>5.0000000000000001E-3</v>
      </c>
      <c r="DR50">
        <v>5.0000000000000001E-3</v>
      </c>
      <c r="DS50" s="33" t="str">
        <f t="shared" si="21"/>
        <v>OK</v>
      </c>
      <c r="DV50">
        <v>2.5000000000000001E-3</v>
      </c>
      <c r="DW50">
        <v>2.5000000000000001E-3</v>
      </c>
      <c r="DX50" s="33" t="str">
        <f t="shared" si="22"/>
        <v>OK</v>
      </c>
      <c r="EA50">
        <v>5.0000000000000001E-4</v>
      </c>
      <c r="EB50">
        <v>5.0000000000000001E-4</v>
      </c>
      <c r="EC50" s="33" t="str">
        <f t="shared" si="23"/>
        <v>OK</v>
      </c>
      <c r="EF50">
        <v>5.0000000000000001E-3</v>
      </c>
      <c r="EG50">
        <v>5.0000000000000001E-3</v>
      </c>
      <c r="EH50" s="33" t="str">
        <f t="shared" si="24"/>
        <v>OK</v>
      </c>
      <c r="EK50">
        <v>1.1299999999999999E-2</v>
      </c>
      <c r="EL50">
        <v>1.5599999999999999E-2</v>
      </c>
      <c r="EM50" s="33" t="str">
        <f t="shared" si="25"/>
        <v>OK</v>
      </c>
    </row>
    <row r="51" spans="1:143" ht="15" customHeight="1" x14ac:dyDescent="0.25">
      <c r="A51" t="s">
        <v>56</v>
      </c>
      <c r="B51" t="s">
        <v>127</v>
      </c>
      <c r="C51" t="s">
        <v>58</v>
      </c>
      <c r="D51" s="1">
        <v>43517.515972222223</v>
      </c>
      <c r="E51" t="s">
        <v>128</v>
      </c>
      <c r="F51" t="s">
        <v>128</v>
      </c>
      <c r="G51" t="s">
        <v>119</v>
      </c>
      <c r="H51" s="31">
        <v>5.8999999999999997E-2</v>
      </c>
      <c r="I51" s="31">
        <v>0.1</v>
      </c>
      <c r="J51" s="31">
        <v>0.5</v>
      </c>
      <c r="K51" s="31">
        <v>0.10100000000000001</v>
      </c>
      <c r="L51" s="33" t="str">
        <f t="shared" si="0"/>
        <v>NÃO QUALIFICADO</v>
      </c>
      <c r="M51" s="33" t="s">
        <v>661</v>
      </c>
      <c r="P51" s="32">
        <v>82</v>
      </c>
      <c r="Q51" s="32">
        <v>0.1</v>
      </c>
      <c r="R51" s="32">
        <v>15</v>
      </c>
      <c r="S51" s="32">
        <v>97</v>
      </c>
      <c r="T51" s="33" t="str">
        <f t="shared" si="1"/>
        <v>OK</v>
      </c>
      <c r="Y51" s="33">
        <v>6.0000000000000001E-3</v>
      </c>
      <c r="Z51" s="33">
        <v>0.05</v>
      </c>
      <c r="AA51" s="33">
        <v>0.5</v>
      </c>
      <c r="AB51" s="33">
        <v>0.5</v>
      </c>
      <c r="AC51" s="33" t="str">
        <f t="shared" si="2"/>
        <v>OK</v>
      </c>
      <c r="AF51">
        <v>2.5000000000000001E-2</v>
      </c>
      <c r="AG51">
        <v>2.5000000000000001E-2</v>
      </c>
      <c r="AH51" s="33" t="str">
        <f t="shared" si="3"/>
        <v>OK</v>
      </c>
      <c r="AJ51">
        <v>5.0000000000000001E-4</v>
      </c>
      <c r="AK51">
        <v>5.0000000000000001E-4</v>
      </c>
      <c r="AL51" s="33" t="str">
        <f t="shared" si="4"/>
        <v>OK</v>
      </c>
      <c r="AO51">
        <v>5.0000000000000001E-4</v>
      </c>
      <c r="AP51">
        <v>5.0000000000000001E-4</v>
      </c>
      <c r="AQ51" s="33" t="str">
        <f t="shared" si="5"/>
        <v>OK</v>
      </c>
      <c r="AT51">
        <v>3.8899999999999997E-2</v>
      </c>
      <c r="AU51">
        <v>4.87E-2</v>
      </c>
      <c r="AV51" s="33" t="str">
        <f t="shared" si="6"/>
        <v>OK</v>
      </c>
      <c r="AY51">
        <v>5.0000000000000001E-4</v>
      </c>
      <c r="AZ51">
        <v>5.0000000000000001E-4</v>
      </c>
      <c r="BA51" s="33" t="str">
        <f t="shared" si="7"/>
        <v>OK</v>
      </c>
      <c r="BD51">
        <v>2.5000000000000001E-2</v>
      </c>
      <c r="BE51">
        <v>2.5000000000000001E-2</v>
      </c>
      <c r="BF51" s="33" t="str">
        <f t="shared" si="8"/>
        <v>OK</v>
      </c>
      <c r="BH51">
        <v>5.0000000000000001E-4</v>
      </c>
      <c r="BI51">
        <v>5.0000000000000001E-4</v>
      </c>
      <c r="BJ51">
        <v>5.0000000000000001E-4</v>
      </c>
      <c r="BK51" s="33" t="str">
        <f t="shared" si="9"/>
        <v>OK</v>
      </c>
      <c r="BN51">
        <v>1.9</v>
      </c>
      <c r="BO51">
        <v>2</v>
      </c>
      <c r="BP51" s="33" t="str">
        <f t="shared" si="10"/>
        <v>OK</v>
      </c>
      <c r="BS51">
        <v>4.3</v>
      </c>
      <c r="BT51">
        <v>4.5999999999999996</v>
      </c>
      <c r="BU51" s="33" t="str">
        <f t="shared" si="11"/>
        <v>OK</v>
      </c>
      <c r="BX51">
        <v>5.0000000000000001E-3</v>
      </c>
      <c r="BY51">
        <v>5.0000000000000001E-3</v>
      </c>
      <c r="BZ51" s="33" t="str">
        <f t="shared" si="12"/>
        <v>OK</v>
      </c>
      <c r="CC51">
        <v>5.0000000000000001E-4</v>
      </c>
      <c r="CD51">
        <v>5.0000000000000001E-4</v>
      </c>
      <c r="CE51" s="33" t="str">
        <f t="shared" si="13"/>
        <v>OK</v>
      </c>
      <c r="CH51">
        <v>5.0000000000000001E-4</v>
      </c>
      <c r="CI51">
        <v>5.0000000000000001E-4</v>
      </c>
      <c r="CJ51" s="33" t="str">
        <f t="shared" si="14"/>
        <v>OK</v>
      </c>
      <c r="CM51">
        <v>5.0000000000000001E-3</v>
      </c>
      <c r="CN51">
        <v>5.0000000000000001E-3</v>
      </c>
      <c r="CO51" s="33" t="str">
        <f t="shared" si="15"/>
        <v>OK</v>
      </c>
      <c r="CR51">
        <v>5.0000000000000001E-3</v>
      </c>
      <c r="CS51">
        <v>5.0000000000000001E-3</v>
      </c>
      <c r="CT51" s="33" t="str">
        <f t="shared" si="16"/>
        <v>OK</v>
      </c>
      <c r="CW51">
        <v>3</v>
      </c>
      <c r="CX51">
        <v>4.9000000000000004</v>
      </c>
      <c r="CY51" s="33" t="str">
        <f t="shared" si="17"/>
        <v>OK</v>
      </c>
      <c r="DB51">
        <v>5.0000000000000001E-3</v>
      </c>
      <c r="DC51">
        <v>2.5499999999999998E-2</v>
      </c>
      <c r="DD51" s="33" t="str">
        <f t="shared" si="18"/>
        <v>OK</v>
      </c>
      <c r="DG51">
        <v>5.0000000000000002E-5</v>
      </c>
      <c r="DH51">
        <v>5.0000000000000002E-5</v>
      </c>
      <c r="DI51" s="33" t="str">
        <f t="shared" si="19"/>
        <v>OK</v>
      </c>
      <c r="DL51">
        <v>5.0000000000000001E-3</v>
      </c>
      <c r="DM51">
        <v>5.0000000000000001E-3</v>
      </c>
      <c r="DN51" s="33" t="str">
        <f t="shared" si="20"/>
        <v>OK</v>
      </c>
      <c r="DQ51">
        <v>5.0000000000000001E-3</v>
      </c>
      <c r="DR51">
        <v>5.0000000000000001E-3</v>
      </c>
      <c r="DS51" s="33" t="str">
        <f t="shared" si="21"/>
        <v>OK</v>
      </c>
      <c r="DV51">
        <v>2.5000000000000001E-3</v>
      </c>
      <c r="DW51">
        <v>2.5000000000000001E-3</v>
      </c>
      <c r="DX51" s="33" t="str">
        <f t="shared" si="22"/>
        <v>OK</v>
      </c>
      <c r="EA51">
        <v>5.0000000000000001E-4</v>
      </c>
      <c r="EB51">
        <v>5.0000000000000001E-4</v>
      </c>
      <c r="EC51" s="33" t="str">
        <f t="shared" si="23"/>
        <v>OK</v>
      </c>
      <c r="EF51">
        <v>5.0000000000000001E-3</v>
      </c>
      <c r="EG51">
        <v>5.0000000000000001E-3</v>
      </c>
      <c r="EH51" s="33" t="str">
        <f t="shared" si="24"/>
        <v>OK</v>
      </c>
      <c r="EK51">
        <v>5.0000000000000001E-3</v>
      </c>
      <c r="EL51">
        <v>5.0000000000000001E-3</v>
      </c>
      <c r="EM51" s="33" t="str">
        <f t="shared" si="25"/>
        <v>OK</v>
      </c>
    </row>
    <row r="52" spans="1:143" ht="15" customHeight="1" x14ac:dyDescent="0.25">
      <c r="A52" t="s">
        <v>56</v>
      </c>
      <c r="B52" t="s">
        <v>127</v>
      </c>
      <c r="C52" t="s">
        <v>58</v>
      </c>
      <c r="D52" s="1">
        <v>43517.521527777775</v>
      </c>
      <c r="E52" t="s">
        <v>129</v>
      </c>
      <c r="F52" t="s">
        <v>129</v>
      </c>
      <c r="G52" t="s">
        <v>124</v>
      </c>
      <c r="H52" s="31">
        <v>0.05</v>
      </c>
      <c r="I52" s="31">
        <v>0.1</v>
      </c>
      <c r="J52" s="31">
        <v>0.5</v>
      </c>
      <c r="K52" s="31">
        <v>0.154</v>
      </c>
      <c r="L52" s="33" t="str">
        <f t="shared" si="0"/>
        <v>NÃO QUALIFICADO</v>
      </c>
      <c r="M52" s="33" t="s">
        <v>661</v>
      </c>
      <c r="P52" s="32">
        <v>81</v>
      </c>
      <c r="Q52" s="32">
        <v>0.1</v>
      </c>
      <c r="R52" s="32">
        <v>7</v>
      </c>
      <c r="S52" s="32">
        <v>89</v>
      </c>
      <c r="T52" s="33" t="str">
        <f t="shared" si="1"/>
        <v>OK</v>
      </c>
      <c r="Y52" s="33">
        <v>6.0000000000000001E-3</v>
      </c>
      <c r="Z52" s="33">
        <v>0.05</v>
      </c>
      <c r="AA52" s="33">
        <v>0.5</v>
      </c>
      <c r="AB52" s="33">
        <v>0.5</v>
      </c>
      <c r="AC52" s="33" t="str">
        <f t="shared" si="2"/>
        <v>OK</v>
      </c>
      <c r="AF52">
        <v>2.5000000000000001E-2</v>
      </c>
      <c r="AG52">
        <v>3.3599999999999998E-2</v>
      </c>
      <c r="AH52" s="33" t="str">
        <f t="shared" si="3"/>
        <v>OK</v>
      </c>
      <c r="AJ52">
        <v>5.0000000000000001E-4</v>
      </c>
      <c r="AK52">
        <v>5.0000000000000001E-4</v>
      </c>
      <c r="AL52" s="33" t="str">
        <f t="shared" si="4"/>
        <v>OK</v>
      </c>
      <c r="AO52">
        <v>5.0000000000000001E-4</v>
      </c>
      <c r="AP52">
        <v>6.7000000000000002E-4</v>
      </c>
      <c r="AQ52" s="33" t="str">
        <f t="shared" si="5"/>
        <v>OK</v>
      </c>
      <c r="AT52">
        <v>4.0399999999999998E-2</v>
      </c>
      <c r="AU52">
        <v>0.05</v>
      </c>
      <c r="AV52" s="33" t="str">
        <f t="shared" si="6"/>
        <v>OK</v>
      </c>
      <c r="AY52">
        <v>5.0000000000000001E-4</v>
      </c>
      <c r="AZ52">
        <v>5.0000000000000001E-4</v>
      </c>
      <c r="BA52" s="33" t="str">
        <f t="shared" si="7"/>
        <v>OK</v>
      </c>
      <c r="BD52">
        <v>2.5000000000000001E-2</v>
      </c>
      <c r="BE52">
        <v>2.5000000000000001E-2</v>
      </c>
      <c r="BF52" s="33" t="str">
        <f t="shared" si="8"/>
        <v>OK</v>
      </c>
      <c r="BH52">
        <v>5.0000000000000001E-4</v>
      </c>
      <c r="BI52">
        <v>5.0000000000000001E-4</v>
      </c>
      <c r="BJ52">
        <v>5.0000000000000001E-4</v>
      </c>
      <c r="BK52" s="33" t="str">
        <f t="shared" si="9"/>
        <v>OK</v>
      </c>
      <c r="BN52">
        <v>2</v>
      </c>
      <c r="BO52">
        <v>2.5</v>
      </c>
      <c r="BP52" s="33" t="str">
        <f t="shared" si="10"/>
        <v>OK</v>
      </c>
      <c r="BS52">
        <v>4.3</v>
      </c>
      <c r="BT52">
        <v>4.5</v>
      </c>
      <c r="BU52" s="33" t="str">
        <f t="shared" si="11"/>
        <v>OK</v>
      </c>
      <c r="BX52">
        <v>5.0000000000000001E-3</v>
      </c>
      <c r="BY52">
        <v>5.0000000000000001E-3</v>
      </c>
      <c r="BZ52" s="33" t="str">
        <f t="shared" si="12"/>
        <v>OK</v>
      </c>
      <c r="CC52">
        <v>5.0000000000000001E-4</v>
      </c>
      <c r="CD52">
        <v>5.0000000000000001E-4</v>
      </c>
      <c r="CE52" s="33" t="str">
        <f t="shared" si="13"/>
        <v>OK</v>
      </c>
      <c r="CH52">
        <v>5.0000000000000001E-4</v>
      </c>
      <c r="CI52">
        <v>5.0000000000000001E-4</v>
      </c>
      <c r="CJ52" s="33" t="str">
        <f t="shared" si="14"/>
        <v>OK</v>
      </c>
      <c r="CM52">
        <v>5.0000000000000001E-3</v>
      </c>
      <c r="CN52">
        <v>5.0000000000000001E-3</v>
      </c>
      <c r="CO52" s="33" t="str">
        <f t="shared" si="15"/>
        <v>OK</v>
      </c>
      <c r="CR52">
        <v>5.0000000000000001E-3</v>
      </c>
      <c r="CS52">
        <v>5.0000000000000001E-3</v>
      </c>
      <c r="CT52" s="33" t="str">
        <f t="shared" si="16"/>
        <v>OK</v>
      </c>
      <c r="CW52">
        <v>3.1</v>
      </c>
      <c r="CX52">
        <v>4.8</v>
      </c>
      <c r="CY52" s="33" t="str">
        <f t="shared" si="17"/>
        <v>OK</v>
      </c>
      <c r="DB52">
        <v>5.0000000000000001E-3</v>
      </c>
      <c r="DC52">
        <v>3.85E-2</v>
      </c>
      <c r="DD52" s="33" t="str">
        <f t="shared" si="18"/>
        <v>OK</v>
      </c>
      <c r="DG52">
        <v>5.0000000000000002E-5</v>
      </c>
      <c r="DH52">
        <v>5.0000000000000002E-5</v>
      </c>
      <c r="DI52" s="33" t="str">
        <f t="shared" si="19"/>
        <v>OK</v>
      </c>
      <c r="DL52">
        <v>5.0000000000000001E-3</v>
      </c>
      <c r="DM52">
        <v>5.0000000000000001E-3</v>
      </c>
      <c r="DN52" s="33" t="str">
        <f t="shared" si="20"/>
        <v>OK</v>
      </c>
      <c r="DQ52">
        <v>5.0000000000000001E-3</v>
      </c>
      <c r="DR52">
        <v>5.0000000000000001E-3</v>
      </c>
      <c r="DS52" s="33" t="str">
        <f t="shared" si="21"/>
        <v>OK</v>
      </c>
      <c r="DV52">
        <v>2.5000000000000001E-3</v>
      </c>
      <c r="DW52">
        <v>2.5000000000000001E-3</v>
      </c>
      <c r="DX52" s="33" t="str">
        <f t="shared" si="22"/>
        <v>OK</v>
      </c>
      <c r="EA52">
        <v>5.0000000000000001E-4</v>
      </c>
      <c r="EB52">
        <v>5.0000000000000001E-4</v>
      </c>
      <c r="EC52" s="33" t="str">
        <f t="shared" si="23"/>
        <v>OK</v>
      </c>
      <c r="EF52">
        <v>5.0000000000000001E-3</v>
      </c>
      <c r="EG52">
        <v>5.0000000000000001E-3</v>
      </c>
      <c r="EH52" s="33" t="str">
        <f t="shared" si="24"/>
        <v>OK</v>
      </c>
      <c r="EK52">
        <v>1.52E-2</v>
      </c>
      <c r="EL52">
        <v>1.6199999999999999E-2</v>
      </c>
      <c r="EM52" s="33" t="str">
        <f t="shared" si="25"/>
        <v>OK</v>
      </c>
    </row>
    <row r="53" spans="1:143" ht="15" customHeight="1" x14ac:dyDescent="0.25">
      <c r="A53" t="s">
        <v>56</v>
      </c>
      <c r="B53" t="s">
        <v>127</v>
      </c>
      <c r="C53" t="s">
        <v>58</v>
      </c>
      <c r="D53" s="1">
        <v>43544.53125</v>
      </c>
      <c r="E53" t="s">
        <v>130</v>
      </c>
      <c r="F53" t="s">
        <v>130</v>
      </c>
      <c r="G53" t="s">
        <v>119</v>
      </c>
      <c r="H53" s="31">
        <v>0.14499999999999999</v>
      </c>
      <c r="I53" s="31">
        <v>0.1</v>
      </c>
      <c r="J53" s="31">
        <v>0.5</v>
      </c>
      <c r="K53" s="31">
        <v>0.26500000000000001</v>
      </c>
      <c r="L53" s="33" t="str">
        <f t="shared" si="0"/>
        <v>NÃO QUALIFICADO</v>
      </c>
      <c r="M53" s="33" t="s">
        <v>661</v>
      </c>
      <c r="P53" s="32">
        <v>75</v>
      </c>
      <c r="Q53" s="32">
        <v>0.1</v>
      </c>
      <c r="R53" s="32">
        <v>5</v>
      </c>
      <c r="S53" s="32">
        <v>77</v>
      </c>
      <c r="T53" s="33" t="str">
        <f t="shared" si="1"/>
        <v>OK</v>
      </c>
      <c r="Y53" s="33">
        <v>2.1999999999999999E-2</v>
      </c>
      <c r="Z53" s="33">
        <v>0.05</v>
      </c>
      <c r="AA53" s="33">
        <v>0.5</v>
      </c>
      <c r="AB53" s="33">
        <v>0.5</v>
      </c>
      <c r="AC53" s="33" t="str">
        <f t="shared" si="2"/>
        <v>OK</v>
      </c>
      <c r="AF53">
        <v>2.5000000000000001E-2</v>
      </c>
      <c r="AG53">
        <v>2.5899999999999999E-2</v>
      </c>
      <c r="AH53" s="33" t="str">
        <f t="shared" si="3"/>
        <v>OK</v>
      </c>
      <c r="AJ53">
        <v>5.0000000000000001E-4</v>
      </c>
      <c r="AK53">
        <v>5.0000000000000001E-4</v>
      </c>
      <c r="AL53" s="33" t="str">
        <f t="shared" si="4"/>
        <v>OK</v>
      </c>
      <c r="AO53">
        <v>5.0000000000000001E-4</v>
      </c>
      <c r="AP53">
        <v>6.4000000000000005E-4</v>
      </c>
      <c r="AQ53" s="33" t="str">
        <f t="shared" si="5"/>
        <v>OK</v>
      </c>
      <c r="AT53">
        <v>3.9600000000000003E-2</v>
      </c>
      <c r="AU53">
        <v>3.9800000000000002E-2</v>
      </c>
      <c r="AV53" s="33" t="str">
        <f t="shared" si="6"/>
        <v>OK</v>
      </c>
      <c r="AY53">
        <v>5.0000000000000001E-4</v>
      </c>
      <c r="AZ53">
        <v>5.0000000000000001E-4</v>
      </c>
      <c r="BA53" s="33" t="str">
        <f t="shared" si="7"/>
        <v>OK</v>
      </c>
      <c r="BD53">
        <v>2.5000000000000001E-2</v>
      </c>
      <c r="BE53">
        <v>8.8999999999999996E-2</v>
      </c>
      <c r="BF53" s="33" t="str">
        <f t="shared" si="8"/>
        <v>OK</v>
      </c>
      <c r="BH53">
        <v>5.0000000000000001E-4</v>
      </c>
      <c r="BI53">
        <v>5.0000000000000001E-4</v>
      </c>
      <c r="BJ53">
        <v>5.0000000000000001E-4</v>
      </c>
      <c r="BK53" s="33" t="str">
        <f t="shared" si="9"/>
        <v>OK</v>
      </c>
      <c r="BN53">
        <v>2</v>
      </c>
      <c r="BO53">
        <v>2.2999999999999998</v>
      </c>
      <c r="BP53" s="33" t="str">
        <f t="shared" si="10"/>
        <v>OK</v>
      </c>
      <c r="BS53">
        <v>3.3</v>
      </c>
      <c r="BT53">
        <v>3.9</v>
      </c>
      <c r="BU53" s="33" t="str">
        <f t="shared" si="11"/>
        <v>OK</v>
      </c>
      <c r="BX53">
        <v>5.0000000000000001E-3</v>
      </c>
      <c r="BY53">
        <v>5.0000000000000001E-3</v>
      </c>
      <c r="BZ53" s="33" t="str">
        <f t="shared" si="12"/>
        <v>OK</v>
      </c>
      <c r="CC53">
        <v>5.0000000000000001E-4</v>
      </c>
      <c r="CD53">
        <v>5.0000000000000001E-4</v>
      </c>
      <c r="CE53" s="33" t="str">
        <f t="shared" si="13"/>
        <v>OK</v>
      </c>
      <c r="CH53">
        <v>5.0000000000000001E-4</v>
      </c>
      <c r="CI53">
        <v>5.0000000000000001E-4</v>
      </c>
      <c r="CJ53" s="33" t="str">
        <f t="shared" si="14"/>
        <v>OK</v>
      </c>
      <c r="CM53">
        <v>5.0000000000000001E-3</v>
      </c>
      <c r="CN53">
        <v>5.0000000000000001E-3</v>
      </c>
      <c r="CO53" s="33" t="str">
        <f t="shared" si="15"/>
        <v>OK</v>
      </c>
      <c r="CR53">
        <v>5.0000000000000001E-3</v>
      </c>
      <c r="CS53">
        <v>5.0000000000000001E-3</v>
      </c>
      <c r="CT53" s="33" t="str">
        <f t="shared" si="16"/>
        <v>OK</v>
      </c>
      <c r="CW53">
        <v>3.9</v>
      </c>
      <c r="CX53">
        <v>4</v>
      </c>
      <c r="CY53" s="33" t="str">
        <f t="shared" si="17"/>
        <v>OK</v>
      </c>
      <c r="DB53">
        <v>1.6899999999999998E-2</v>
      </c>
      <c r="DC53">
        <v>3.7499999999999999E-2</v>
      </c>
      <c r="DD53" s="33" t="str">
        <f t="shared" si="18"/>
        <v>OK</v>
      </c>
      <c r="DG53">
        <v>5.0000000000000002E-5</v>
      </c>
      <c r="DH53">
        <v>5.0000000000000002E-5</v>
      </c>
      <c r="DI53" s="33" t="str">
        <f t="shared" si="19"/>
        <v>OK</v>
      </c>
      <c r="DL53">
        <v>5.0000000000000001E-3</v>
      </c>
      <c r="DM53">
        <v>5.0000000000000001E-3</v>
      </c>
      <c r="DN53" s="33" t="str">
        <f t="shared" si="20"/>
        <v>OK</v>
      </c>
      <c r="DQ53">
        <v>5.0000000000000001E-3</v>
      </c>
      <c r="DR53">
        <v>5.0000000000000001E-3</v>
      </c>
      <c r="DS53" s="33" t="str">
        <f t="shared" si="21"/>
        <v>OK</v>
      </c>
      <c r="DV53">
        <v>2.5000000000000001E-3</v>
      </c>
      <c r="DW53">
        <v>2.5000000000000001E-3</v>
      </c>
      <c r="DX53" s="33" t="str">
        <f t="shared" si="22"/>
        <v>OK</v>
      </c>
      <c r="EA53">
        <v>5.0000000000000001E-4</v>
      </c>
      <c r="EB53">
        <v>5.0000000000000001E-4</v>
      </c>
      <c r="EC53" s="33" t="str">
        <f t="shared" si="23"/>
        <v>OK</v>
      </c>
      <c r="EF53">
        <v>5.0000000000000001E-3</v>
      </c>
      <c r="EG53">
        <v>5.0000000000000001E-3</v>
      </c>
      <c r="EH53" s="33" t="str">
        <f t="shared" si="24"/>
        <v>OK</v>
      </c>
      <c r="EK53">
        <v>5.0000000000000001E-3</v>
      </c>
      <c r="EL53">
        <v>5.0000000000000001E-3</v>
      </c>
      <c r="EM53" s="33" t="str">
        <f t="shared" si="25"/>
        <v>OK</v>
      </c>
    </row>
    <row r="54" spans="1:143" ht="15" customHeight="1" x14ac:dyDescent="0.25">
      <c r="A54" t="s">
        <v>56</v>
      </c>
      <c r="B54" t="s">
        <v>127</v>
      </c>
      <c r="C54" t="s">
        <v>58</v>
      </c>
      <c r="D54" s="1">
        <v>43544.543055555558</v>
      </c>
      <c r="E54" t="s">
        <v>131</v>
      </c>
      <c r="F54" t="s">
        <v>131</v>
      </c>
      <c r="G54" t="s">
        <v>124</v>
      </c>
      <c r="H54" s="31">
        <v>0.05</v>
      </c>
      <c r="I54" s="31">
        <v>0.1</v>
      </c>
      <c r="J54" s="31">
        <v>0.5</v>
      </c>
      <c r="K54" s="31">
        <v>0.21199999999999999</v>
      </c>
      <c r="L54" s="33" t="str">
        <f t="shared" si="0"/>
        <v>NÃO QUALIFICADO</v>
      </c>
      <c r="M54" s="33" t="s">
        <v>661</v>
      </c>
      <c r="P54" s="32">
        <v>75</v>
      </c>
      <c r="Q54" s="32">
        <v>0.1</v>
      </c>
      <c r="R54" s="32">
        <v>5</v>
      </c>
      <c r="S54" s="32">
        <v>78</v>
      </c>
      <c r="T54" s="33" t="str">
        <f t="shared" si="1"/>
        <v>OK</v>
      </c>
      <c r="Y54" s="33">
        <v>6.0000000000000001E-3</v>
      </c>
      <c r="Z54" s="33">
        <v>0.05</v>
      </c>
      <c r="AA54" s="33">
        <v>0.5</v>
      </c>
      <c r="AB54" s="33">
        <v>0.5</v>
      </c>
      <c r="AC54" s="33" t="str">
        <f t="shared" si="2"/>
        <v>OK</v>
      </c>
      <c r="AF54">
        <v>2.5000000000000001E-2</v>
      </c>
      <c r="AG54">
        <v>7.3400000000000007E-2</v>
      </c>
      <c r="AH54" s="33" t="str">
        <f t="shared" si="3"/>
        <v>OK</v>
      </c>
      <c r="AJ54">
        <v>5.0000000000000001E-4</v>
      </c>
      <c r="AK54">
        <v>5.0000000000000001E-4</v>
      </c>
      <c r="AL54" s="33" t="str">
        <f t="shared" si="4"/>
        <v>OK</v>
      </c>
      <c r="AO54">
        <v>5.0000000000000001E-4</v>
      </c>
      <c r="AP54">
        <v>5.9999999999999995E-4</v>
      </c>
      <c r="AQ54" s="33" t="str">
        <f t="shared" si="5"/>
        <v>OK</v>
      </c>
      <c r="AT54">
        <v>3.78E-2</v>
      </c>
      <c r="AU54">
        <v>4.3099999999999999E-2</v>
      </c>
      <c r="AV54" s="33" t="str">
        <f t="shared" si="6"/>
        <v>OK</v>
      </c>
      <c r="AY54">
        <v>5.0000000000000001E-4</v>
      </c>
      <c r="AZ54">
        <v>5.0000000000000001E-4</v>
      </c>
      <c r="BA54" s="33" t="str">
        <f t="shared" si="7"/>
        <v>OK</v>
      </c>
      <c r="BD54">
        <v>2.5000000000000001E-2</v>
      </c>
      <c r="BE54">
        <v>5.8999999999999997E-2</v>
      </c>
      <c r="BF54" s="33" t="str">
        <f t="shared" si="8"/>
        <v>OK</v>
      </c>
      <c r="BH54">
        <v>5.0000000000000001E-4</v>
      </c>
      <c r="BI54">
        <v>5.0000000000000001E-4</v>
      </c>
      <c r="BJ54">
        <v>5.0000000000000001E-4</v>
      </c>
      <c r="BK54" s="33" t="str">
        <f t="shared" si="9"/>
        <v>OK</v>
      </c>
      <c r="BN54">
        <v>1.8</v>
      </c>
      <c r="BO54">
        <v>3.7</v>
      </c>
      <c r="BP54" s="33" t="str">
        <f t="shared" si="10"/>
        <v>OK</v>
      </c>
      <c r="BS54">
        <v>3.7</v>
      </c>
      <c r="BT54">
        <v>4.3</v>
      </c>
      <c r="BU54" s="33" t="str">
        <f t="shared" si="11"/>
        <v>OK</v>
      </c>
      <c r="BX54">
        <v>5.0000000000000001E-3</v>
      </c>
      <c r="BY54">
        <v>5.0000000000000001E-3</v>
      </c>
      <c r="BZ54" s="33" t="str">
        <f t="shared" si="12"/>
        <v>OK</v>
      </c>
      <c r="CC54">
        <v>5.0000000000000001E-4</v>
      </c>
      <c r="CD54">
        <v>5.0000000000000001E-4</v>
      </c>
      <c r="CE54" s="33" t="str">
        <f t="shared" si="13"/>
        <v>OK</v>
      </c>
      <c r="CH54">
        <v>5.0000000000000001E-4</v>
      </c>
      <c r="CI54">
        <v>4.0400000000000002E-3</v>
      </c>
      <c r="CJ54" s="33" t="str">
        <f t="shared" si="14"/>
        <v>OK</v>
      </c>
      <c r="CM54">
        <v>5.0000000000000001E-3</v>
      </c>
      <c r="CN54">
        <v>5.0000000000000001E-3</v>
      </c>
      <c r="CO54" s="33" t="str">
        <f t="shared" si="15"/>
        <v>OK</v>
      </c>
      <c r="CR54">
        <v>5.0000000000000001E-3</v>
      </c>
      <c r="CS54">
        <v>5.0000000000000001E-3</v>
      </c>
      <c r="CT54" s="33" t="str">
        <f t="shared" si="16"/>
        <v>OK</v>
      </c>
      <c r="CW54">
        <v>3.6</v>
      </c>
      <c r="CX54">
        <v>4.2</v>
      </c>
      <c r="CY54" s="33" t="str">
        <f t="shared" si="17"/>
        <v>OK</v>
      </c>
      <c r="DB54">
        <v>5.0000000000000001E-3</v>
      </c>
      <c r="DC54">
        <v>0.04</v>
      </c>
      <c r="DD54" s="33" t="str">
        <f t="shared" si="18"/>
        <v>OK</v>
      </c>
      <c r="DG54">
        <v>5.0000000000000002E-5</v>
      </c>
      <c r="DH54">
        <v>5.0000000000000002E-5</v>
      </c>
      <c r="DI54" s="33" t="str">
        <f t="shared" si="19"/>
        <v>OK</v>
      </c>
      <c r="DL54">
        <v>5.0000000000000001E-3</v>
      </c>
      <c r="DM54">
        <v>5.0000000000000001E-3</v>
      </c>
      <c r="DN54" s="33" t="str">
        <f t="shared" si="20"/>
        <v>OK</v>
      </c>
      <c r="DQ54">
        <v>5.0000000000000001E-3</v>
      </c>
      <c r="DR54">
        <v>5.0000000000000001E-3</v>
      </c>
      <c r="DS54" s="33" t="str">
        <f t="shared" si="21"/>
        <v>OK</v>
      </c>
      <c r="DV54">
        <v>2.5000000000000001E-3</v>
      </c>
      <c r="DW54">
        <v>2.5000000000000001E-3</v>
      </c>
      <c r="DX54" s="33" t="str">
        <f t="shared" si="22"/>
        <v>OK</v>
      </c>
      <c r="EA54">
        <v>5.0000000000000001E-4</v>
      </c>
      <c r="EB54">
        <v>5.0000000000000001E-4</v>
      </c>
      <c r="EC54" s="33" t="str">
        <f t="shared" si="23"/>
        <v>OK</v>
      </c>
      <c r="EF54">
        <v>5.0000000000000001E-3</v>
      </c>
      <c r="EG54">
        <v>6.4999999999999997E-3</v>
      </c>
      <c r="EH54" s="33" t="str">
        <f t="shared" si="24"/>
        <v>OK</v>
      </c>
      <c r="EK54">
        <v>1.3100000000000001E-2</v>
      </c>
      <c r="EL54">
        <v>3.8600000000000002E-2</v>
      </c>
      <c r="EM54" s="33" t="str">
        <f t="shared" si="25"/>
        <v>OK</v>
      </c>
    </row>
    <row r="55" spans="1:143" ht="15" customHeight="1" x14ac:dyDescent="0.25">
      <c r="A55" t="s">
        <v>56</v>
      </c>
      <c r="B55" t="s">
        <v>127</v>
      </c>
      <c r="C55" t="s">
        <v>58</v>
      </c>
      <c r="D55" s="1">
        <v>43571.625</v>
      </c>
      <c r="E55" t="s">
        <v>132</v>
      </c>
      <c r="F55" t="s">
        <v>132</v>
      </c>
      <c r="G55" t="s">
        <v>119</v>
      </c>
      <c r="H55" s="31">
        <v>0.05</v>
      </c>
      <c r="I55" s="31">
        <v>0.1</v>
      </c>
      <c r="J55" s="31">
        <v>0.5</v>
      </c>
      <c r="K55" s="31">
        <v>0.121</v>
      </c>
      <c r="L55" s="33" t="str">
        <f t="shared" si="0"/>
        <v>NÃO QUALIFICADO</v>
      </c>
      <c r="M55" s="33" t="s">
        <v>661</v>
      </c>
      <c r="P55" s="32">
        <v>81</v>
      </c>
      <c r="Q55" s="32">
        <v>0.1</v>
      </c>
      <c r="R55" s="32">
        <v>9</v>
      </c>
      <c r="S55" s="32">
        <v>92</v>
      </c>
      <c r="T55" s="33" t="str">
        <f t="shared" si="1"/>
        <v>OK</v>
      </c>
      <c r="Y55" s="33">
        <v>6.0000000000000001E-3</v>
      </c>
      <c r="Z55" s="33">
        <v>0.05</v>
      </c>
      <c r="AA55" s="33">
        <v>0.4</v>
      </c>
      <c r="AB55" s="33">
        <v>0.4</v>
      </c>
      <c r="AC55" s="33" t="str">
        <f t="shared" si="2"/>
        <v>OK</v>
      </c>
      <c r="AF55">
        <v>2.5000000000000001E-2</v>
      </c>
      <c r="AG55">
        <v>0.108</v>
      </c>
      <c r="AH55" s="33" t="str">
        <f t="shared" si="3"/>
        <v>OK</v>
      </c>
      <c r="AJ55">
        <v>5.0000000000000001E-4</v>
      </c>
      <c r="AK55">
        <v>5.0000000000000001E-4</v>
      </c>
      <c r="AL55" s="33" t="str">
        <f t="shared" si="4"/>
        <v>OK</v>
      </c>
      <c r="AO55">
        <v>5.0000000000000001E-4</v>
      </c>
      <c r="AP55">
        <v>5.0000000000000001E-4</v>
      </c>
      <c r="AQ55" s="33" t="str">
        <f t="shared" si="5"/>
        <v>OK</v>
      </c>
      <c r="AT55">
        <v>4.36E-2</v>
      </c>
      <c r="AU55">
        <v>4.5900000000000003E-2</v>
      </c>
      <c r="AV55" s="33" t="str">
        <f t="shared" si="6"/>
        <v>OK</v>
      </c>
      <c r="AY55">
        <v>5.0000000000000001E-4</v>
      </c>
      <c r="AZ55">
        <v>5.0000000000000001E-4</v>
      </c>
      <c r="BA55" s="33" t="str">
        <f t="shared" si="7"/>
        <v>OK</v>
      </c>
      <c r="BD55">
        <v>2.5000000000000001E-2</v>
      </c>
      <c r="BE55">
        <v>3.5000000000000003E-2</v>
      </c>
      <c r="BF55" s="33" t="str">
        <f t="shared" si="8"/>
        <v>OK</v>
      </c>
      <c r="BH55">
        <v>5.0000000000000001E-4</v>
      </c>
      <c r="BI55">
        <v>5.0000000000000001E-4</v>
      </c>
      <c r="BJ55">
        <v>5.0000000000000001E-4</v>
      </c>
      <c r="BK55" s="33" t="str">
        <f t="shared" si="9"/>
        <v>OK</v>
      </c>
      <c r="BN55">
        <v>2.2999999999999998</v>
      </c>
      <c r="BO55">
        <v>2.7</v>
      </c>
      <c r="BP55" s="33" t="str">
        <f t="shared" si="10"/>
        <v>OK</v>
      </c>
      <c r="BS55">
        <v>3.7</v>
      </c>
      <c r="BT55">
        <v>3.9</v>
      </c>
      <c r="BU55" s="33" t="str">
        <f t="shared" si="11"/>
        <v>OK</v>
      </c>
      <c r="BX55">
        <v>5.0000000000000001E-3</v>
      </c>
      <c r="BY55">
        <v>5.0000000000000001E-3</v>
      </c>
      <c r="BZ55" s="33" t="str">
        <f t="shared" si="12"/>
        <v>OK</v>
      </c>
      <c r="CC55">
        <v>5.0000000000000001E-4</v>
      </c>
      <c r="CD55">
        <v>5.0000000000000001E-4</v>
      </c>
      <c r="CE55" s="33" t="str">
        <f t="shared" si="13"/>
        <v>OK</v>
      </c>
      <c r="CH55">
        <v>5.0000000000000001E-4</v>
      </c>
      <c r="CI55">
        <v>5.0000000000000001E-4</v>
      </c>
      <c r="CJ55" s="33" t="str">
        <f t="shared" si="14"/>
        <v>OK</v>
      </c>
      <c r="CM55">
        <v>5.0000000000000001E-3</v>
      </c>
      <c r="CN55">
        <v>5.0000000000000001E-3</v>
      </c>
      <c r="CO55" s="33" t="str">
        <f t="shared" si="15"/>
        <v>OK</v>
      </c>
      <c r="CR55">
        <v>5.0000000000000001E-3</v>
      </c>
      <c r="CS55">
        <v>5.0000000000000001E-3</v>
      </c>
      <c r="CT55" s="33" t="str">
        <f t="shared" si="16"/>
        <v>OK</v>
      </c>
      <c r="CW55">
        <v>3.5</v>
      </c>
      <c r="CX55">
        <v>3.5</v>
      </c>
      <c r="CY55" s="33" t="str">
        <f t="shared" si="17"/>
        <v>OK</v>
      </c>
      <c r="DB55">
        <v>5.0000000000000001E-3</v>
      </c>
      <c r="DC55">
        <v>3.7199999999999997E-2</v>
      </c>
      <c r="DD55" s="33" t="str">
        <f t="shared" si="18"/>
        <v>OK</v>
      </c>
      <c r="DG55">
        <v>5.0000000000000002E-5</v>
      </c>
      <c r="DH55">
        <v>5.0000000000000002E-5</v>
      </c>
      <c r="DI55" s="33" t="str">
        <f t="shared" si="19"/>
        <v>OK</v>
      </c>
      <c r="DL55">
        <v>5.0000000000000001E-3</v>
      </c>
      <c r="DM55">
        <v>5.0000000000000001E-3</v>
      </c>
      <c r="DN55" s="33" t="str">
        <f t="shared" si="20"/>
        <v>OK</v>
      </c>
      <c r="DQ55">
        <v>5.0000000000000001E-3</v>
      </c>
      <c r="DR55">
        <v>5.0000000000000001E-3</v>
      </c>
      <c r="DS55" s="33" t="str">
        <f t="shared" si="21"/>
        <v>OK</v>
      </c>
      <c r="DV55">
        <v>2.5000000000000001E-3</v>
      </c>
      <c r="DW55">
        <v>2.5000000000000001E-3</v>
      </c>
      <c r="DX55" s="33" t="str">
        <f t="shared" si="22"/>
        <v>OK</v>
      </c>
      <c r="EA55">
        <v>5.0000000000000001E-4</v>
      </c>
      <c r="EB55">
        <v>5.0000000000000001E-4</v>
      </c>
      <c r="EC55" s="33" t="str">
        <f t="shared" si="23"/>
        <v>OK</v>
      </c>
      <c r="EF55">
        <v>5.0000000000000001E-3</v>
      </c>
      <c r="EG55">
        <v>5.0000000000000001E-3</v>
      </c>
      <c r="EH55" s="33" t="str">
        <f t="shared" si="24"/>
        <v>OK</v>
      </c>
      <c r="EK55">
        <v>5.0000000000000001E-3</v>
      </c>
      <c r="EL55">
        <v>9.7999999999999997E-3</v>
      </c>
      <c r="EM55" s="33" t="str">
        <f t="shared" si="25"/>
        <v>OK</v>
      </c>
    </row>
    <row r="56" spans="1:143" ht="15" customHeight="1" x14ac:dyDescent="0.25">
      <c r="A56" t="s">
        <v>56</v>
      </c>
      <c r="B56" t="s">
        <v>127</v>
      </c>
      <c r="C56" t="s">
        <v>58</v>
      </c>
      <c r="D56" s="1">
        <v>43571.640972222223</v>
      </c>
      <c r="E56" t="s">
        <v>133</v>
      </c>
      <c r="F56" t="s">
        <v>133</v>
      </c>
      <c r="G56" t="s">
        <v>124</v>
      </c>
      <c r="H56" s="31">
        <v>0.05</v>
      </c>
      <c r="I56" s="31">
        <v>0.1</v>
      </c>
      <c r="J56" s="31">
        <v>0.5</v>
      </c>
      <c r="K56" s="31">
        <v>0.15</v>
      </c>
      <c r="L56" s="33" t="str">
        <f t="shared" si="0"/>
        <v>NÃO QUALIFICADO</v>
      </c>
      <c r="M56" s="33" t="s">
        <v>661</v>
      </c>
      <c r="P56" s="32">
        <v>81</v>
      </c>
      <c r="Q56" s="32">
        <v>0.1</v>
      </c>
      <c r="R56" s="32">
        <v>9</v>
      </c>
      <c r="S56" s="32">
        <v>92</v>
      </c>
      <c r="T56" s="33" t="str">
        <f t="shared" si="1"/>
        <v>OK</v>
      </c>
      <c r="Y56" s="33">
        <v>6.0000000000000001E-3</v>
      </c>
      <c r="Z56" s="33">
        <v>0.05</v>
      </c>
      <c r="AA56" s="33">
        <v>0.4</v>
      </c>
      <c r="AB56" s="33">
        <v>0.4</v>
      </c>
      <c r="AC56" s="33" t="str">
        <f t="shared" si="2"/>
        <v>OK</v>
      </c>
      <c r="AF56">
        <v>2.5000000000000001E-2</v>
      </c>
      <c r="AG56">
        <v>0.13</v>
      </c>
      <c r="AH56" s="33" t="str">
        <f t="shared" si="3"/>
        <v>OK</v>
      </c>
      <c r="AJ56">
        <v>5.0000000000000001E-4</v>
      </c>
      <c r="AK56">
        <v>5.0000000000000001E-4</v>
      </c>
      <c r="AL56" s="33" t="str">
        <f t="shared" si="4"/>
        <v>OK</v>
      </c>
      <c r="AO56">
        <v>5.0000000000000001E-4</v>
      </c>
      <c r="AP56">
        <v>5.0000000000000001E-4</v>
      </c>
      <c r="AQ56" s="33" t="str">
        <f t="shared" si="5"/>
        <v>OK</v>
      </c>
      <c r="AT56">
        <v>4.1300000000000003E-2</v>
      </c>
      <c r="AU56">
        <v>5.8099999999999999E-2</v>
      </c>
      <c r="AV56" s="33" t="str">
        <f t="shared" si="6"/>
        <v>OK</v>
      </c>
      <c r="AY56">
        <v>5.0000000000000001E-4</v>
      </c>
      <c r="AZ56">
        <v>5.0000000000000001E-4</v>
      </c>
      <c r="BA56" s="33" t="str">
        <f t="shared" si="7"/>
        <v>OK</v>
      </c>
      <c r="BD56">
        <v>4.9000000000000002E-2</v>
      </c>
      <c r="BE56">
        <v>8.4000000000000005E-2</v>
      </c>
      <c r="BF56" s="33" t="str">
        <f t="shared" si="8"/>
        <v>OK</v>
      </c>
      <c r="BH56">
        <v>5.0000000000000001E-4</v>
      </c>
      <c r="BI56">
        <v>5.0000000000000001E-4</v>
      </c>
      <c r="BJ56">
        <v>5.0000000000000001E-4</v>
      </c>
      <c r="BK56" s="33" t="str">
        <f t="shared" si="9"/>
        <v>OK</v>
      </c>
      <c r="BN56">
        <v>2</v>
      </c>
      <c r="BO56">
        <v>2.9</v>
      </c>
      <c r="BP56" s="33" t="str">
        <f t="shared" si="10"/>
        <v>OK</v>
      </c>
      <c r="BS56">
        <v>3.9</v>
      </c>
      <c r="BT56">
        <v>4</v>
      </c>
      <c r="BU56" s="33" t="str">
        <f t="shared" si="11"/>
        <v>OK</v>
      </c>
      <c r="BX56">
        <v>5.0000000000000001E-3</v>
      </c>
      <c r="BY56">
        <v>5.0000000000000001E-3</v>
      </c>
      <c r="BZ56" s="33" t="str">
        <f t="shared" si="12"/>
        <v>OK</v>
      </c>
      <c r="CC56">
        <v>5.0000000000000001E-4</v>
      </c>
      <c r="CD56">
        <v>5.0000000000000001E-4</v>
      </c>
      <c r="CE56" s="33" t="str">
        <f t="shared" si="13"/>
        <v>OK</v>
      </c>
      <c r="CH56">
        <v>5.0000000000000001E-4</v>
      </c>
      <c r="CI56">
        <v>5.0000000000000001E-4</v>
      </c>
      <c r="CJ56" s="33" t="str">
        <f t="shared" si="14"/>
        <v>OK</v>
      </c>
      <c r="CM56">
        <v>5.0000000000000001E-3</v>
      </c>
      <c r="CN56">
        <v>5.0000000000000001E-3</v>
      </c>
      <c r="CO56" s="33" t="str">
        <f t="shared" si="15"/>
        <v>OK</v>
      </c>
      <c r="CR56">
        <v>5.0000000000000001E-3</v>
      </c>
      <c r="CS56">
        <v>5.0000000000000001E-3</v>
      </c>
      <c r="CT56" s="33" t="str">
        <f t="shared" si="16"/>
        <v>OK</v>
      </c>
      <c r="CW56">
        <v>3.5</v>
      </c>
      <c r="CX56">
        <v>3.9</v>
      </c>
      <c r="CY56" s="33" t="str">
        <f t="shared" si="17"/>
        <v>OK</v>
      </c>
      <c r="DB56">
        <v>5.0000000000000001E-3</v>
      </c>
      <c r="DC56">
        <v>4.5100000000000001E-2</v>
      </c>
      <c r="DD56" s="33" t="str">
        <f t="shared" si="18"/>
        <v>OK</v>
      </c>
      <c r="DG56">
        <v>5.0000000000000002E-5</v>
      </c>
      <c r="DH56">
        <v>5.0000000000000002E-5</v>
      </c>
      <c r="DI56" s="33" t="str">
        <f t="shared" si="19"/>
        <v>OK</v>
      </c>
      <c r="DL56">
        <v>5.0000000000000001E-3</v>
      </c>
      <c r="DM56">
        <v>5.0000000000000001E-3</v>
      </c>
      <c r="DN56" s="33" t="str">
        <f t="shared" si="20"/>
        <v>OK</v>
      </c>
      <c r="DQ56">
        <v>5.0000000000000001E-3</v>
      </c>
      <c r="DR56">
        <v>5.0000000000000001E-3</v>
      </c>
      <c r="DS56" s="33" t="str">
        <f t="shared" si="21"/>
        <v>OK</v>
      </c>
      <c r="DV56">
        <v>2.5000000000000001E-3</v>
      </c>
      <c r="DW56">
        <v>2.5000000000000001E-3</v>
      </c>
      <c r="DX56" s="33" t="str">
        <f t="shared" si="22"/>
        <v>OK</v>
      </c>
      <c r="EA56">
        <v>5.0000000000000001E-4</v>
      </c>
      <c r="EB56">
        <v>5.0000000000000001E-4</v>
      </c>
      <c r="EC56" s="33" t="str">
        <f t="shared" si="23"/>
        <v>OK</v>
      </c>
      <c r="EF56">
        <v>5.0000000000000001E-3</v>
      </c>
      <c r="EG56">
        <v>5.0000000000000001E-3</v>
      </c>
      <c r="EH56" s="33" t="str">
        <f t="shared" si="24"/>
        <v>OK</v>
      </c>
      <c r="EK56">
        <v>5.0000000000000001E-3</v>
      </c>
      <c r="EL56">
        <v>2.6100000000000002E-2</v>
      </c>
      <c r="EM56" s="33" t="str">
        <f t="shared" si="25"/>
        <v>OK</v>
      </c>
    </row>
    <row r="57" spans="1:143" ht="15" customHeight="1" x14ac:dyDescent="0.25">
      <c r="A57" t="s">
        <v>56</v>
      </c>
      <c r="B57" t="s">
        <v>134</v>
      </c>
      <c r="C57" t="s">
        <v>58</v>
      </c>
      <c r="D57" s="1">
        <v>43517.454861111109</v>
      </c>
      <c r="E57" t="s">
        <v>135</v>
      </c>
      <c r="F57" t="s">
        <v>135</v>
      </c>
      <c r="G57" t="s">
        <v>119</v>
      </c>
      <c r="H57" s="31">
        <v>0.10100000000000001</v>
      </c>
      <c r="I57" s="31">
        <v>0.1</v>
      </c>
      <c r="J57" s="31">
        <v>0.5</v>
      </c>
      <c r="K57" s="31">
        <v>0.14199999999999999</v>
      </c>
      <c r="L57" s="33" t="str">
        <f t="shared" si="0"/>
        <v>NÃO QUALIFICADO</v>
      </c>
      <c r="M57" s="33" t="s">
        <v>661</v>
      </c>
      <c r="P57" s="32">
        <v>81</v>
      </c>
      <c r="Q57" s="32">
        <v>0.1</v>
      </c>
      <c r="R57" s="32">
        <v>5</v>
      </c>
      <c r="S57" s="32">
        <v>84</v>
      </c>
      <c r="T57" s="33" t="str">
        <f t="shared" si="1"/>
        <v>OK</v>
      </c>
      <c r="Y57" s="33">
        <v>6.0000000000000001E-3</v>
      </c>
      <c r="Z57" s="33">
        <v>0.42</v>
      </c>
      <c r="AA57" s="33">
        <v>0.5</v>
      </c>
      <c r="AB57" s="33">
        <v>0.5</v>
      </c>
      <c r="AC57" s="33" t="str">
        <f t="shared" si="2"/>
        <v>NÃO QUALIFICADO</v>
      </c>
      <c r="AD57" s="33" t="s">
        <v>660</v>
      </c>
      <c r="AF57">
        <v>2.5000000000000001E-2</v>
      </c>
      <c r="AG57">
        <v>2.5000000000000001E-2</v>
      </c>
      <c r="AH57" s="33" t="str">
        <f t="shared" si="3"/>
        <v>OK</v>
      </c>
      <c r="AJ57">
        <v>5.0000000000000001E-4</v>
      </c>
      <c r="AK57">
        <v>5.0000000000000001E-4</v>
      </c>
      <c r="AL57" s="33" t="str">
        <f t="shared" si="4"/>
        <v>OK</v>
      </c>
      <c r="AO57">
        <v>5.0000000000000001E-4</v>
      </c>
      <c r="AP57">
        <v>5.0000000000000001E-4</v>
      </c>
      <c r="AQ57" s="33" t="str">
        <f t="shared" si="5"/>
        <v>OK</v>
      </c>
      <c r="AT57">
        <v>4.2200000000000001E-2</v>
      </c>
      <c r="AU57">
        <v>4.7100000000000003E-2</v>
      </c>
      <c r="AV57" s="33" t="str">
        <f t="shared" si="6"/>
        <v>OK</v>
      </c>
      <c r="AY57">
        <v>5.0000000000000001E-4</v>
      </c>
      <c r="AZ57">
        <v>5.0000000000000001E-4</v>
      </c>
      <c r="BA57" s="33" t="str">
        <f t="shared" si="7"/>
        <v>OK</v>
      </c>
      <c r="BD57">
        <v>2.5000000000000001E-2</v>
      </c>
      <c r="BE57">
        <v>2.5000000000000001E-2</v>
      </c>
      <c r="BF57" s="33" t="str">
        <f t="shared" si="8"/>
        <v>OK</v>
      </c>
      <c r="BH57">
        <v>5.0000000000000001E-4</v>
      </c>
      <c r="BI57">
        <v>5.0000000000000001E-4</v>
      </c>
      <c r="BJ57">
        <v>5.0000000000000001E-4</v>
      </c>
      <c r="BK57" s="33" t="str">
        <f t="shared" si="9"/>
        <v>OK</v>
      </c>
      <c r="BN57">
        <v>2.2000000000000002</v>
      </c>
      <c r="BO57">
        <v>2.5</v>
      </c>
      <c r="BP57" s="33" t="str">
        <f t="shared" si="10"/>
        <v>OK</v>
      </c>
      <c r="BS57">
        <v>5.4</v>
      </c>
      <c r="BT57">
        <v>5.5</v>
      </c>
      <c r="BU57" s="33" t="str">
        <f t="shared" si="11"/>
        <v>OK</v>
      </c>
      <c r="BX57">
        <v>5.0000000000000001E-3</v>
      </c>
      <c r="BY57">
        <v>5.0000000000000001E-3</v>
      </c>
      <c r="BZ57" s="33" t="str">
        <f t="shared" si="12"/>
        <v>OK</v>
      </c>
      <c r="CC57">
        <v>5.0000000000000001E-4</v>
      </c>
      <c r="CD57">
        <v>5.0000000000000001E-4</v>
      </c>
      <c r="CE57" s="33" t="str">
        <f t="shared" si="13"/>
        <v>OK</v>
      </c>
      <c r="CH57">
        <v>5.0000000000000001E-4</v>
      </c>
      <c r="CI57">
        <v>5.0000000000000001E-4</v>
      </c>
      <c r="CJ57" s="33" t="str">
        <f t="shared" si="14"/>
        <v>OK</v>
      </c>
      <c r="CM57">
        <v>5.0000000000000001E-3</v>
      </c>
      <c r="CN57">
        <v>5.0000000000000001E-3</v>
      </c>
      <c r="CO57" s="33" t="str">
        <f t="shared" si="15"/>
        <v>OK</v>
      </c>
      <c r="CR57">
        <v>5.0000000000000001E-3</v>
      </c>
      <c r="CS57">
        <v>5.0000000000000001E-3</v>
      </c>
      <c r="CT57" s="33" t="str">
        <f t="shared" si="16"/>
        <v>OK</v>
      </c>
      <c r="CW57">
        <v>2.9</v>
      </c>
      <c r="CX57">
        <v>3.5</v>
      </c>
      <c r="CY57" s="33" t="str">
        <f t="shared" si="17"/>
        <v>OK</v>
      </c>
      <c r="DB57">
        <v>6.6E-3</v>
      </c>
      <c r="DC57">
        <v>4.2200000000000001E-2</v>
      </c>
      <c r="DD57" s="33" t="str">
        <f t="shared" si="18"/>
        <v>OK</v>
      </c>
      <c r="DG57">
        <v>5.0000000000000002E-5</v>
      </c>
      <c r="DH57">
        <v>5.0000000000000002E-5</v>
      </c>
      <c r="DI57" s="33" t="str">
        <f t="shared" si="19"/>
        <v>OK</v>
      </c>
      <c r="DL57">
        <v>5.0000000000000001E-3</v>
      </c>
      <c r="DM57">
        <v>5.0000000000000001E-3</v>
      </c>
      <c r="DN57" s="33" t="str">
        <f t="shared" si="20"/>
        <v>OK</v>
      </c>
      <c r="DQ57">
        <v>5.0000000000000001E-3</v>
      </c>
      <c r="DR57">
        <v>5.0000000000000001E-3</v>
      </c>
      <c r="DS57" s="33" t="str">
        <f t="shared" si="21"/>
        <v>OK</v>
      </c>
      <c r="DV57">
        <v>2.5000000000000001E-3</v>
      </c>
      <c r="DW57">
        <v>2.5000000000000001E-3</v>
      </c>
      <c r="DX57" s="33" t="str">
        <f t="shared" si="22"/>
        <v>OK</v>
      </c>
      <c r="EA57">
        <v>5.0000000000000001E-4</v>
      </c>
      <c r="EB57">
        <v>5.0000000000000001E-4</v>
      </c>
      <c r="EC57" s="33" t="str">
        <f t="shared" si="23"/>
        <v>OK</v>
      </c>
      <c r="EF57">
        <v>5.0000000000000001E-3</v>
      </c>
      <c r="EG57">
        <v>5.0000000000000001E-3</v>
      </c>
      <c r="EH57" s="33" t="str">
        <f t="shared" si="24"/>
        <v>OK</v>
      </c>
      <c r="EK57">
        <v>5.0000000000000001E-3</v>
      </c>
      <c r="EL57">
        <v>5.0000000000000001E-3</v>
      </c>
      <c r="EM57" s="33" t="str">
        <f t="shared" si="25"/>
        <v>OK</v>
      </c>
    </row>
    <row r="58" spans="1:143" ht="15" customHeight="1" x14ac:dyDescent="0.25">
      <c r="A58" t="s">
        <v>56</v>
      </c>
      <c r="B58" t="s">
        <v>134</v>
      </c>
      <c r="C58" t="s">
        <v>58</v>
      </c>
      <c r="D58" s="1">
        <v>43517.477777777778</v>
      </c>
      <c r="E58" t="s">
        <v>136</v>
      </c>
      <c r="F58" t="s">
        <v>136</v>
      </c>
      <c r="G58" t="s">
        <v>121</v>
      </c>
      <c r="H58" s="31">
        <v>0.05</v>
      </c>
      <c r="I58" s="31">
        <v>0.1</v>
      </c>
      <c r="J58" s="31">
        <v>0.5</v>
      </c>
      <c r="K58" s="31">
        <v>0.18</v>
      </c>
      <c r="L58" s="33" t="str">
        <f t="shared" si="0"/>
        <v>NÃO QUALIFICADO</v>
      </c>
      <c r="M58" s="33" t="s">
        <v>661</v>
      </c>
      <c r="P58" s="32">
        <v>74</v>
      </c>
      <c r="Q58" s="32">
        <v>0.1</v>
      </c>
      <c r="R58" s="32">
        <v>5</v>
      </c>
      <c r="S58" s="32">
        <v>76</v>
      </c>
      <c r="T58" s="33" t="str">
        <f t="shared" si="1"/>
        <v>OK</v>
      </c>
      <c r="Y58" s="33">
        <v>6.0000000000000001E-3</v>
      </c>
      <c r="Z58" s="33">
        <v>0.05</v>
      </c>
      <c r="AA58" s="33">
        <v>0.5</v>
      </c>
      <c r="AB58" s="33">
        <v>0.5</v>
      </c>
      <c r="AC58" s="33" t="str">
        <f t="shared" si="2"/>
        <v>OK</v>
      </c>
      <c r="AF58">
        <v>2.5000000000000001E-2</v>
      </c>
      <c r="AG58">
        <v>3.5099999999999999E-2</v>
      </c>
      <c r="AH58" s="33" t="str">
        <f t="shared" si="3"/>
        <v>OK</v>
      </c>
      <c r="AJ58">
        <v>5.0000000000000001E-4</v>
      </c>
      <c r="AK58">
        <v>5.0000000000000001E-4</v>
      </c>
      <c r="AL58" s="33" t="str">
        <f t="shared" si="4"/>
        <v>OK</v>
      </c>
      <c r="AO58">
        <v>5.0000000000000001E-4</v>
      </c>
      <c r="AP58">
        <v>5.0000000000000001E-4</v>
      </c>
      <c r="AQ58" s="33" t="str">
        <f t="shared" si="5"/>
        <v>OK</v>
      </c>
      <c r="AT58">
        <v>4.2200000000000001E-2</v>
      </c>
      <c r="AU58">
        <v>4.3099999999999999E-2</v>
      </c>
      <c r="AV58" s="33" t="str">
        <f t="shared" si="6"/>
        <v>OK</v>
      </c>
      <c r="AY58">
        <v>5.0000000000000001E-4</v>
      </c>
      <c r="AZ58">
        <v>5.0000000000000001E-4</v>
      </c>
      <c r="BA58" s="33" t="str">
        <f t="shared" si="7"/>
        <v>OK</v>
      </c>
      <c r="BD58">
        <v>2.5000000000000001E-2</v>
      </c>
      <c r="BE58">
        <v>7.8E-2</v>
      </c>
      <c r="BF58" s="33" t="str">
        <f t="shared" si="8"/>
        <v>OK</v>
      </c>
      <c r="BH58">
        <v>5.0000000000000001E-4</v>
      </c>
      <c r="BI58">
        <v>5.0000000000000001E-4</v>
      </c>
      <c r="BJ58">
        <v>5.0000000000000001E-4</v>
      </c>
      <c r="BK58" s="33" t="str">
        <f t="shared" si="9"/>
        <v>OK</v>
      </c>
      <c r="BN58">
        <v>2.1</v>
      </c>
      <c r="BO58">
        <v>2.2000000000000002</v>
      </c>
      <c r="BP58" s="33" t="str">
        <f t="shared" si="10"/>
        <v>OK</v>
      </c>
      <c r="BS58">
        <v>3.8</v>
      </c>
      <c r="BT58">
        <v>3.9</v>
      </c>
      <c r="BU58" s="33" t="str">
        <f t="shared" si="11"/>
        <v>OK</v>
      </c>
      <c r="BX58">
        <v>5.0000000000000001E-3</v>
      </c>
      <c r="BY58">
        <v>5.0000000000000001E-3</v>
      </c>
      <c r="BZ58" s="33" t="str">
        <f t="shared" si="12"/>
        <v>OK</v>
      </c>
      <c r="CC58">
        <v>5.0000000000000001E-4</v>
      </c>
      <c r="CD58">
        <v>5.0000000000000001E-4</v>
      </c>
      <c r="CE58" s="33" t="str">
        <f t="shared" si="13"/>
        <v>OK</v>
      </c>
      <c r="CH58">
        <v>5.0000000000000001E-4</v>
      </c>
      <c r="CI58">
        <v>5.0000000000000001E-4</v>
      </c>
      <c r="CJ58" s="33" t="str">
        <f t="shared" si="14"/>
        <v>OK</v>
      </c>
      <c r="CM58">
        <v>5.0000000000000001E-3</v>
      </c>
      <c r="CN58">
        <v>5.0000000000000001E-3</v>
      </c>
      <c r="CO58" s="33" t="str">
        <f t="shared" si="15"/>
        <v>OK</v>
      </c>
      <c r="CR58">
        <v>5.0000000000000001E-3</v>
      </c>
      <c r="CS58">
        <v>5.0000000000000001E-3</v>
      </c>
      <c r="CT58" s="33" t="str">
        <f t="shared" si="16"/>
        <v>OK</v>
      </c>
      <c r="CW58">
        <v>3.3</v>
      </c>
      <c r="CX58">
        <v>3.9</v>
      </c>
      <c r="CY58" s="33" t="str">
        <f t="shared" si="17"/>
        <v>OK</v>
      </c>
      <c r="DB58">
        <v>5.0000000000000001E-3</v>
      </c>
      <c r="DC58">
        <v>4.6600000000000003E-2</v>
      </c>
      <c r="DD58" s="33" t="str">
        <f t="shared" si="18"/>
        <v>OK</v>
      </c>
      <c r="DG58">
        <v>5.0000000000000002E-5</v>
      </c>
      <c r="DH58">
        <v>5.0000000000000002E-5</v>
      </c>
      <c r="DI58" s="33" t="str">
        <f t="shared" si="19"/>
        <v>OK</v>
      </c>
      <c r="DL58">
        <v>5.0000000000000001E-3</v>
      </c>
      <c r="DM58">
        <v>5.0000000000000001E-3</v>
      </c>
      <c r="DN58" s="33" t="str">
        <f t="shared" si="20"/>
        <v>OK</v>
      </c>
      <c r="DQ58">
        <v>5.0000000000000001E-3</v>
      </c>
      <c r="DR58">
        <v>5.0000000000000001E-3</v>
      </c>
      <c r="DS58" s="33" t="str">
        <f t="shared" si="21"/>
        <v>OK</v>
      </c>
      <c r="DV58">
        <v>2.5000000000000001E-3</v>
      </c>
      <c r="DW58">
        <v>2.5000000000000001E-3</v>
      </c>
      <c r="DX58" s="33" t="str">
        <f t="shared" si="22"/>
        <v>OK</v>
      </c>
      <c r="EA58">
        <v>5.0000000000000001E-4</v>
      </c>
      <c r="EB58">
        <v>5.0000000000000001E-4</v>
      </c>
      <c r="EC58" s="33" t="str">
        <f t="shared" si="23"/>
        <v>OK</v>
      </c>
      <c r="EF58">
        <v>5.0000000000000001E-3</v>
      </c>
      <c r="EG58">
        <v>8.9999999999999993E-3</v>
      </c>
      <c r="EH58" s="33" t="str">
        <f t="shared" si="24"/>
        <v>OK</v>
      </c>
      <c r="EK58">
        <v>8.8000000000000005E-3</v>
      </c>
      <c r="EL58">
        <v>8.8000000000000005E-3</v>
      </c>
      <c r="EM58" s="33" t="str">
        <f t="shared" si="25"/>
        <v>OK</v>
      </c>
    </row>
    <row r="59" spans="1:143" ht="15" customHeight="1" x14ac:dyDescent="0.25">
      <c r="A59" t="s">
        <v>56</v>
      </c>
      <c r="B59" t="s">
        <v>134</v>
      </c>
      <c r="C59" t="s">
        <v>58</v>
      </c>
      <c r="D59" s="1">
        <v>43517.479861111111</v>
      </c>
      <c r="E59" t="s">
        <v>137</v>
      </c>
      <c r="F59" t="s">
        <v>137</v>
      </c>
      <c r="G59" t="s">
        <v>124</v>
      </c>
      <c r="H59" s="31">
        <v>7.8E-2</v>
      </c>
      <c r="I59" s="31">
        <v>0.1</v>
      </c>
      <c r="J59" s="31">
        <v>0.5</v>
      </c>
      <c r="K59" s="31">
        <v>0.41899999999999998</v>
      </c>
      <c r="L59" s="33" t="str">
        <f t="shared" si="0"/>
        <v>NÃO QUALIFICADO</v>
      </c>
      <c r="M59" s="33" t="s">
        <v>661</v>
      </c>
      <c r="P59" s="32">
        <v>81</v>
      </c>
      <c r="Q59" s="32">
        <v>0.1</v>
      </c>
      <c r="R59" s="32">
        <v>5</v>
      </c>
      <c r="S59" s="32">
        <v>83</v>
      </c>
      <c r="T59" s="33" t="str">
        <f t="shared" si="1"/>
        <v>OK</v>
      </c>
      <c r="Y59" s="33">
        <v>6.0000000000000001E-3</v>
      </c>
      <c r="Z59" s="33">
        <v>0.05</v>
      </c>
      <c r="AA59" s="33">
        <v>0.5</v>
      </c>
      <c r="AB59" s="33">
        <v>0.5</v>
      </c>
      <c r="AC59" s="33" t="str">
        <f t="shared" si="2"/>
        <v>OK</v>
      </c>
      <c r="AF59">
        <v>2.5000000000000001E-2</v>
      </c>
      <c r="AG59">
        <v>0.16500000000000001</v>
      </c>
      <c r="AH59" s="33" t="str">
        <f t="shared" si="3"/>
        <v>OK</v>
      </c>
      <c r="AJ59">
        <v>5.0000000000000001E-4</v>
      </c>
      <c r="AK59">
        <v>5.0000000000000001E-4</v>
      </c>
      <c r="AL59" s="33" t="str">
        <f t="shared" si="4"/>
        <v>OK</v>
      </c>
      <c r="AO59">
        <v>5.0000000000000001E-4</v>
      </c>
      <c r="AP59">
        <v>9.6000000000000002E-4</v>
      </c>
      <c r="AQ59" s="33" t="str">
        <f t="shared" si="5"/>
        <v>OK</v>
      </c>
      <c r="AT59">
        <v>4.1399999999999999E-2</v>
      </c>
      <c r="AU59">
        <v>4.5699999999999998E-2</v>
      </c>
      <c r="AV59" s="33" t="str">
        <f t="shared" si="6"/>
        <v>OK</v>
      </c>
      <c r="AY59">
        <v>5.0000000000000001E-4</v>
      </c>
      <c r="AZ59">
        <v>5.0000000000000001E-4</v>
      </c>
      <c r="BA59" s="33" t="str">
        <f t="shared" si="7"/>
        <v>OK</v>
      </c>
      <c r="BD59">
        <v>2.5000000000000001E-2</v>
      </c>
      <c r="BE59">
        <v>3.6999999999999998E-2</v>
      </c>
      <c r="BF59" s="33" t="str">
        <f t="shared" si="8"/>
        <v>OK</v>
      </c>
      <c r="BH59">
        <v>5.0000000000000001E-4</v>
      </c>
      <c r="BI59">
        <v>5.0000000000000001E-4</v>
      </c>
      <c r="BJ59">
        <v>5.0000000000000001E-4</v>
      </c>
      <c r="BK59" s="33" t="str">
        <f t="shared" si="9"/>
        <v>OK</v>
      </c>
      <c r="BN59">
        <v>2.2999999999999998</v>
      </c>
      <c r="BO59">
        <v>2.7</v>
      </c>
      <c r="BP59" s="33" t="str">
        <f t="shared" si="10"/>
        <v>OK</v>
      </c>
      <c r="BS59">
        <v>3.9</v>
      </c>
      <c r="BT59">
        <v>4.0999999999999996</v>
      </c>
      <c r="BU59" s="33" t="str">
        <f t="shared" si="11"/>
        <v>OK</v>
      </c>
      <c r="BX59">
        <v>5.0000000000000001E-3</v>
      </c>
      <c r="BY59">
        <v>5.0000000000000001E-3</v>
      </c>
      <c r="BZ59" s="33" t="str">
        <f t="shared" si="12"/>
        <v>OK</v>
      </c>
      <c r="CC59">
        <v>5.0000000000000001E-4</v>
      </c>
      <c r="CD59">
        <v>5.0000000000000001E-4</v>
      </c>
      <c r="CE59" s="33" t="str">
        <f t="shared" si="13"/>
        <v>OK</v>
      </c>
      <c r="CH59">
        <v>5.0000000000000001E-4</v>
      </c>
      <c r="CI59">
        <v>5.0000000000000001E-4</v>
      </c>
      <c r="CJ59" s="33" t="str">
        <f t="shared" si="14"/>
        <v>OK</v>
      </c>
      <c r="CM59">
        <v>5.0000000000000001E-3</v>
      </c>
      <c r="CN59">
        <v>5.0000000000000001E-3</v>
      </c>
      <c r="CO59" s="33" t="str">
        <f t="shared" si="15"/>
        <v>OK</v>
      </c>
      <c r="CR59">
        <v>5.0000000000000001E-3</v>
      </c>
      <c r="CS59">
        <v>5.0000000000000001E-3</v>
      </c>
      <c r="CT59" s="33" t="str">
        <f t="shared" si="16"/>
        <v>OK</v>
      </c>
      <c r="CW59">
        <v>3.2</v>
      </c>
      <c r="CX59">
        <v>7.1</v>
      </c>
      <c r="CY59" s="33" t="str">
        <f t="shared" si="17"/>
        <v>OK</v>
      </c>
      <c r="DB59">
        <v>1.3899999999999999E-2</v>
      </c>
      <c r="DC59">
        <v>7.8600000000000003E-2</v>
      </c>
      <c r="DD59" s="33" t="str">
        <f t="shared" si="18"/>
        <v>OK</v>
      </c>
      <c r="DG59">
        <v>5.0000000000000002E-5</v>
      </c>
      <c r="DH59">
        <v>5.0000000000000002E-5</v>
      </c>
      <c r="DI59" s="33" t="str">
        <f t="shared" si="19"/>
        <v>OK</v>
      </c>
      <c r="DL59">
        <v>5.0000000000000001E-3</v>
      </c>
      <c r="DM59">
        <v>5.0000000000000001E-3</v>
      </c>
      <c r="DN59" s="33" t="str">
        <f t="shared" si="20"/>
        <v>OK</v>
      </c>
      <c r="DQ59">
        <v>5.0000000000000001E-3</v>
      </c>
      <c r="DR59">
        <v>5.0000000000000001E-3</v>
      </c>
      <c r="DS59" s="33" t="str">
        <f t="shared" si="21"/>
        <v>OK</v>
      </c>
      <c r="DV59">
        <v>2.5000000000000001E-3</v>
      </c>
      <c r="DW59">
        <v>2.5000000000000001E-3</v>
      </c>
      <c r="DX59" s="33" t="str">
        <f t="shared" si="22"/>
        <v>OK</v>
      </c>
      <c r="EA59">
        <v>5.0000000000000001E-4</v>
      </c>
      <c r="EB59">
        <v>5.0000000000000001E-4</v>
      </c>
      <c r="EC59" s="33" t="str">
        <f t="shared" si="23"/>
        <v>OK</v>
      </c>
      <c r="EF59">
        <v>5.0000000000000001E-3</v>
      </c>
      <c r="EG59">
        <v>5.0000000000000001E-3</v>
      </c>
      <c r="EH59" s="33" t="str">
        <f t="shared" si="24"/>
        <v>OK</v>
      </c>
      <c r="EK59">
        <v>1.1299999999999999E-2</v>
      </c>
      <c r="EL59">
        <v>1.1299999999999999E-2</v>
      </c>
      <c r="EM59" s="33" t="str">
        <f t="shared" si="25"/>
        <v>OK</v>
      </c>
    </row>
    <row r="60" spans="1:143" ht="15" customHeight="1" x14ac:dyDescent="0.25">
      <c r="A60" t="s">
        <v>56</v>
      </c>
      <c r="B60" t="s">
        <v>134</v>
      </c>
      <c r="C60" t="s">
        <v>58</v>
      </c>
      <c r="D60" s="1">
        <v>43544.458333333336</v>
      </c>
      <c r="E60" t="s">
        <v>138</v>
      </c>
      <c r="F60" t="s">
        <v>138</v>
      </c>
      <c r="G60" t="s">
        <v>119</v>
      </c>
      <c r="H60" s="31">
        <v>0.05</v>
      </c>
      <c r="I60" s="31">
        <v>0.1</v>
      </c>
      <c r="J60" s="31">
        <v>0.5</v>
      </c>
      <c r="K60" s="31">
        <v>0.05</v>
      </c>
      <c r="L60" s="33" t="str">
        <f t="shared" si="0"/>
        <v>NÃO QUALIFICADO</v>
      </c>
      <c r="M60" s="33" t="s">
        <v>661</v>
      </c>
      <c r="P60" s="32">
        <v>48</v>
      </c>
      <c r="Q60" s="32">
        <v>0.1</v>
      </c>
      <c r="R60" s="32">
        <v>5</v>
      </c>
      <c r="S60" s="32">
        <v>50</v>
      </c>
      <c r="T60" s="33" t="str">
        <f t="shared" si="1"/>
        <v>OK</v>
      </c>
      <c r="Y60" s="33">
        <v>6.0000000000000001E-3</v>
      </c>
      <c r="Z60" s="33">
        <v>0.05</v>
      </c>
      <c r="AA60" s="33">
        <v>0.5</v>
      </c>
      <c r="AB60" s="33">
        <v>0.5</v>
      </c>
      <c r="AC60" s="33" t="str">
        <f t="shared" si="2"/>
        <v>OK</v>
      </c>
      <c r="AF60">
        <v>2.5000000000000001E-2</v>
      </c>
      <c r="AG60">
        <v>2.5000000000000001E-2</v>
      </c>
      <c r="AH60" s="33" t="str">
        <f t="shared" si="3"/>
        <v>OK</v>
      </c>
      <c r="AJ60">
        <v>5.0000000000000001E-4</v>
      </c>
      <c r="AK60">
        <v>5.0000000000000001E-4</v>
      </c>
      <c r="AL60" s="33" t="str">
        <f t="shared" si="4"/>
        <v>OK</v>
      </c>
      <c r="AO60">
        <v>5.0000000000000001E-4</v>
      </c>
      <c r="AP60">
        <v>6.9999999999999999E-4</v>
      </c>
      <c r="AQ60" s="33" t="str">
        <f t="shared" si="5"/>
        <v>OK</v>
      </c>
      <c r="AT60">
        <v>4.2599999999999999E-2</v>
      </c>
      <c r="AU60">
        <v>4.4699999999999997E-2</v>
      </c>
      <c r="AV60" s="33" t="str">
        <f t="shared" si="6"/>
        <v>OK</v>
      </c>
      <c r="AY60">
        <v>5.0000000000000001E-4</v>
      </c>
      <c r="AZ60">
        <v>5.0000000000000001E-4</v>
      </c>
      <c r="BA60" s="33" t="str">
        <f t="shared" si="7"/>
        <v>OK</v>
      </c>
      <c r="BD60">
        <v>2.5000000000000001E-2</v>
      </c>
      <c r="BE60">
        <v>5.8000000000000003E-2</v>
      </c>
      <c r="BF60" s="33" t="str">
        <f t="shared" si="8"/>
        <v>OK</v>
      </c>
      <c r="BH60">
        <v>5.0000000000000001E-4</v>
      </c>
      <c r="BI60">
        <v>5.0000000000000001E-4</v>
      </c>
      <c r="BJ60">
        <v>5.0000000000000001E-4</v>
      </c>
      <c r="BK60" s="33" t="str">
        <f t="shared" si="9"/>
        <v>OK</v>
      </c>
      <c r="BN60">
        <v>2.5</v>
      </c>
      <c r="BO60">
        <v>2.9</v>
      </c>
      <c r="BP60" s="33" t="str">
        <f t="shared" si="10"/>
        <v>OK</v>
      </c>
      <c r="BS60">
        <v>3.8</v>
      </c>
      <c r="BT60">
        <v>4</v>
      </c>
      <c r="BU60" s="33" t="str">
        <f t="shared" si="11"/>
        <v>OK</v>
      </c>
      <c r="BX60">
        <v>5.0000000000000001E-3</v>
      </c>
      <c r="BY60">
        <v>5.0000000000000001E-3</v>
      </c>
      <c r="BZ60" s="33" t="str">
        <f t="shared" si="12"/>
        <v>OK</v>
      </c>
      <c r="CC60">
        <v>5.0000000000000001E-4</v>
      </c>
      <c r="CD60">
        <v>5.0000000000000001E-4</v>
      </c>
      <c r="CE60" s="33" t="str">
        <f t="shared" si="13"/>
        <v>OK</v>
      </c>
      <c r="CH60">
        <v>5.0000000000000001E-4</v>
      </c>
      <c r="CI60">
        <v>5.0000000000000001E-4</v>
      </c>
      <c r="CJ60" s="33" t="str">
        <f t="shared" si="14"/>
        <v>OK</v>
      </c>
      <c r="CM60">
        <v>5.0000000000000001E-3</v>
      </c>
      <c r="CN60">
        <v>5.0000000000000001E-3</v>
      </c>
      <c r="CO60" s="33" t="str">
        <f t="shared" si="15"/>
        <v>OK</v>
      </c>
      <c r="CR60">
        <v>5.0000000000000001E-3</v>
      </c>
      <c r="CS60">
        <v>5.0000000000000001E-3</v>
      </c>
      <c r="CT60" s="33" t="str">
        <f t="shared" si="16"/>
        <v>OK</v>
      </c>
      <c r="CW60">
        <v>4.4000000000000004</v>
      </c>
      <c r="CX60">
        <v>4.5999999999999996</v>
      </c>
      <c r="CY60" s="33" t="str">
        <f t="shared" si="17"/>
        <v>OK</v>
      </c>
      <c r="DB60">
        <v>5.0000000000000001E-3</v>
      </c>
      <c r="DC60">
        <v>4.19E-2</v>
      </c>
      <c r="DD60" s="33" t="str">
        <f t="shared" si="18"/>
        <v>OK</v>
      </c>
      <c r="DG60">
        <v>5.0000000000000002E-5</v>
      </c>
      <c r="DH60">
        <v>5.0000000000000002E-5</v>
      </c>
      <c r="DI60" s="33" t="str">
        <f t="shared" si="19"/>
        <v>OK</v>
      </c>
      <c r="DL60">
        <v>5.0000000000000001E-3</v>
      </c>
      <c r="DM60">
        <v>5.0000000000000001E-3</v>
      </c>
      <c r="DN60" s="33" t="str">
        <f t="shared" si="20"/>
        <v>OK</v>
      </c>
      <c r="DQ60">
        <v>5.0000000000000001E-3</v>
      </c>
      <c r="DR60">
        <v>5.0000000000000001E-3</v>
      </c>
      <c r="DS60" s="33" t="str">
        <f t="shared" si="21"/>
        <v>OK</v>
      </c>
      <c r="DV60">
        <v>2.5000000000000001E-3</v>
      </c>
      <c r="DW60">
        <v>2.5000000000000001E-3</v>
      </c>
      <c r="DX60" s="33" t="str">
        <f t="shared" si="22"/>
        <v>OK</v>
      </c>
      <c r="EA60">
        <v>5.0000000000000001E-4</v>
      </c>
      <c r="EB60">
        <v>5.0000000000000001E-4</v>
      </c>
      <c r="EC60" s="33" t="str">
        <f t="shared" si="23"/>
        <v>OK</v>
      </c>
      <c r="EF60">
        <v>5.0000000000000001E-3</v>
      </c>
      <c r="EG60">
        <v>5.0000000000000001E-3</v>
      </c>
      <c r="EH60" s="33" t="str">
        <f t="shared" si="24"/>
        <v>OK</v>
      </c>
      <c r="EK60">
        <v>5.0000000000000001E-3</v>
      </c>
      <c r="EL60">
        <v>5.0000000000000001E-3</v>
      </c>
      <c r="EM60" s="33" t="str">
        <f t="shared" si="25"/>
        <v>OK</v>
      </c>
    </row>
    <row r="61" spans="1:143" ht="15" customHeight="1" x14ac:dyDescent="0.25">
      <c r="A61" t="s">
        <v>56</v>
      </c>
      <c r="B61" t="s">
        <v>134</v>
      </c>
      <c r="C61" t="s">
        <v>58</v>
      </c>
      <c r="D61" s="1">
        <v>43544.499305555553</v>
      </c>
      <c r="E61" t="s">
        <v>139</v>
      </c>
      <c r="F61" t="s">
        <v>139</v>
      </c>
      <c r="G61" t="s">
        <v>124</v>
      </c>
      <c r="H61" s="31">
        <v>0.05</v>
      </c>
      <c r="I61" s="31">
        <v>0.1</v>
      </c>
      <c r="J61" s="31">
        <v>0.5</v>
      </c>
      <c r="K61" s="31">
        <v>5.8999999999999997E-2</v>
      </c>
      <c r="L61" s="33" t="str">
        <f t="shared" si="0"/>
        <v>NÃO QUALIFICADO</v>
      </c>
      <c r="M61" s="33" t="s">
        <v>661</v>
      </c>
      <c r="P61" s="32">
        <v>72</v>
      </c>
      <c r="Q61" s="32">
        <v>0.1</v>
      </c>
      <c r="R61" s="32">
        <v>5</v>
      </c>
      <c r="S61" s="32">
        <v>74</v>
      </c>
      <c r="T61" s="33" t="str">
        <f t="shared" si="1"/>
        <v>OK</v>
      </c>
      <c r="Y61" s="33">
        <v>6.0000000000000001E-3</v>
      </c>
      <c r="Z61" s="33">
        <v>0.05</v>
      </c>
      <c r="AA61" s="33">
        <v>0.5</v>
      </c>
      <c r="AB61" s="33">
        <v>0.5</v>
      </c>
      <c r="AC61" s="33" t="str">
        <f t="shared" si="2"/>
        <v>OK</v>
      </c>
      <c r="AF61">
        <v>2.5000000000000001E-2</v>
      </c>
      <c r="AG61">
        <v>3.1699999999999999E-2</v>
      </c>
      <c r="AH61" s="33" t="str">
        <f t="shared" si="3"/>
        <v>OK</v>
      </c>
      <c r="AJ61">
        <v>5.0000000000000001E-4</v>
      </c>
      <c r="AK61">
        <v>5.0000000000000001E-4</v>
      </c>
      <c r="AL61" s="33" t="str">
        <f t="shared" si="4"/>
        <v>OK</v>
      </c>
      <c r="AO61">
        <v>5.0000000000000001E-4</v>
      </c>
      <c r="AP61">
        <v>6.0999999999999997E-4</v>
      </c>
      <c r="AQ61" s="33" t="str">
        <f t="shared" si="5"/>
        <v>OK</v>
      </c>
      <c r="AT61">
        <v>3.4799999999999998E-2</v>
      </c>
      <c r="AU61">
        <v>4.2999999999999997E-2</v>
      </c>
      <c r="AV61" s="33" t="str">
        <f t="shared" si="6"/>
        <v>OK</v>
      </c>
      <c r="AY61">
        <v>5.0000000000000001E-4</v>
      </c>
      <c r="AZ61">
        <v>5.0000000000000001E-4</v>
      </c>
      <c r="BA61" s="33" t="str">
        <f t="shared" si="7"/>
        <v>OK</v>
      </c>
      <c r="BD61">
        <v>2.5000000000000001E-2</v>
      </c>
      <c r="BE61">
        <v>0.104</v>
      </c>
      <c r="BF61" s="33" t="str">
        <f t="shared" si="8"/>
        <v>OK</v>
      </c>
      <c r="BH61">
        <v>5.0000000000000001E-4</v>
      </c>
      <c r="BI61">
        <v>5.0000000000000001E-4</v>
      </c>
      <c r="BJ61">
        <v>5.0000000000000001E-4</v>
      </c>
      <c r="BK61" s="33" t="str">
        <f t="shared" si="9"/>
        <v>OK</v>
      </c>
      <c r="BN61">
        <v>1.7</v>
      </c>
      <c r="BO61">
        <v>2.2999999999999998</v>
      </c>
      <c r="BP61" s="33" t="str">
        <f t="shared" si="10"/>
        <v>OK</v>
      </c>
      <c r="BS61">
        <v>3.3</v>
      </c>
      <c r="BT61">
        <v>3.9</v>
      </c>
      <c r="BU61" s="33" t="str">
        <f t="shared" si="11"/>
        <v>OK</v>
      </c>
      <c r="BX61">
        <v>5.0000000000000001E-3</v>
      </c>
      <c r="BY61">
        <v>5.0000000000000001E-3</v>
      </c>
      <c r="BZ61" s="33" t="str">
        <f t="shared" si="12"/>
        <v>OK</v>
      </c>
      <c r="CC61">
        <v>5.0000000000000001E-4</v>
      </c>
      <c r="CD61">
        <v>5.0000000000000001E-4</v>
      </c>
      <c r="CE61" s="33" t="str">
        <f t="shared" si="13"/>
        <v>OK</v>
      </c>
      <c r="CH61">
        <v>5.0000000000000001E-4</v>
      </c>
      <c r="CI61">
        <v>5.0000000000000001E-4</v>
      </c>
      <c r="CJ61" s="33" t="str">
        <f t="shared" si="14"/>
        <v>OK</v>
      </c>
      <c r="CM61">
        <v>5.0000000000000001E-3</v>
      </c>
      <c r="CN61">
        <v>5.0000000000000001E-3</v>
      </c>
      <c r="CO61" s="33" t="str">
        <f t="shared" si="15"/>
        <v>OK</v>
      </c>
      <c r="CR61">
        <v>5.0000000000000001E-3</v>
      </c>
      <c r="CS61">
        <v>5.0000000000000001E-3</v>
      </c>
      <c r="CT61" s="33" t="str">
        <f t="shared" si="16"/>
        <v>OK</v>
      </c>
      <c r="CW61">
        <v>3.5</v>
      </c>
      <c r="CX61">
        <v>4</v>
      </c>
      <c r="CY61" s="33" t="str">
        <f t="shared" si="17"/>
        <v>OK</v>
      </c>
      <c r="DB61">
        <v>7.8399999999999997E-2</v>
      </c>
      <c r="DC61">
        <v>0.152</v>
      </c>
      <c r="DD61" s="33" t="str">
        <f t="shared" si="18"/>
        <v>OK</v>
      </c>
      <c r="DG61">
        <v>5.0000000000000002E-5</v>
      </c>
      <c r="DH61">
        <v>5.0000000000000002E-5</v>
      </c>
      <c r="DI61" s="33" t="str">
        <f t="shared" si="19"/>
        <v>OK</v>
      </c>
      <c r="DL61">
        <v>5.0000000000000001E-3</v>
      </c>
      <c r="DM61">
        <v>5.0000000000000001E-3</v>
      </c>
      <c r="DN61" s="33" t="str">
        <f t="shared" si="20"/>
        <v>OK</v>
      </c>
      <c r="DQ61">
        <v>5.0000000000000001E-3</v>
      </c>
      <c r="DR61">
        <v>5.0000000000000001E-3</v>
      </c>
      <c r="DS61" s="33" t="str">
        <f t="shared" si="21"/>
        <v>OK</v>
      </c>
      <c r="DV61">
        <v>2.5000000000000001E-3</v>
      </c>
      <c r="DW61">
        <v>2.5000000000000001E-3</v>
      </c>
      <c r="DX61" s="33" t="str">
        <f t="shared" si="22"/>
        <v>OK</v>
      </c>
      <c r="EA61">
        <v>5.0000000000000001E-4</v>
      </c>
      <c r="EB61">
        <v>5.0000000000000001E-4</v>
      </c>
      <c r="EC61" s="33" t="str">
        <f t="shared" si="23"/>
        <v>OK</v>
      </c>
      <c r="EF61">
        <v>5.0000000000000001E-3</v>
      </c>
      <c r="EG61">
        <v>5.0000000000000001E-3</v>
      </c>
      <c r="EH61" s="33" t="str">
        <f t="shared" si="24"/>
        <v>OK</v>
      </c>
      <c r="EK61">
        <v>1.5299999999999999E-2</v>
      </c>
      <c r="EL61">
        <v>5.6800000000000003E-2</v>
      </c>
      <c r="EM61" s="33" t="str">
        <f t="shared" si="25"/>
        <v>OK</v>
      </c>
    </row>
    <row r="62" spans="1:143" ht="15" customHeight="1" x14ac:dyDescent="0.25">
      <c r="A62" t="s">
        <v>56</v>
      </c>
      <c r="B62" t="s">
        <v>134</v>
      </c>
      <c r="C62" t="s">
        <v>58</v>
      </c>
      <c r="D62" s="1">
        <v>43571.472222222219</v>
      </c>
      <c r="E62" t="s">
        <v>140</v>
      </c>
      <c r="F62" t="s">
        <v>140</v>
      </c>
      <c r="G62" t="s">
        <v>119</v>
      </c>
      <c r="H62" s="31">
        <v>0.14299999999999999</v>
      </c>
      <c r="I62" s="31">
        <v>0.1</v>
      </c>
      <c r="J62" s="31">
        <v>0.5</v>
      </c>
      <c r="K62" s="31">
        <v>0.154</v>
      </c>
      <c r="L62" s="33" t="str">
        <f t="shared" si="0"/>
        <v>NÃO QUALIFICADO</v>
      </c>
      <c r="M62" s="31" t="s">
        <v>661</v>
      </c>
      <c r="P62" s="32">
        <v>83</v>
      </c>
      <c r="Q62" s="32">
        <v>0.1</v>
      </c>
      <c r="R62" s="32">
        <v>12</v>
      </c>
      <c r="S62" s="32">
        <v>97</v>
      </c>
      <c r="T62" s="33" t="str">
        <f t="shared" si="1"/>
        <v>OK</v>
      </c>
      <c r="Y62" s="33">
        <v>6.0000000000000001E-3</v>
      </c>
      <c r="Z62" s="33">
        <v>0.31</v>
      </c>
      <c r="AA62" s="33">
        <v>0.40100000000000002</v>
      </c>
      <c r="AB62" s="33">
        <v>0.4</v>
      </c>
      <c r="AC62" s="33" t="str">
        <f t="shared" si="2"/>
        <v>NÃO QUALIFICADO</v>
      </c>
      <c r="AD62" s="32" t="s">
        <v>660</v>
      </c>
      <c r="AF62">
        <v>2.5000000000000001E-2</v>
      </c>
      <c r="AG62">
        <v>4.4999999999999998E-2</v>
      </c>
      <c r="AH62" s="33" t="str">
        <f t="shared" si="3"/>
        <v>OK</v>
      </c>
      <c r="AJ62">
        <v>5.0000000000000001E-4</v>
      </c>
      <c r="AK62">
        <v>5.0000000000000001E-4</v>
      </c>
      <c r="AL62" s="33" t="str">
        <f t="shared" si="4"/>
        <v>OK</v>
      </c>
      <c r="AO62">
        <v>5.0000000000000001E-4</v>
      </c>
      <c r="AP62">
        <v>5.0000000000000001E-4</v>
      </c>
      <c r="AQ62" s="33" t="str">
        <f t="shared" si="5"/>
        <v>OK</v>
      </c>
      <c r="AT62">
        <v>4.41E-2</v>
      </c>
      <c r="AU62">
        <v>4.5400000000000003E-2</v>
      </c>
      <c r="AV62" s="33" t="str">
        <f t="shared" si="6"/>
        <v>OK</v>
      </c>
      <c r="AY62">
        <v>5.0000000000000001E-4</v>
      </c>
      <c r="AZ62">
        <v>5.0000000000000001E-4</v>
      </c>
      <c r="BA62" s="33" t="str">
        <f t="shared" si="7"/>
        <v>OK</v>
      </c>
      <c r="BD62">
        <v>2.5000000000000001E-2</v>
      </c>
      <c r="BE62">
        <v>6.2E-2</v>
      </c>
      <c r="BF62" s="33" t="str">
        <f t="shared" si="8"/>
        <v>OK</v>
      </c>
      <c r="BH62">
        <v>5.0000000000000001E-4</v>
      </c>
      <c r="BI62">
        <v>5.0000000000000001E-4</v>
      </c>
      <c r="BJ62">
        <v>5.0000000000000001E-4</v>
      </c>
      <c r="BK62" s="33" t="str">
        <f t="shared" si="9"/>
        <v>OK</v>
      </c>
      <c r="BN62">
        <v>1.8</v>
      </c>
      <c r="BO62">
        <v>2.7</v>
      </c>
      <c r="BP62" s="33" t="str">
        <f t="shared" si="10"/>
        <v>OK</v>
      </c>
      <c r="BS62">
        <v>4.9000000000000004</v>
      </c>
      <c r="BT62">
        <v>5</v>
      </c>
      <c r="BU62" s="33" t="str">
        <f t="shared" si="11"/>
        <v>OK</v>
      </c>
      <c r="BX62">
        <v>5.0000000000000001E-3</v>
      </c>
      <c r="BY62">
        <v>5.0000000000000001E-3</v>
      </c>
      <c r="BZ62" s="33" t="str">
        <f t="shared" si="12"/>
        <v>OK</v>
      </c>
      <c r="CC62">
        <v>5.0000000000000001E-4</v>
      </c>
      <c r="CD62">
        <v>5.0000000000000001E-4</v>
      </c>
      <c r="CE62" s="33" t="str">
        <f t="shared" si="13"/>
        <v>OK</v>
      </c>
      <c r="CH62">
        <v>5.0000000000000001E-4</v>
      </c>
      <c r="CI62">
        <v>7.5000000000000002E-4</v>
      </c>
      <c r="CJ62" s="33" t="str">
        <f t="shared" si="14"/>
        <v>OK</v>
      </c>
      <c r="CM62">
        <v>5.0000000000000001E-3</v>
      </c>
      <c r="CN62">
        <v>5.0000000000000001E-3</v>
      </c>
      <c r="CO62" s="33" t="str">
        <f t="shared" si="15"/>
        <v>OK</v>
      </c>
      <c r="CR62">
        <v>5.0000000000000001E-3</v>
      </c>
      <c r="CS62">
        <v>5.0000000000000001E-3</v>
      </c>
      <c r="CT62" s="33" t="str">
        <f t="shared" si="16"/>
        <v>OK</v>
      </c>
      <c r="CW62">
        <v>3.4</v>
      </c>
      <c r="CX62">
        <v>3.6</v>
      </c>
      <c r="CY62" s="33" t="str">
        <f t="shared" si="17"/>
        <v>OK</v>
      </c>
      <c r="DB62">
        <v>3.8699999999999998E-2</v>
      </c>
      <c r="DC62">
        <v>4.3400000000000001E-2</v>
      </c>
      <c r="DD62" s="33" t="str">
        <f t="shared" si="18"/>
        <v>OK</v>
      </c>
      <c r="DG62">
        <v>5.0000000000000002E-5</v>
      </c>
      <c r="DH62">
        <v>5.0000000000000002E-5</v>
      </c>
      <c r="DI62" s="33" t="str">
        <f t="shared" si="19"/>
        <v>OK</v>
      </c>
      <c r="DL62">
        <v>5.0000000000000001E-3</v>
      </c>
      <c r="DM62">
        <v>5.0000000000000001E-3</v>
      </c>
      <c r="DN62" s="33" t="str">
        <f t="shared" si="20"/>
        <v>OK</v>
      </c>
      <c r="DQ62">
        <v>5.0000000000000001E-3</v>
      </c>
      <c r="DR62">
        <v>5.0000000000000001E-3</v>
      </c>
      <c r="DS62" s="33" t="str">
        <f t="shared" si="21"/>
        <v>OK</v>
      </c>
      <c r="DV62">
        <v>2.5000000000000001E-3</v>
      </c>
      <c r="DW62">
        <v>2.5000000000000001E-3</v>
      </c>
      <c r="DX62" s="33" t="str">
        <f t="shared" si="22"/>
        <v>OK</v>
      </c>
      <c r="EA62">
        <v>5.0000000000000001E-4</v>
      </c>
      <c r="EB62">
        <v>5.0000000000000001E-4</v>
      </c>
      <c r="EC62" s="33" t="str">
        <f t="shared" si="23"/>
        <v>OK</v>
      </c>
      <c r="EF62">
        <v>5.0000000000000001E-3</v>
      </c>
      <c r="EG62">
        <v>5.0000000000000001E-3</v>
      </c>
      <c r="EH62" s="33" t="str">
        <f t="shared" si="24"/>
        <v>OK</v>
      </c>
      <c r="EK62">
        <v>1.7899999999999999E-2</v>
      </c>
      <c r="EL62">
        <v>2.4400000000000002E-2</v>
      </c>
      <c r="EM62" s="33" t="str">
        <f t="shared" si="25"/>
        <v>OK</v>
      </c>
    </row>
    <row r="63" spans="1:143" ht="15" customHeight="1" x14ac:dyDescent="0.25">
      <c r="A63" t="s">
        <v>56</v>
      </c>
      <c r="B63" t="s">
        <v>134</v>
      </c>
      <c r="C63" t="s">
        <v>58</v>
      </c>
      <c r="D63" s="1">
        <v>43571.493055555555</v>
      </c>
      <c r="E63" t="s">
        <v>141</v>
      </c>
      <c r="F63" t="s">
        <v>141</v>
      </c>
      <c r="G63" t="s">
        <v>121</v>
      </c>
      <c r="H63" s="31">
        <v>0.05</v>
      </c>
      <c r="I63" s="31">
        <v>0.1</v>
      </c>
      <c r="J63" s="31">
        <v>0.5</v>
      </c>
      <c r="K63" s="31">
        <v>0.13900000000000001</v>
      </c>
      <c r="L63" s="33" t="str">
        <f t="shared" si="0"/>
        <v>NÃO QUALIFICADO</v>
      </c>
      <c r="M63" s="33" t="s">
        <v>661</v>
      </c>
      <c r="P63" s="32">
        <v>84</v>
      </c>
      <c r="Q63" s="32">
        <v>0.1</v>
      </c>
      <c r="R63" s="32">
        <v>13</v>
      </c>
      <c r="S63" s="32">
        <v>99</v>
      </c>
      <c r="T63" s="33" t="str">
        <f t="shared" si="1"/>
        <v>OK</v>
      </c>
      <c r="Y63" s="33">
        <v>6.0000000000000001E-3</v>
      </c>
      <c r="Z63" s="33">
        <v>0.05</v>
      </c>
      <c r="AA63" s="33">
        <v>4.32</v>
      </c>
      <c r="AB63" s="33">
        <v>4.32</v>
      </c>
      <c r="AC63" s="33" t="str">
        <f t="shared" si="2"/>
        <v>OK</v>
      </c>
      <c r="AF63">
        <v>2.5000000000000001E-2</v>
      </c>
      <c r="AG63">
        <v>4.8500000000000001E-2</v>
      </c>
      <c r="AH63" s="33" t="str">
        <f t="shared" si="3"/>
        <v>OK</v>
      </c>
      <c r="AJ63">
        <v>5.0000000000000001E-4</v>
      </c>
      <c r="AK63">
        <v>5.0000000000000001E-4</v>
      </c>
      <c r="AL63" s="33" t="str">
        <f t="shared" si="4"/>
        <v>OK</v>
      </c>
      <c r="AO63">
        <v>5.0000000000000001E-4</v>
      </c>
      <c r="AP63">
        <v>5.0000000000000001E-4</v>
      </c>
      <c r="AQ63" s="33" t="str">
        <f t="shared" si="5"/>
        <v>OK</v>
      </c>
      <c r="AT63">
        <v>4.02E-2</v>
      </c>
      <c r="AU63">
        <v>5.0099999999999999E-2</v>
      </c>
      <c r="AV63" s="33" t="str">
        <f t="shared" si="6"/>
        <v>OK</v>
      </c>
      <c r="AY63">
        <v>5.0000000000000001E-4</v>
      </c>
      <c r="AZ63">
        <v>5.0000000000000001E-4</v>
      </c>
      <c r="BA63" s="33" t="str">
        <f t="shared" si="7"/>
        <v>OK</v>
      </c>
      <c r="BD63">
        <v>3.5000000000000003E-2</v>
      </c>
      <c r="BE63">
        <v>7.2999999999999995E-2</v>
      </c>
      <c r="BF63" s="33" t="str">
        <f t="shared" si="8"/>
        <v>OK</v>
      </c>
      <c r="BH63">
        <v>5.0000000000000001E-4</v>
      </c>
      <c r="BI63">
        <v>5.0000000000000001E-4</v>
      </c>
      <c r="BJ63">
        <v>5.0000000000000001E-4</v>
      </c>
      <c r="BK63" s="33" t="str">
        <f t="shared" si="9"/>
        <v>OK</v>
      </c>
      <c r="BN63">
        <v>2.4</v>
      </c>
      <c r="BO63">
        <v>2.6</v>
      </c>
      <c r="BP63" s="33" t="str">
        <f t="shared" si="10"/>
        <v>OK</v>
      </c>
      <c r="BS63">
        <v>3.8</v>
      </c>
      <c r="BT63">
        <v>3.8</v>
      </c>
      <c r="BU63" s="33" t="str">
        <f t="shared" si="11"/>
        <v>OK</v>
      </c>
      <c r="BX63">
        <v>5.0000000000000001E-3</v>
      </c>
      <c r="BY63">
        <v>5.0000000000000001E-3</v>
      </c>
      <c r="BZ63" s="33" t="str">
        <f t="shared" si="12"/>
        <v>OK</v>
      </c>
      <c r="CC63">
        <v>5.0000000000000001E-4</v>
      </c>
      <c r="CD63">
        <v>5.0000000000000001E-4</v>
      </c>
      <c r="CE63" s="33" t="str">
        <f t="shared" si="13"/>
        <v>OK</v>
      </c>
      <c r="CH63">
        <v>5.0000000000000001E-4</v>
      </c>
      <c r="CI63">
        <v>5.0000000000000001E-4</v>
      </c>
      <c r="CJ63" s="33" t="str">
        <f t="shared" si="14"/>
        <v>OK</v>
      </c>
      <c r="CM63">
        <v>5.0000000000000001E-3</v>
      </c>
      <c r="CN63">
        <v>5.0000000000000001E-3</v>
      </c>
      <c r="CO63" s="33" t="str">
        <f t="shared" si="15"/>
        <v>OK</v>
      </c>
      <c r="CR63">
        <v>5.0000000000000001E-3</v>
      </c>
      <c r="CS63">
        <v>5.0000000000000001E-3</v>
      </c>
      <c r="CT63" s="33" t="str">
        <f t="shared" si="16"/>
        <v>OK</v>
      </c>
      <c r="CW63">
        <v>3.5</v>
      </c>
      <c r="CX63">
        <v>3.7</v>
      </c>
      <c r="CY63" s="33" t="str">
        <f t="shared" si="17"/>
        <v>OK</v>
      </c>
      <c r="DB63">
        <v>5.0000000000000001E-3</v>
      </c>
      <c r="DC63">
        <v>3.8800000000000001E-2</v>
      </c>
      <c r="DD63" s="33" t="str">
        <f t="shared" si="18"/>
        <v>OK</v>
      </c>
      <c r="DG63">
        <v>5.0000000000000002E-5</v>
      </c>
      <c r="DH63">
        <v>5.0000000000000002E-5</v>
      </c>
      <c r="DI63" s="33" t="str">
        <f t="shared" si="19"/>
        <v>OK</v>
      </c>
      <c r="DL63">
        <v>5.0000000000000001E-3</v>
      </c>
      <c r="DM63">
        <v>5.0000000000000001E-3</v>
      </c>
      <c r="DN63" s="33" t="str">
        <f t="shared" si="20"/>
        <v>OK</v>
      </c>
      <c r="DQ63">
        <v>5.0000000000000001E-3</v>
      </c>
      <c r="DR63">
        <v>5.0000000000000001E-3</v>
      </c>
      <c r="DS63" s="33" t="str">
        <f t="shared" si="21"/>
        <v>OK</v>
      </c>
      <c r="DV63">
        <v>2.5000000000000001E-3</v>
      </c>
      <c r="DW63">
        <v>2.5000000000000001E-3</v>
      </c>
      <c r="DX63" s="33" t="str">
        <f t="shared" si="22"/>
        <v>OK</v>
      </c>
      <c r="EA63">
        <v>5.0000000000000001E-4</v>
      </c>
      <c r="EB63">
        <v>5.0000000000000001E-4</v>
      </c>
      <c r="EC63" s="33" t="str">
        <f t="shared" si="23"/>
        <v>OK</v>
      </c>
      <c r="EF63">
        <v>5.0000000000000001E-3</v>
      </c>
      <c r="EG63">
        <v>5.0000000000000001E-3</v>
      </c>
      <c r="EH63" s="33" t="str">
        <f t="shared" si="24"/>
        <v>OK</v>
      </c>
      <c r="EK63">
        <v>1.3599999999999999E-2</v>
      </c>
      <c r="EL63">
        <v>1.6E-2</v>
      </c>
      <c r="EM63" s="33" t="str">
        <f t="shared" si="25"/>
        <v>OK</v>
      </c>
    </row>
    <row r="64" spans="1:143" ht="15" customHeight="1" x14ac:dyDescent="0.25">
      <c r="A64" t="s">
        <v>56</v>
      </c>
      <c r="B64" t="s">
        <v>134</v>
      </c>
      <c r="C64" t="s">
        <v>58</v>
      </c>
      <c r="D64" s="1">
        <v>43571.501388888886</v>
      </c>
      <c r="E64" t="s">
        <v>142</v>
      </c>
      <c r="F64" t="s">
        <v>142</v>
      </c>
      <c r="G64" t="s">
        <v>124</v>
      </c>
      <c r="H64" s="31">
        <v>0.05</v>
      </c>
      <c r="I64" s="31">
        <v>0.1</v>
      </c>
      <c r="J64" s="31">
        <v>0.5</v>
      </c>
      <c r="K64" s="31">
        <v>0.159</v>
      </c>
      <c r="L64" s="33" t="str">
        <f t="shared" si="0"/>
        <v>NÃO QUALIFICADO</v>
      </c>
      <c r="M64" s="33" t="s">
        <v>661</v>
      </c>
      <c r="P64" s="32">
        <v>83</v>
      </c>
      <c r="Q64" s="32">
        <v>0.1</v>
      </c>
      <c r="R64" s="32">
        <v>11</v>
      </c>
      <c r="S64" s="32">
        <v>96</v>
      </c>
      <c r="T64" s="33" t="str">
        <f t="shared" si="1"/>
        <v>OK</v>
      </c>
      <c r="Y64" s="33">
        <v>6.0000000000000001E-3</v>
      </c>
      <c r="Z64" s="33">
        <v>0.05</v>
      </c>
      <c r="AA64" s="33">
        <v>0.4</v>
      </c>
      <c r="AB64" s="33">
        <v>0.4</v>
      </c>
      <c r="AC64" s="33" t="str">
        <f t="shared" si="2"/>
        <v>OK</v>
      </c>
      <c r="AF64">
        <v>2.5000000000000001E-2</v>
      </c>
      <c r="AG64">
        <v>5.45E-2</v>
      </c>
      <c r="AH64" s="33" t="str">
        <f t="shared" si="3"/>
        <v>OK</v>
      </c>
      <c r="AJ64">
        <v>5.0000000000000001E-4</v>
      </c>
      <c r="AK64">
        <v>5.0000000000000001E-4</v>
      </c>
      <c r="AL64" s="33" t="str">
        <f t="shared" si="4"/>
        <v>OK</v>
      </c>
      <c r="AO64">
        <v>5.0000000000000001E-4</v>
      </c>
      <c r="AP64">
        <v>5.0000000000000001E-4</v>
      </c>
      <c r="AQ64" s="33" t="str">
        <f t="shared" si="5"/>
        <v>OK</v>
      </c>
      <c r="AT64">
        <v>4.4900000000000002E-2</v>
      </c>
      <c r="AU64">
        <v>4.7500000000000001E-2</v>
      </c>
      <c r="AV64" s="33" t="str">
        <f t="shared" si="6"/>
        <v>OK</v>
      </c>
      <c r="AY64">
        <v>5.0000000000000001E-4</v>
      </c>
      <c r="AZ64">
        <v>5.0000000000000001E-4</v>
      </c>
      <c r="BA64" s="33" t="str">
        <f t="shared" si="7"/>
        <v>OK</v>
      </c>
      <c r="BD64">
        <v>2.5000000000000001E-2</v>
      </c>
      <c r="BE64">
        <v>6.0999999999999999E-2</v>
      </c>
      <c r="BF64" s="33" t="str">
        <f t="shared" si="8"/>
        <v>OK</v>
      </c>
      <c r="BH64">
        <v>5.0000000000000001E-4</v>
      </c>
      <c r="BI64">
        <v>5.0000000000000001E-4</v>
      </c>
      <c r="BJ64">
        <v>5.0000000000000001E-4</v>
      </c>
      <c r="BK64" s="33" t="str">
        <f t="shared" si="9"/>
        <v>OK</v>
      </c>
      <c r="BN64">
        <v>2.5</v>
      </c>
      <c r="BO64">
        <v>2.8</v>
      </c>
      <c r="BP64" s="33" t="str">
        <f t="shared" si="10"/>
        <v>OK</v>
      </c>
      <c r="BS64">
        <v>4</v>
      </c>
      <c r="BT64">
        <v>4</v>
      </c>
      <c r="BU64" s="33" t="str">
        <f t="shared" si="11"/>
        <v>OK</v>
      </c>
      <c r="BX64">
        <v>5.0000000000000001E-3</v>
      </c>
      <c r="BY64">
        <v>5.0000000000000001E-3</v>
      </c>
      <c r="BZ64" s="33" t="str">
        <f t="shared" si="12"/>
        <v>OK</v>
      </c>
      <c r="CC64">
        <v>5.0000000000000001E-4</v>
      </c>
      <c r="CD64">
        <v>5.0000000000000001E-4</v>
      </c>
      <c r="CE64" s="33" t="str">
        <f t="shared" si="13"/>
        <v>OK</v>
      </c>
      <c r="CH64">
        <v>5.0000000000000001E-4</v>
      </c>
      <c r="CI64">
        <v>5.0000000000000001E-4</v>
      </c>
      <c r="CJ64" s="33" t="str">
        <f t="shared" si="14"/>
        <v>OK</v>
      </c>
      <c r="CM64">
        <v>5.0000000000000001E-3</v>
      </c>
      <c r="CN64">
        <v>5.0000000000000001E-3</v>
      </c>
      <c r="CO64" s="33" t="str">
        <f t="shared" si="15"/>
        <v>OK</v>
      </c>
      <c r="CR64">
        <v>5.0000000000000001E-3</v>
      </c>
      <c r="CS64">
        <v>5.0000000000000001E-3</v>
      </c>
      <c r="CT64" s="33" t="str">
        <f t="shared" si="16"/>
        <v>OK</v>
      </c>
      <c r="CW64">
        <v>4</v>
      </c>
      <c r="CX64">
        <v>4.0999999999999996</v>
      </c>
      <c r="CY64" s="33" t="str">
        <f t="shared" si="17"/>
        <v>OK</v>
      </c>
      <c r="DB64">
        <v>5.0000000000000001E-3</v>
      </c>
      <c r="DC64">
        <v>4.7600000000000003E-2</v>
      </c>
      <c r="DD64" s="33" t="str">
        <f t="shared" si="18"/>
        <v>OK</v>
      </c>
      <c r="DG64">
        <v>5.0000000000000002E-5</v>
      </c>
      <c r="DH64">
        <v>5.0000000000000002E-5</v>
      </c>
      <c r="DI64" s="33" t="str">
        <f t="shared" si="19"/>
        <v>OK</v>
      </c>
      <c r="DL64">
        <v>5.0000000000000001E-3</v>
      </c>
      <c r="DM64">
        <v>5.0000000000000001E-3</v>
      </c>
      <c r="DN64" s="33" t="str">
        <f t="shared" si="20"/>
        <v>OK</v>
      </c>
      <c r="DQ64">
        <v>5.0000000000000001E-3</v>
      </c>
      <c r="DR64">
        <v>5.0000000000000001E-3</v>
      </c>
      <c r="DS64" s="33" t="str">
        <f t="shared" si="21"/>
        <v>OK</v>
      </c>
      <c r="DV64">
        <v>2.5000000000000001E-3</v>
      </c>
      <c r="DW64">
        <v>2.5000000000000001E-3</v>
      </c>
      <c r="DX64" s="33" t="str">
        <f t="shared" si="22"/>
        <v>OK</v>
      </c>
      <c r="EA64">
        <v>5.0000000000000001E-4</v>
      </c>
      <c r="EB64">
        <v>5.0000000000000001E-4</v>
      </c>
      <c r="EC64" s="33" t="str">
        <f t="shared" si="23"/>
        <v>OK</v>
      </c>
      <c r="EF64">
        <v>5.0000000000000001E-3</v>
      </c>
      <c r="EG64">
        <v>5.0000000000000001E-3</v>
      </c>
      <c r="EH64" s="33" t="str">
        <f t="shared" si="24"/>
        <v>OK</v>
      </c>
      <c r="EK64">
        <v>1.4200000000000001E-2</v>
      </c>
      <c r="EL64">
        <v>1.4800000000000001E-2</v>
      </c>
      <c r="EM64" s="33" t="str">
        <f t="shared" si="25"/>
        <v>OK</v>
      </c>
    </row>
    <row r="65" spans="1:143" ht="15" customHeight="1" x14ac:dyDescent="0.25">
      <c r="A65" t="s">
        <v>56</v>
      </c>
      <c r="B65" t="s">
        <v>143</v>
      </c>
      <c r="C65" t="s">
        <v>58</v>
      </c>
      <c r="D65" s="1">
        <v>43503.68472222222</v>
      </c>
      <c r="E65" t="s">
        <v>144</v>
      </c>
      <c r="F65" t="s">
        <v>144</v>
      </c>
      <c r="G65" t="s">
        <v>60</v>
      </c>
      <c r="H65" s="31">
        <v>9.0999999999999998E-2</v>
      </c>
      <c r="I65" s="31">
        <v>0.1</v>
      </c>
      <c r="J65" s="31">
        <v>1.05</v>
      </c>
      <c r="K65" s="31">
        <v>1.2</v>
      </c>
      <c r="L65" s="33" t="str">
        <f t="shared" si="0"/>
        <v>OK</v>
      </c>
      <c r="P65" s="32">
        <v>46</v>
      </c>
      <c r="Q65" s="32">
        <v>0.1</v>
      </c>
      <c r="R65" s="32">
        <v>17</v>
      </c>
      <c r="S65" s="32">
        <v>66</v>
      </c>
      <c r="T65" s="33" t="str">
        <f t="shared" si="1"/>
        <v>OK</v>
      </c>
      <c r="Y65" s="33">
        <v>1.4999999999999999E-2</v>
      </c>
      <c r="Z65" s="33">
        <v>0.05</v>
      </c>
      <c r="AA65" s="33">
        <v>0.5</v>
      </c>
      <c r="AB65" s="33">
        <v>0.5</v>
      </c>
      <c r="AC65" s="33" t="str">
        <f t="shared" si="2"/>
        <v>OK</v>
      </c>
      <c r="AF65">
        <v>2.5000000000000001E-2</v>
      </c>
      <c r="AG65">
        <v>0.74099999999999999</v>
      </c>
      <c r="AH65" s="33" t="str">
        <f t="shared" si="3"/>
        <v>OK</v>
      </c>
      <c r="AJ65">
        <v>5.0000000000000001E-4</v>
      </c>
      <c r="AK65">
        <v>5.0000000000000001E-4</v>
      </c>
      <c r="AL65" s="33" t="str">
        <f t="shared" si="4"/>
        <v>OK</v>
      </c>
      <c r="AO65">
        <v>5.0000000000000001E-4</v>
      </c>
      <c r="AP65">
        <v>5.0000000000000001E-4</v>
      </c>
      <c r="AQ65" s="33" t="str">
        <f t="shared" si="5"/>
        <v>OK</v>
      </c>
      <c r="AT65">
        <v>6.7100000000000007E-2</v>
      </c>
      <c r="AU65">
        <v>7.8100000000000003E-2</v>
      </c>
      <c r="AV65" s="33" t="str">
        <f t="shared" si="6"/>
        <v>OK</v>
      </c>
      <c r="AY65">
        <v>5.0000000000000001E-4</v>
      </c>
      <c r="AZ65">
        <v>5.0000000000000001E-4</v>
      </c>
      <c r="BA65" s="33" t="str">
        <f t="shared" si="7"/>
        <v>OK</v>
      </c>
      <c r="BD65">
        <v>2.5000000000000001E-2</v>
      </c>
      <c r="BE65">
        <v>2.5000000000000001E-2</v>
      </c>
      <c r="BF65" s="33" t="str">
        <f t="shared" si="8"/>
        <v>OK</v>
      </c>
      <c r="BH65">
        <v>5.0000000000000001E-4</v>
      </c>
      <c r="BI65">
        <v>5.0000000000000001E-4</v>
      </c>
      <c r="BJ65">
        <v>5.0000000000000001E-4</v>
      </c>
      <c r="BK65" s="33" t="str">
        <f t="shared" si="9"/>
        <v>OK</v>
      </c>
      <c r="BN65">
        <v>5.3</v>
      </c>
      <c r="BO65">
        <v>7</v>
      </c>
      <c r="BP65" s="33" t="str">
        <f t="shared" si="10"/>
        <v>OK</v>
      </c>
      <c r="BS65">
        <v>2</v>
      </c>
      <c r="BT65">
        <v>2</v>
      </c>
      <c r="BU65" s="33" t="str">
        <f t="shared" si="11"/>
        <v>OK</v>
      </c>
      <c r="BX65">
        <v>5.0000000000000001E-3</v>
      </c>
      <c r="BY65">
        <v>5.0000000000000001E-3</v>
      </c>
      <c r="BZ65" s="33" t="str">
        <f t="shared" si="12"/>
        <v>OK</v>
      </c>
      <c r="CC65">
        <v>5.0000000000000001E-4</v>
      </c>
      <c r="CD65">
        <v>5.0000000000000001E-4</v>
      </c>
      <c r="CE65" s="33" t="str">
        <f t="shared" si="13"/>
        <v>OK</v>
      </c>
      <c r="CH65">
        <v>7.7999999999999999E-4</v>
      </c>
      <c r="CI65">
        <v>1.1900000000000001E-3</v>
      </c>
      <c r="CJ65" s="33" t="str">
        <f t="shared" si="14"/>
        <v>OK</v>
      </c>
      <c r="CM65">
        <v>5.0000000000000001E-3</v>
      </c>
      <c r="CN65">
        <v>5.0000000000000001E-3</v>
      </c>
      <c r="CO65" s="33" t="str">
        <f t="shared" si="15"/>
        <v>OK</v>
      </c>
      <c r="CR65">
        <v>5.0000000000000001E-3</v>
      </c>
      <c r="CS65">
        <v>5.0000000000000001E-3</v>
      </c>
      <c r="CT65" s="33" t="str">
        <f t="shared" si="16"/>
        <v>OK</v>
      </c>
      <c r="CW65">
        <v>3</v>
      </c>
      <c r="CX65">
        <v>4</v>
      </c>
      <c r="CY65" s="33" t="str">
        <f t="shared" si="17"/>
        <v>OK</v>
      </c>
      <c r="DB65">
        <v>3.15E-2</v>
      </c>
      <c r="DC65">
        <v>4.8000000000000001E-2</v>
      </c>
      <c r="DD65" s="33" t="str">
        <f t="shared" si="18"/>
        <v>OK</v>
      </c>
      <c r="DG65">
        <v>5.0000000000000002E-5</v>
      </c>
      <c r="DH65">
        <v>5.0000000000000002E-5</v>
      </c>
      <c r="DI65" s="33" t="str">
        <f t="shared" si="19"/>
        <v>OK</v>
      </c>
      <c r="DL65">
        <v>5.0000000000000001E-3</v>
      </c>
      <c r="DM65">
        <v>5.0000000000000001E-3</v>
      </c>
      <c r="DN65" s="33" t="str">
        <f t="shared" si="20"/>
        <v>OK</v>
      </c>
      <c r="DQ65">
        <v>5.0000000000000001E-3</v>
      </c>
      <c r="DR65">
        <v>5.0000000000000001E-3</v>
      </c>
      <c r="DS65" s="33" t="str">
        <f t="shared" si="21"/>
        <v>OK</v>
      </c>
      <c r="DV65">
        <v>2.5000000000000001E-3</v>
      </c>
      <c r="DW65">
        <v>2.5000000000000001E-3</v>
      </c>
      <c r="DX65" s="33" t="str">
        <f t="shared" si="22"/>
        <v>OK</v>
      </c>
      <c r="EA65">
        <v>5.0000000000000001E-4</v>
      </c>
      <c r="EB65">
        <v>5.0000000000000001E-4</v>
      </c>
      <c r="EC65" s="33" t="str">
        <f t="shared" si="23"/>
        <v>OK</v>
      </c>
      <c r="EF65">
        <v>5.0000000000000001E-3</v>
      </c>
      <c r="EG65">
        <v>7.1000000000000004E-3</v>
      </c>
      <c r="EH65" s="33" t="str">
        <f t="shared" si="24"/>
        <v>OK</v>
      </c>
      <c r="EK65">
        <v>5.0000000000000001E-3</v>
      </c>
      <c r="EL65">
        <v>5.0000000000000001E-3</v>
      </c>
      <c r="EM65" s="33" t="str">
        <f t="shared" si="25"/>
        <v>OK</v>
      </c>
    </row>
    <row r="66" spans="1:143" ht="15" customHeight="1" x14ac:dyDescent="0.25">
      <c r="A66" t="s">
        <v>56</v>
      </c>
      <c r="B66" t="s">
        <v>143</v>
      </c>
      <c r="C66" t="s">
        <v>58</v>
      </c>
      <c r="D66" s="1">
        <v>43538.59375</v>
      </c>
      <c r="E66" t="s">
        <v>145</v>
      </c>
      <c r="F66" t="s">
        <v>145</v>
      </c>
      <c r="G66" t="s">
        <v>60</v>
      </c>
      <c r="H66" s="31">
        <v>0.128</v>
      </c>
      <c r="I66" s="31">
        <v>0.11</v>
      </c>
      <c r="J66" s="31">
        <v>0.67</v>
      </c>
      <c r="K66" s="31">
        <v>0.78400000000000003</v>
      </c>
      <c r="L66" s="33" t="str">
        <f t="shared" si="0"/>
        <v>OK</v>
      </c>
      <c r="P66" s="32">
        <v>55</v>
      </c>
      <c r="Q66" s="32">
        <v>0.1</v>
      </c>
      <c r="R66" s="32">
        <v>18</v>
      </c>
      <c r="S66" s="32">
        <v>75</v>
      </c>
      <c r="T66" s="33" t="str">
        <f t="shared" si="1"/>
        <v>OK</v>
      </c>
      <c r="Y66" s="33">
        <v>2.8000000000000001E-2</v>
      </c>
      <c r="Z66" s="33">
        <v>0.05</v>
      </c>
      <c r="AA66" s="33">
        <v>0.50800000000000001</v>
      </c>
      <c r="AB66" s="33">
        <v>0.50800000000000001</v>
      </c>
      <c r="AC66" s="33" t="str">
        <f t="shared" si="2"/>
        <v>OK</v>
      </c>
      <c r="AF66">
        <v>0.114</v>
      </c>
      <c r="AG66">
        <v>0.69</v>
      </c>
      <c r="AH66" s="33" t="str">
        <f t="shared" si="3"/>
        <v>OK</v>
      </c>
      <c r="AJ66">
        <v>5.0000000000000001E-4</v>
      </c>
      <c r="AK66">
        <v>5.0000000000000001E-4</v>
      </c>
      <c r="AL66" s="33" t="str">
        <f t="shared" si="4"/>
        <v>OK</v>
      </c>
      <c r="AO66">
        <v>5.0000000000000001E-4</v>
      </c>
      <c r="AP66">
        <v>5.0000000000000001E-4</v>
      </c>
      <c r="AQ66" s="33" t="str">
        <f t="shared" si="5"/>
        <v>OK</v>
      </c>
      <c r="AT66">
        <v>4.87E-2</v>
      </c>
      <c r="AU66">
        <v>5.1499999999999997E-2</v>
      </c>
      <c r="AV66" s="33" t="str">
        <f t="shared" si="6"/>
        <v>OK</v>
      </c>
      <c r="AY66">
        <v>5.0000000000000001E-4</v>
      </c>
      <c r="AZ66">
        <v>5.0000000000000001E-4</v>
      </c>
      <c r="BA66" s="33" t="str">
        <f t="shared" si="7"/>
        <v>OK</v>
      </c>
      <c r="BD66">
        <v>2.5000000000000001E-2</v>
      </c>
      <c r="BE66">
        <v>2.5000000000000001E-2</v>
      </c>
      <c r="BF66" s="33" t="str">
        <f t="shared" si="8"/>
        <v>OK</v>
      </c>
      <c r="BH66">
        <v>5.0000000000000001E-4</v>
      </c>
      <c r="BI66">
        <v>5.0000000000000001E-4</v>
      </c>
      <c r="BJ66">
        <v>5.0000000000000001E-4</v>
      </c>
      <c r="BK66" s="33" t="str">
        <f t="shared" si="9"/>
        <v>OK</v>
      </c>
      <c r="BN66">
        <v>4.8</v>
      </c>
      <c r="BO66">
        <v>4.8</v>
      </c>
      <c r="BP66" s="33" t="str">
        <f t="shared" si="10"/>
        <v>OK</v>
      </c>
      <c r="BS66">
        <v>2</v>
      </c>
      <c r="BT66">
        <v>2.2000000000000002</v>
      </c>
      <c r="BU66" s="33" t="str">
        <f t="shared" si="11"/>
        <v>OK</v>
      </c>
      <c r="BX66">
        <v>5.0000000000000001E-3</v>
      </c>
      <c r="BY66">
        <v>5.0000000000000001E-3</v>
      </c>
      <c r="BZ66" s="33" t="str">
        <f t="shared" si="12"/>
        <v>OK</v>
      </c>
      <c r="CC66">
        <v>5.0000000000000001E-4</v>
      </c>
      <c r="CD66">
        <v>5.0000000000000001E-4</v>
      </c>
      <c r="CE66" s="33" t="str">
        <f t="shared" si="13"/>
        <v>OK</v>
      </c>
      <c r="CH66">
        <v>5.0000000000000001E-4</v>
      </c>
      <c r="CI66">
        <v>2.1800000000000001E-3</v>
      </c>
      <c r="CJ66" s="33" t="str">
        <f t="shared" si="14"/>
        <v>OK</v>
      </c>
      <c r="CM66">
        <v>5.0000000000000001E-3</v>
      </c>
      <c r="CN66">
        <v>5.0000000000000001E-3</v>
      </c>
      <c r="CO66" s="33" t="str">
        <f t="shared" si="15"/>
        <v>OK</v>
      </c>
      <c r="CR66">
        <v>5.0000000000000001E-3</v>
      </c>
      <c r="CS66">
        <v>5.0000000000000001E-3</v>
      </c>
      <c r="CT66" s="33" t="str">
        <f t="shared" si="16"/>
        <v>OK</v>
      </c>
      <c r="CW66">
        <v>2.7</v>
      </c>
      <c r="CX66">
        <v>3.1</v>
      </c>
      <c r="CY66" s="33" t="str">
        <f t="shared" si="17"/>
        <v>OK</v>
      </c>
      <c r="DB66">
        <v>1.37E-2</v>
      </c>
      <c r="DC66">
        <v>1.8100000000000002E-2</v>
      </c>
      <c r="DD66" s="33" t="str">
        <f t="shared" si="18"/>
        <v>OK</v>
      </c>
      <c r="DG66">
        <v>5.0000000000000002E-5</v>
      </c>
      <c r="DH66">
        <v>5.0000000000000002E-5</v>
      </c>
      <c r="DI66" s="33" t="str">
        <f t="shared" si="19"/>
        <v>OK</v>
      </c>
      <c r="DL66">
        <v>5.0000000000000001E-3</v>
      </c>
      <c r="DM66">
        <v>5.0000000000000001E-3</v>
      </c>
      <c r="DN66" s="33" t="str">
        <f t="shared" si="20"/>
        <v>OK</v>
      </c>
      <c r="DQ66">
        <v>5.0000000000000001E-3</v>
      </c>
      <c r="DR66">
        <v>5.0000000000000001E-3</v>
      </c>
      <c r="DS66" s="33" t="str">
        <f t="shared" si="21"/>
        <v>OK</v>
      </c>
      <c r="DV66">
        <v>2.5000000000000001E-3</v>
      </c>
      <c r="DW66">
        <v>2.5000000000000001E-3</v>
      </c>
      <c r="DX66" s="33" t="str">
        <f t="shared" si="22"/>
        <v>OK</v>
      </c>
      <c r="EA66">
        <v>5.0000000000000001E-4</v>
      </c>
      <c r="EB66">
        <v>5.0000000000000001E-4</v>
      </c>
      <c r="EC66" s="33" t="str">
        <f t="shared" si="23"/>
        <v>OK</v>
      </c>
      <c r="EF66">
        <v>5.0000000000000001E-3</v>
      </c>
      <c r="EG66">
        <v>5.0000000000000001E-3</v>
      </c>
      <c r="EH66" s="33" t="str">
        <f t="shared" si="24"/>
        <v>OK</v>
      </c>
      <c r="EK66">
        <v>5.0000000000000001E-3</v>
      </c>
      <c r="EL66">
        <v>5.0000000000000001E-3</v>
      </c>
      <c r="EM66" s="33" t="str">
        <f t="shared" si="25"/>
        <v>OK</v>
      </c>
    </row>
    <row r="67" spans="1:143" x14ac:dyDescent="0.25">
      <c r="A67" t="s">
        <v>56</v>
      </c>
      <c r="B67" t="s">
        <v>143</v>
      </c>
      <c r="C67" t="s">
        <v>58</v>
      </c>
      <c r="D67" s="1">
        <v>43564.455555555556</v>
      </c>
      <c r="E67" t="s">
        <v>146</v>
      </c>
      <c r="F67" t="s">
        <v>146</v>
      </c>
      <c r="G67" t="s">
        <v>60</v>
      </c>
      <c r="H67" s="31">
        <v>0.155</v>
      </c>
      <c r="I67" s="31">
        <v>0.18</v>
      </c>
      <c r="J67" s="31">
        <v>0.5</v>
      </c>
      <c r="K67" s="31">
        <v>0.58799999999999997</v>
      </c>
      <c r="L67" s="33" t="str">
        <f t="shared" ref="L67:L130" si="26">IF(1.2*K67&gt;=(I67+J67),"OK","NÃO QUALIFICADO")</f>
        <v>OK</v>
      </c>
      <c r="P67" s="32">
        <v>70</v>
      </c>
      <c r="Q67" s="32">
        <v>0.1</v>
      </c>
      <c r="R67" s="32">
        <v>8</v>
      </c>
      <c r="S67" s="32">
        <v>80</v>
      </c>
      <c r="T67" s="33" t="str">
        <f t="shared" ref="T67:T130" si="27">IF(1.2*S67&gt;=(P67+Q67+R67),"OK","NÃO QUALIFICADO")</f>
        <v>OK</v>
      </c>
      <c r="Y67" s="33">
        <v>0.14099999999999999</v>
      </c>
      <c r="Z67" s="33">
        <v>0.05</v>
      </c>
      <c r="AA67" s="33">
        <v>0.4</v>
      </c>
      <c r="AB67" s="33">
        <v>0.4</v>
      </c>
      <c r="AC67" s="33" t="str">
        <f t="shared" ref="AC67:AC130" si="28">IF(1.2*AA67&gt;=(Y67+Z67+AB67),"OK","NÃO QUALIFICADO")</f>
        <v>NÃO QUALIFICADO</v>
      </c>
      <c r="AD67" s="33" t="s">
        <v>660</v>
      </c>
      <c r="AF67">
        <v>2.5000000000000001E-2</v>
      </c>
      <c r="AG67">
        <v>0.36199999999999999</v>
      </c>
      <c r="AH67" s="33" t="str">
        <f t="shared" ref="AH67:AH130" si="29">IF(1.2*AG67&gt;=AF67,"OK","NÃO QUALIFICADO")</f>
        <v>OK</v>
      </c>
      <c r="AJ67">
        <v>5.0000000000000001E-4</v>
      </c>
      <c r="AK67">
        <v>5.0000000000000001E-4</v>
      </c>
      <c r="AL67" s="33" t="str">
        <f t="shared" ref="AL67:AL130" si="30">IF(1.2*AK67&gt;=AJ67,"OK","NÃO QUALIFICADO")</f>
        <v>OK</v>
      </c>
      <c r="AO67">
        <v>5.0000000000000001E-4</v>
      </c>
      <c r="AP67">
        <v>5.0000000000000001E-4</v>
      </c>
      <c r="AQ67" s="33" t="str">
        <f t="shared" ref="AQ67:AQ130" si="31">IF(1.2*AP67&gt;=AO67,"OK","NÃO QUALIFICADO")</f>
        <v>OK</v>
      </c>
      <c r="AT67">
        <v>5.2999999999999999E-2</v>
      </c>
      <c r="AU67">
        <v>7.1099999999999997E-2</v>
      </c>
      <c r="AV67" s="33" t="str">
        <f t="shared" ref="AV67:AV130" si="32">IF(1.2*AU67&gt;=AT67,"OK","NÃO QUALIFICADO")</f>
        <v>OK</v>
      </c>
      <c r="AY67">
        <v>5.0000000000000001E-4</v>
      </c>
      <c r="AZ67">
        <v>5.0000000000000001E-4</v>
      </c>
      <c r="BA67" s="33" t="str">
        <f t="shared" ref="BA67:BA130" si="33">IF(1.2*AZ67&gt;=AY67,"OK","NÃO QUALIFICADO")</f>
        <v>OK</v>
      </c>
      <c r="BD67">
        <v>2.5000000000000001E-2</v>
      </c>
      <c r="BE67">
        <v>2.5000000000000001E-2</v>
      </c>
      <c r="BF67" s="33" t="str">
        <f t="shared" ref="BF67:BF130" si="34">IF(1.2*BE67&gt;=BD67,"OK","NÃO QUALIFICADO")</f>
        <v>OK</v>
      </c>
      <c r="BH67">
        <v>5.0000000000000001E-4</v>
      </c>
      <c r="BI67">
        <v>5.0000000000000001E-4</v>
      </c>
      <c r="BJ67">
        <v>5.0000000000000001E-4</v>
      </c>
      <c r="BK67" s="33" t="str">
        <f t="shared" ref="BK67:BK130" si="35">IF(1.2*BJ67&gt;=BI67,"OK","NÃO QUALIFICADO")</f>
        <v>OK</v>
      </c>
      <c r="BN67">
        <v>6</v>
      </c>
      <c r="BO67">
        <v>7.1</v>
      </c>
      <c r="BP67" s="33" t="str">
        <f t="shared" ref="BP67:BP130" si="36">IF(1.2*BO67&gt;=BN67,"OK","NÃO QUALIFICADO")</f>
        <v>OK</v>
      </c>
      <c r="BS67">
        <v>2.2000000000000002</v>
      </c>
      <c r="BT67">
        <v>2.4</v>
      </c>
      <c r="BU67" s="33" t="str">
        <f t="shared" ref="BU67:BU130" si="37">IF(1.2*BT67&gt;=BS67,"OK","NÃO QUALIFICADO")</f>
        <v>OK</v>
      </c>
      <c r="BX67">
        <v>5.0000000000000001E-3</v>
      </c>
      <c r="BY67">
        <v>5.0000000000000001E-3</v>
      </c>
      <c r="BZ67" s="33" t="str">
        <f t="shared" ref="BZ67:BZ130" si="38">IF(1.2*BY67&gt;=BX67,"OK","NÃO QUALIFICADO")</f>
        <v>OK</v>
      </c>
      <c r="CC67">
        <v>5.0000000000000001E-4</v>
      </c>
      <c r="CD67">
        <v>5.0000000000000001E-4</v>
      </c>
      <c r="CE67" s="33" t="str">
        <f t="shared" ref="CE67:CE130" si="39">IF(1.2*CD67&gt;=CC67,"OK","NÃO QUALIFICADO")</f>
        <v>OK</v>
      </c>
      <c r="CH67">
        <v>5.0000000000000001E-4</v>
      </c>
      <c r="CI67">
        <v>1.3799999999999999E-3</v>
      </c>
      <c r="CJ67" s="33" t="str">
        <f t="shared" ref="CJ67:CJ130" si="40">IF(1.2*CI67&gt;=CH67,"OK","NÃO QUALIFICADO")</f>
        <v>OK</v>
      </c>
      <c r="CM67">
        <v>5.0000000000000001E-3</v>
      </c>
      <c r="CN67">
        <v>5.0000000000000001E-3</v>
      </c>
      <c r="CO67" s="33" t="str">
        <f t="shared" ref="CO67:CO130" si="41">IF(1.2*CN67&gt;=CM67,"OK","NÃO QUALIFICADO")</f>
        <v>OK</v>
      </c>
      <c r="CR67">
        <v>5.0000000000000001E-3</v>
      </c>
      <c r="CS67">
        <v>5.0000000000000001E-3</v>
      </c>
      <c r="CT67" s="33" t="str">
        <f t="shared" ref="CT67:CT130" si="42">IF(1.2*CS67&gt;=CR67,"OK","NÃO QUALIFICADO")</f>
        <v>OK</v>
      </c>
      <c r="CW67">
        <v>3.2</v>
      </c>
      <c r="CX67">
        <v>3.6</v>
      </c>
      <c r="CY67" s="33" t="str">
        <f t="shared" ref="CY67:CY130" si="43">IF(1.2*CX67&gt;=CW67,"OK","NÃO QUALIFICADO")</f>
        <v>OK</v>
      </c>
      <c r="DB67">
        <v>1.32E-2</v>
      </c>
      <c r="DC67">
        <v>1.8800000000000001E-2</v>
      </c>
      <c r="DD67" s="33" t="str">
        <f t="shared" ref="DD67:DD130" si="44">IF(1.2*DC67&gt;=DB67,"OK","NÃO QUALIFICADO")</f>
        <v>OK</v>
      </c>
      <c r="DG67">
        <v>5.0000000000000002E-5</v>
      </c>
      <c r="DH67">
        <v>5.0000000000000002E-5</v>
      </c>
      <c r="DI67" s="33" t="str">
        <f t="shared" ref="DI67:DI130" si="45">IF(1.2*DH67&gt;=DG67,"OK","NÃO QUALIFICADO")</f>
        <v>OK</v>
      </c>
      <c r="DL67">
        <v>5.0000000000000001E-3</v>
      </c>
      <c r="DM67">
        <v>5.0000000000000001E-3</v>
      </c>
      <c r="DN67" s="33" t="str">
        <f t="shared" ref="DN67:DN130" si="46">IF(1.2*DM67&gt;=DL67,"OK","NÃO QUALIFICADO")</f>
        <v>OK</v>
      </c>
      <c r="DQ67">
        <v>5.0000000000000001E-3</v>
      </c>
      <c r="DR67">
        <v>5.0000000000000001E-3</v>
      </c>
      <c r="DS67" s="33" t="str">
        <f t="shared" ref="DS67:DS130" si="47">IF(1.2*DR67&gt;=DQ67,"OK","NÃO QUALIFICADO")</f>
        <v>OK</v>
      </c>
      <c r="DV67">
        <v>2.5000000000000001E-3</v>
      </c>
      <c r="DW67">
        <v>2.5000000000000001E-3</v>
      </c>
      <c r="DX67" s="33" t="str">
        <f t="shared" ref="DX67:DX130" si="48">IF(1.2*DW67&gt;=DV67,"OK","NÃO QUALIFICADO")</f>
        <v>OK</v>
      </c>
      <c r="EA67">
        <v>5.0000000000000001E-4</v>
      </c>
      <c r="EB67">
        <v>5.0000000000000001E-4</v>
      </c>
      <c r="EC67" s="33" t="str">
        <f t="shared" ref="EC67:EC130" si="49">IF(1.2*EB67&gt;=EA67,"OK","NÃO QUALIFICADO")</f>
        <v>OK</v>
      </c>
      <c r="EF67">
        <v>5.0000000000000001E-3</v>
      </c>
      <c r="EG67">
        <v>5.0000000000000001E-3</v>
      </c>
      <c r="EH67" s="33" t="str">
        <f t="shared" ref="EH67:EH130" si="50">IF(1.2*EG67&gt;=EF67,"OK","NÃO QUALIFICADO")</f>
        <v>OK</v>
      </c>
      <c r="EK67">
        <v>5.0000000000000001E-3</v>
      </c>
      <c r="EL67">
        <v>5.0000000000000001E-3</v>
      </c>
      <c r="EM67" s="33" t="str">
        <f t="shared" ref="EM67:EM130" si="51">IF(1.2*EL67&gt;=EK67,"OK","NÃO QUALIFICADO")</f>
        <v>OK</v>
      </c>
    </row>
    <row r="68" spans="1:143" ht="15" customHeight="1" x14ac:dyDescent="0.25">
      <c r="A68" t="s">
        <v>56</v>
      </c>
      <c r="B68" t="s">
        <v>147</v>
      </c>
      <c r="C68" t="s">
        <v>58</v>
      </c>
      <c r="D68" s="1">
        <v>43501.526388888888</v>
      </c>
      <c r="E68" t="s">
        <v>148</v>
      </c>
      <c r="F68" t="s">
        <v>148</v>
      </c>
      <c r="G68" t="s">
        <v>60</v>
      </c>
      <c r="H68" s="31">
        <v>0.125</v>
      </c>
      <c r="I68" s="31">
        <v>0.1</v>
      </c>
      <c r="J68" s="31">
        <v>0.5</v>
      </c>
      <c r="K68" s="31">
        <v>0.3</v>
      </c>
      <c r="L68" s="33" t="str">
        <f t="shared" si="26"/>
        <v>NÃO QUALIFICADO</v>
      </c>
      <c r="M68" s="33" t="s">
        <v>661</v>
      </c>
      <c r="P68" s="32">
        <v>57</v>
      </c>
      <c r="Q68" s="32">
        <v>0.1</v>
      </c>
      <c r="R68" s="32">
        <v>5</v>
      </c>
      <c r="S68" s="32">
        <v>65</v>
      </c>
      <c r="T68" s="33" t="str">
        <f t="shared" si="27"/>
        <v>OK</v>
      </c>
      <c r="Y68" s="33">
        <v>1.9E-2</v>
      </c>
      <c r="Z68" s="33">
        <v>0.05</v>
      </c>
      <c r="AA68" s="33">
        <v>0.5</v>
      </c>
      <c r="AB68" s="33">
        <v>0.5</v>
      </c>
      <c r="AC68" s="33" t="str">
        <f t="shared" si="28"/>
        <v>OK</v>
      </c>
      <c r="AF68">
        <v>2.5000000000000001E-2</v>
      </c>
      <c r="AG68">
        <v>0.105</v>
      </c>
      <c r="AH68" s="33" t="str">
        <f t="shared" si="29"/>
        <v>OK</v>
      </c>
      <c r="AJ68">
        <v>5.0000000000000001E-4</v>
      </c>
      <c r="AK68">
        <v>5.0000000000000001E-4</v>
      </c>
      <c r="AL68" s="33" t="str">
        <f t="shared" si="30"/>
        <v>OK</v>
      </c>
      <c r="AO68">
        <v>6.4000000000000005E-4</v>
      </c>
      <c r="AP68">
        <v>8.0000000000000004E-4</v>
      </c>
      <c r="AQ68" s="33" t="str">
        <f t="shared" si="31"/>
        <v>OK</v>
      </c>
      <c r="AT68">
        <v>2.3699999999999999E-2</v>
      </c>
      <c r="AU68">
        <v>2.63E-2</v>
      </c>
      <c r="AV68" s="33" t="str">
        <f t="shared" si="32"/>
        <v>OK</v>
      </c>
      <c r="AY68">
        <v>5.0000000000000001E-4</v>
      </c>
      <c r="AZ68">
        <v>5.0000000000000001E-4</v>
      </c>
      <c r="BA68" s="33" t="str">
        <f t="shared" si="33"/>
        <v>OK</v>
      </c>
      <c r="BD68">
        <v>2.5000000000000001E-2</v>
      </c>
      <c r="BE68">
        <v>2.5000000000000001E-2</v>
      </c>
      <c r="BF68" s="33" t="str">
        <f t="shared" si="34"/>
        <v>OK</v>
      </c>
      <c r="BH68">
        <v>5.0000000000000001E-4</v>
      </c>
      <c r="BI68">
        <v>5.0000000000000001E-4</v>
      </c>
      <c r="BJ68">
        <v>5.0000000000000001E-4</v>
      </c>
      <c r="BK68" s="33" t="str">
        <f t="shared" si="35"/>
        <v>OK</v>
      </c>
      <c r="BN68">
        <v>2.2000000000000002</v>
      </c>
      <c r="BO68">
        <v>3.4</v>
      </c>
      <c r="BP68" s="33" t="str">
        <f t="shared" si="36"/>
        <v>OK</v>
      </c>
      <c r="BS68">
        <v>3.5</v>
      </c>
      <c r="BT68">
        <v>4.3</v>
      </c>
      <c r="BU68" s="33" t="str">
        <f t="shared" si="37"/>
        <v>OK</v>
      </c>
      <c r="BX68">
        <v>5.0000000000000001E-3</v>
      </c>
      <c r="BY68">
        <v>5.0000000000000001E-3</v>
      </c>
      <c r="BZ68" s="33" t="str">
        <f t="shared" si="38"/>
        <v>OK</v>
      </c>
      <c r="CC68">
        <v>5.0000000000000001E-4</v>
      </c>
      <c r="CD68">
        <v>5.0000000000000001E-4</v>
      </c>
      <c r="CE68" s="33" t="str">
        <f t="shared" si="39"/>
        <v>OK</v>
      </c>
      <c r="CH68">
        <v>5.0000000000000001E-4</v>
      </c>
      <c r="CI68">
        <v>5.0000000000000001E-4</v>
      </c>
      <c r="CJ68" s="33" t="str">
        <f t="shared" si="40"/>
        <v>OK</v>
      </c>
      <c r="CM68">
        <v>5.0000000000000001E-3</v>
      </c>
      <c r="CN68">
        <v>5.0000000000000001E-3</v>
      </c>
      <c r="CO68" s="33" t="str">
        <f t="shared" si="41"/>
        <v>OK</v>
      </c>
      <c r="CR68">
        <v>5.0000000000000001E-3</v>
      </c>
      <c r="CS68">
        <v>5.0000000000000001E-3</v>
      </c>
      <c r="CT68" s="33" t="str">
        <f t="shared" si="42"/>
        <v>OK</v>
      </c>
      <c r="CW68">
        <v>1.9</v>
      </c>
      <c r="CX68">
        <v>2.2000000000000002</v>
      </c>
      <c r="CY68" s="33" t="str">
        <f t="shared" si="43"/>
        <v>OK</v>
      </c>
      <c r="DB68">
        <v>5.0000000000000001E-3</v>
      </c>
      <c r="DC68">
        <v>5.0000000000000001E-3</v>
      </c>
      <c r="DD68" s="33" t="str">
        <f t="shared" si="44"/>
        <v>OK</v>
      </c>
      <c r="DG68">
        <v>5.0000000000000002E-5</v>
      </c>
      <c r="DH68">
        <v>5.0000000000000002E-5</v>
      </c>
      <c r="DI68" s="33" t="str">
        <f t="shared" si="45"/>
        <v>OK</v>
      </c>
      <c r="DL68">
        <v>5.0000000000000001E-3</v>
      </c>
      <c r="DM68">
        <v>5.0000000000000001E-3</v>
      </c>
      <c r="DN68" s="33" t="str">
        <f t="shared" si="46"/>
        <v>OK</v>
      </c>
      <c r="DQ68">
        <v>5.0000000000000001E-3</v>
      </c>
      <c r="DR68">
        <v>5.0000000000000001E-3</v>
      </c>
      <c r="DS68" s="33" t="str">
        <f t="shared" si="47"/>
        <v>OK</v>
      </c>
      <c r="DV68">
        <v>2.5000000000000001E-3</v>
      </c>
      <c r="DW68">
        <v>2.5000000000000001E-3</v>
      </c>
      <c r="DX68" s="33" t="str">
        <f t="shared" si="48"/>
        <v>OK</v>
      </c>
      <c r="EA68">
        <v>5.0000000000000001E-4</v>
      </c>
      <c r="EB68">
        <v>5.0000000000000001E-4</v>
      </c>
      <c r="EC68" s="33" t="str">
        <f t="shared" si="49"/>
        <v>OK</v>
      </c>
      <c r="EF68">
        <v>5.0000000000000001E-3</v>
      </c>
      <c r="EG68">
        <v>5.0000000000000001E-3</v>
      </c>
      <c r="EH68" s="33" t="str">
        <f t="shared" si="50"/>
        <v>OK</v>
      </c>
      <c r="EK68">
        <v>5.0000000000000001E-3</v>
      </c>
      <c r="EL68">
        <v>5.0000000000000001E-3</v>
      </c>
      <c r="EM68" s="33" t="str">
        <f t="shared" si="51"/>
        <v>OK</v>
      </c>
    </row>
    <row r="69" spans="1:143" ht="15" customHeight="1" x14ac:dyDescent="0.25">
      <c r="A69" t="s">
        <v>56</v>
      </c>
      <c r="B69" t="s">
        <v>147</v>
      </c>
      <c r="C69" t="s">
        <v>58</v>
      </c>
      <c r="D69" s="1">
        <v>43536.462500000001</v>
      </c>
      <c r="E69" t="s">
        <v>149</v>
      </c>
      <c r="F69" t="s">
        <v>149</v>
      </c>
      <c r="G69" t="s">
        <v>60</v>
      </c>
      <c r="H69" s="31">
        <v>0.39500000000000002</v>
      </c>
      <c r="I69" s="31">
        <v>0.28999999999999998</v>
      </c>
      <c r="J69" s="31">
        <v>1.06</v>
      </c>
      <c r="K69" s="31">
        <v>1.4</v>
      </c>
      <c r="L69" s="33" t="str">
        <f t="shared" si="26"/>
        <v>OK</v>
      </c>
      <c r="P69" s="32">
        <v>44</v>
      </c>
      <c r="Q69" s="32">
        <v>0.1</v>
      </c>
      <c r="R69" s="32">
        <v>12</v>
      </c>
      <c r="S69" s="32">
        <v>58</v>
      </c>
      <c r="T69" s="33" t="str">
        <f t="shared" si="27"/>
        <v>OK</v>
      </c>
      <c r="Y69" s="33">
        <v>3.1E-2</v>
      </c>
      <c r="Z69" s="33">
        <v>0.06</v>
      </c>
      <c r="AA69" s="33">
        <v>0.5</v>
      </c>
      <c r="AB69" s="33">
        <v>0.5</v>
      </c>
      <c r="AC69" s="33" t="str">
        <f t="shared" si="28"/>
        <v>OK</v>
      </c>
      <c r="AF69">
        <v>0.10100000000000001</v>
      </c>
      <c r="AG69">
        <v>0.38</v>
      </c>
      <c r="AH69" s="33" t="str">
        <f t="shared" si="29"/>
        <v>OK</v>
      </c>
      <c r="AJ69">
        <v>5.0000000000000001E-4</v>
      </c>
      <c r="AK69">
        <v>5.0000000000000001E-4</v>
      </c>
      <c r="AL69" s="33" t="str">
        <f t="shared" si="30"/>
        <v>OK</v>
      </c>
      <c r="AO69">
        <v>5.0000000000000001E-4</v>
      </c>
      <c r="AP69">
        <v>8.4999999999999995E-4</v>
      </c>
      <c r="AQ69" s="33" t="str">
        <f t="shared" si="31"/>
        <v>OK</v>
      </c>
      <c r="AT69">
        <v>2.76E-2</v>
      </c>
      <c r="AU69">
        <v>3.1399999999999997E-2</v>
      </c>
      <c r="AV69" s="33" t="str">
        <f t="shared" si="32"/>
        <v>OK</v>
      </c>
      <c r="AY69">
        <v>5.0000000000000001E-4</v>
      </c>
      <c r="AZ69">
        <v>5.0000000000000001E-4</v>
      </c>
      <c r="BA69" s="33" t="str">
        <f t="shared" si="33"/>
        <v>OK</v>
      </c>
      <c r="BD69">
        <v>2.5000000000000001E-2</v>
      </c>
      <c r="BE69">
        <v>2.5000000000000001E-2</v>
      </c>
      <c r="BF69" s="33" t="str">
        <f t="shared" si="34"/>
        <v>OK</v>
      </c>
      <c r="BH69">
        <v>5.0000000000000001E-4</v>
      </c>
      <c r="BI69">
        <v>5.0000000000000001E-4</v>
      </c>
      <c r="BJ69">
        <v>5.0000000000000001E-4</v>
      </c>
      <c r="BK69" s="33" t="str">
        <f t="shared" si="35"/>
        <v>OK</v>
      </c>
      <c r="BN69">
        <v>3.3</v>
      </c>
      <c r="BO69">
        <v>3.6</v>
      </c>
      <c r="BP69" s="33" t="str">
        <f t="shared" si="36"/>
        <v>OK</v>
      </c>
      <c r="BS69">
        <v>2.8</v>
      </c>
      <c r="BT69">
        <v>3.1</v>
      </c>
      <c r="BU69" s="33" t="str">
        <f t="shared" si="37"/>
        <v>OK</v>
      </c>
      <c r="BX69">
        <v>5.0000000000000001E-3</v>
      </c>
      <c r="BY69">
        <v>5.0000000000000001E-3</v>
      </c>
      <c r="BZ69" s="33" t="str">
        <f t="shared" si="38"/>
        <v>OK</v>
      </c>
      <c r="CC69">
        <v>5.0000000000000001E-4</v>
      </c>
      <c r="CD69">
        <v>5.0000000000000001E-4</v>
      </c>
      <c r="CE69" s="33" t="str">
        <f t="shared" si="39"/>
        <v>OK</v>
      </c>
      <c r="CH69">
        <v>1.2800000000000001E-3</v>
      </c>
      <c r="CI69">
        <v>2.48E-3</v>
      </c>
      <c r="CJ69" s="33" t="str">
        <f t="shared" si="40"/>
        <v>OK</v>
      </c>
      <c r="CM69">
        <v>5.0000000000000001E-3</v>
      </c>
      <c r="CN69">
        <v>5.0000000000000001E-3</v>
      </c>
      <c r="CO69" s="33" t="str">
        <f t="shared" si="41"/>
        <v>OK</v>
      </c>
      <c r="CR69">
        <v>5.0000000000000001E-3</v>
      </c>
      <c r="CS69">
        <v>5.0000000000000001E-3</v>
      </c>
      <c r="CT69" s="33" t="str">
        <f t="shared" si="42"/>
        <v>OK</v>
      </c>
      <c r="CW69">
        <v>1.4</v>
      </c>
      <c r="CX69">
        <v>1.5</v>
      </c>
      <c r="CY69" s="33" t="str">
        <f t="shared" si="43"/>
        <v>OK</v>
      </c>
      <c r="DB69">
        <v>2.24E-2</v>
      </c>
      <c r="DC69">
        <v>6.0199999999999997E-2</v>
      </c>
      <c r="DD69" s="33" t="str">
        <f t="shared" si="44"/>
        <v>OK</v>
      </c>
      <c r="DG69">
        <v>5.0000000000000002E-5</v>
      </c>
      <c r="DH69">
        <v>5.0000000000000002E-5</v>
      </c>
      <c r="DI69" s="33" t="str">
        <f t="shared" si="45"/>
        <v>OK</v>
      </c>
      <c r="DL69">
        <v>5.0000000000000001E-3</v>
      </c>
      <c r="DM69">
        <v>5.0000000000000001E-3</v>
      </c>
      <c r="DN69" s="33" t="str">
        <f t="shared" si="46"/>
        <v>OK</v>
      </c>
      <c r="DQ69">
        <v>5.0000000000000001E-3</v>
      </c>
      <c r="DR69">
        <v>5.0000000000000001E-3</v>
      </c>
      <c r="DS69" s="33" t="str">
        <f t="shared" si="47"/>
        <v>OK</v>
      </c>
      <c r="DV69">
        <v>2.5000000000000001E-3</v>
      </c>
      <c r="DW69">
        <v>2.5000000000000001E-3</v>
      </c>
      <c r="DX69" s="33" t="str">
        <f t="shared" si="48"/>
        <v>OK</v>
      </c>
      <c r="EA69">
        <v>5.0000000000000001E-4</v>
      </c>
      <c r="EB69">
        <v>5.0000000000000001E-4</v>
      </c>
      <c r="EC69" s="33" t="str">
        <f t="shared" si="49"/>
        <v>OK</v>
      </c>
      <c r="EF69">
        <v>5.0000000000000001E-3</v>
      </c>
      <c r="EG69">
        <v>5.0000000000000001E-3</v>
      </c>
      <c r="EH69" s="33" t="str">
        <f t="shared" si="50"/>
        <v>OK</v>
      </c>
      <c r="EK69">
        <v>5.0000000000000001E-3</v>
      </c>
      <c r="EL69">
        <v>5.0000000000000001E-3</v>
      </c>
      <c r="EM69" s="33" t="str">
        <f t="shared" si="51"/>
        <v>OK</v>
      </c>
    </row>
    <row r="70" spans="1:143" ht="15" customHeight="1" x14ac:dyDescent="0.25">
      <c r="A70" t="s">
        <v>56</v>
      </c>
      <c r="B70" t="s">
        <v>147</v>
      </c>
      <c r="C70" t="s">
        <v>58</v>
      </c>
      <c r="D70" s="1">
        <v>43557.540972222225</v>
      </c>
      <c r="E70" t="s">
        <v>150</v>
      </c>
      <c r="F70" t="s">
        <v>150</v>
      </c>
      <c r="G70" t="s">
        <v>60</v>
      </c>
      <c r="H70" s="31">
        <v>0.51200000000000001</v>
      </c>
      <c r="I70" s="31">
        <v>0.25</v>
      </c>
      <c r="J70" s="31">
        <v>1.0900000000000001</v>
      </c>
      <c r="K70" s="31">
        <v>1.3</v>
      </c>
      <c r="L70" s="33" t="str">
        <f t="shared" si="26"/>
        <v>OK</v>
      </c>
      <c r="P70" s="32">
        <v>46</v>
      </c>
      <c r="Q70" s="32">
        <v>0.1</v>
      </c>
      <c r="R70" s="32">
        <v>19</v>
      </c>
      <c r="S70" s="32">
        <v>67</v>
      </c>
      <c r="T70" s="33" t="str">
        <f t="shared" si="27"/>
        <v>OK</v>
      </c>
      <c r="Y70" s="33">
        <v>6.0000000000000001E-3</v>
      </c>
      <c r="Z70" s="33">
        <v>0.05</v>
      </c>
      <c r="AA70" s="33">
        <v>0.53700000000000003</v>
      </c>
      <c r="AB70" s="33">
        <v>0.437</v>
      </c>
      <c r="AC70" s="33" t="str">
        <f t="shared" si="28"/>
        <v>OK</v>
      </c>
      <c r="AF70">
        <v>2.5000000000000001E-2</v>
      </c>
      <c r="AG70">
        <v>0.746</v>
      </c>
      <c r="AH70" s="33" t="str">
        <f t="shared" si="29"/>
        <v>OK</v>
      </c>
      <c r="AJ70">
        <v>5.0000000000000001E-4</v>
      </c>
      <c r="AK70">
        <v>5.0000000000000001E-4</v>
      </c>
      <c r="AL70" s="33" t="str">
        <f t="shared" si="30"/>
        <v>OK</v>
      </c>
      <c r="AO70">
        <v>5.0000000000000001E-4</v>
      </c>
      <c r="AP70">
        <v>8.4999999999999995E-4</v>
      </c>
      <c r="AQ70" s="33" t="str">
        <f t="shared" si="31"/>
        <v>OK</v>
      </c>
      <c r="AT70">
        <v>2.4400000000000002E-2</v>
      </c>
      <c r="AU70">
        <v>2.53E-2</v>
      </c>
      <c r="AV70" s="33" t="str">
        <f t="shared" si="32"/>
        <v>OK</v>
      </c>
      <c r="AY70">
        <v>5.0000000000000001E-4</v>
      </c>
      <c r="AZ70">
        <v>5.0000000000000001E-4</v>
      </c>
      <c r="BA70" s="33" t="str">
        <f t="shared" si="33"/>
        <v>OK</v>
      </c>
      <c r="BD70">
        <v>2.5000000000000001E-2</v>
      </c>
      <c r="BE70">
        <v>2.5000000000000001E-2</v>
      </c>
      <c r="BF70" s="33" t="str">
        <f t="shared" si="34"/>
        <v>OK</v>
      </c>
      <c r="BH70">
        <v>5.0000000000000001E-4</v>
      </c>
      <c r="BI70">
        <v>5.0000000000000001E-4</v>
      </c>
      <c r="BJ70">
        <v>5.0000000000000001E-4</v>
      </c>
      <c r="BK70" s="33" t="str">
        <f t="shared" si="35"/>
        <v>OK</v>
      </c>
      <c r="BN70">
        <v>3</v>
      </c>
      <c r="BO70">
        <v>4</v>
      </c>
      <c r="BP70" s="33" t="str">
        <f t="shared" si="36"/>
        <v>OK</v>
      </c>
      <c r="BS70">
        <v>2.6</v>
      </c>
      <c r="BT70">
        <v>2.6</v>
      </c>
      <c r="BU70" s="33" t="str">
        <f t="shared" si="37"/>
        <v>OK</v>
      </c>
      <c r="BX70">
        <v>5.0000000000000001E-3</v>
      </c>
      <c r="BY70">
        <v>5.0000000000000001E-3</v>
      </c>
      <c r="BZ70" s="33" t="str">
        <f t="shared" si="38"/>
        <v>OK</v>
      </c>
      <c r="CC70">
        <v>5.0000000000000001E-4</v>
      </c>
      <c r="CD70">
        <v>5.0000000000000001E-4</v>
      </c>
      <c r="CE70" s="33" t="str">
        <f t="shared" si="39"/>
        <v>OK</v>
      </c>
      <c r="CH70">
        <v>5.0000000000000001E-4</v>
      </c>
      <c r="CI70">
        <v>1.42E-3</v>
      </c>
      <c r="CJ70" s="33" t="str">
        <f t="shared" si="40"/>
        <v>OK</v>
      </c>
      <c r="CM70">
        <v>5.0000000000000001E-3</v>
      </c>
      <c r="CN70">
        <v>5.0000000000000001E-3</v>
      </c>
      <c r="CO70" s="33" t="str">
        <f t="shared" si="41"/>
        <v>OK</v>
      </c>
      <c r="CR70">
        <v>5.0000000000000001E-3</v>
      </c>
      <c r="CS70">
        <v>5.0000000000000001E-3</v>
      </c>
      <c r="CT70" s="33" t="str">
        <f t="shared" si="42"/>
        <v>OK</v>
      </c>
      <c r="CW70">
        <v>1.4</v>
      </c>
      <c r="CX70">
        <v>1.8</v>
      </c>
      <c r="CY70" s="33" t="str">
        <f t="shared" si="43"/>
        <v>OK</v>
      </c>
      <c r="DB70">
        <v>1.7000000000000001E-2</v>
      </c>
      <c r="DC70">
        <v>4.8399999999999999E-2</v>
      </c>
      <c r="DD70" s="33" t="str">
        <f t="shared" si="44"/>
        <v>OK</v>
      </c>
      <c r="DG70">
        <v>5.0000000000000002E-5</v>
      </c>
      <c r="DH70">
        <v>5.0000000000000002E-5</v>
      </c>
      <c r="DI70" s="33" t="str">
        <f t="shared" si="45"/>
        <v>OK</v>
      </c>
      <c r="DL70">
        <v>5.0000000000000001E-3</v>
      </c>
      <c r="DM70">
        <v>5.0000000000000001E-3</v>
      </c>
      <c r="DN70" s="33" t="str">
        <f t="shared" si="46"/>
        <v>OK</v>
      </c>
      <c r="DQ70">
        <v>5.0000000000000001E-3</v>
      </c>
      <c r="DR70">
        <v>5.0000000000000001E-3</v>
      </c>
      <c r="DS70" s="33" t="str">
        <f t="shared" si="47"/>
        <v>OK</v>
      </c>
      <c r="DV70">
        <v>2.5000000000000001E-3</v>
      </c>
      <c r="DW70">
        <v>2.5000000000000001E-3</v>
      </c>
      <c r="DX70" s="33" t="str">
        <f t="shared" si="48"/>
        <v>OK</v>
      </c>
      <c r="EA70">
        <v>5.0000000000000001E-4</v>
      </c>
      <c r="EB70">
        <v>5.0000000000000001E-4</v>
      </c>
      <c r="EC70" s="33" t="str">
        <f t="shared" si="49"/>
        <v>OK</v>
      </c>
      <c r="EF70">
        <v>5.0000000000000001E-3</v>
      </c>
      <c r="EG70">
        <v>5.0000000000000001E-3</v>
      </c>
      <c r="EH70" s="33" t="str">
        <f t="shared" si="50"/>
        <v>OK</v>
      </c>
      <c r="EK70">
        <v>5.0000000000000001E-3</v>
      </c>
      <c r="EL70">
        <v>5.0000000000000001E-3</v>
      </c>
      <c r="EM70" s="33" t="str">
        <f t="shared" si="51"/>
        <v>OK</v>
      </c>
    </row>
    <row r="71" spans="1:143" ht="15" customHeight="1" x14ac:dyDescent="0.25">
      <c r="A71" t="s">
        <v>56</v>
      </c>
      <c r="B71" t="s">
        <v>151</v>
      </c>
      <c r="C71" t="s">
        <v>58</v>
      </c>
      <c r="D71" s="1">
        <v>43502.50277777778</v>
      </c>
      <c r="E71" t="s">
        <v>152</v>
      </c>
      <c r="F71" t="s">
        <v>152</v>
      </c>
      <c r="G71" t="s">
        <v>60</v>
      </c>
      <c r="H71" s="31">
        <v>0.154</v>
      </c>
      <c r="I71" s="31">
        <v>0.11</v>
      </c>
      <c r="J71" s="31">
        <v>1.73</v>
      </c>
      <c r="K71" s="31">
        <v>1.8</v>
      </c>
      <c r="L71" s="33" t="str">
        <f t="shared" si="26"/>
        <v>OK</v>
      </c>
      <c r="P71" s="32">
        <v>53</v>
      </c>
      <c r="Q71" s="32">
        <v>0.1</v>
      </c>
      <c r="R71" s="32">
        <v>53</v>
      </c>
      <c r="S71" s="32">
        <v>106</v>
      </c>
      <c r="T71" s="33" t="str">
        <f t="shared" si="27"/>
        <v>OK</v>
      </c>
      <c r="Y71" s="33">
        <v>1.9E-2</v>
      </c>
      <c r="Z71" s="33">
        <v>0.05</v>
      </c>
      <c r="AA71" s="33">
        <v>0.5</v>
      </c>
      <c r="AB71" s="33">
        <v>0.5</v>
      </c>
      <c r="AC71" s="33" t="str">
        <f t="shared" si="28"/>
        <v>OK</v>
      </c>
      <c r="AF71">
        <v>7.4999999999999997E-2</v>
      </c>
      <c r="AG71">
        <v>1.1000000000000001</v>
      </c>
      <c r="AH71" s="33" t="str">
        <f t="shared" si="29"/>
        <v>OK</v>
      </c>
      <c r="AJ71">
        <v>5.0000000000000001E-4</v>
      </c>
      <c r="AK71">
        <v>5.0000000000000001E-4</v>
      </c>
      <c r="AL71" s="33" t="str">
        <f t="shared" si="30"/>
        <v>OK</v>
      </c>
      <c r="AO71">
        <v>5.0000000000000001E-4</v>
      </c>
      <c r="AP71">
        <v>5.0000000000000001E-4</v>
      </c>
      <c r="AQ71" s="33" t="str">
        <f t="shared" si="31"/>
        <v>OK</v>
      </c>
      <c r="AT71">
        <v>1.9300000000000001E-2</v>
      </c>
      <c r="AU71">
        <v>2.4799999999999999E-2</v>
      </c>
      <c r="AV71" s="33" t="str">
        <f t="shared" si="32"/>
        <v>OK</v>
      </c>
      <c r="AY71">
        <v>5.0000000000000001E-4</v>
      </c>
      <c r="AZ71">
        <v>5.0000000000000001E-4</v>
      </c>
      <c r="BA71" s="33" t="str">
        <f t="shared" si="33"/>
        <v>OK</v>
      </c>
      <c r="BD71">
        <v>2.5000000000000001E-2</v>
      </c>
      <c r="BE71">
        <v>2.5000000000000001E-2</v>
      </c>
      <c r="BF71" s="33" t="str">
        <f t="shared" si="34"/>
        <v>OK</v>
      </c>
      <c r="BH71">
        <v>5.0000000000000001E-4</v>
      </c>
      <c r="BI71">
        <v>5.0000000000000001E-4</v>
      </c>
      <c r="BJ71">
        <v>5.0000000000000001E-4</v>
      </c>
      <c r="BK71" s="33" t="str">
        <f t="shared" si="35"/>
        <v>OK</v>
      </c>
      <c r="BN71">
        <v>2</v>
      </c>
      <c r="BO71">
        <v>2.1</v>
      </c>
      <c r="BP71" s="33" t="str">
        <f t="shared" si="36"/>
        <v>OK</v>
      </c>
      <c r="BS71">
        <v>3.3</v>
      </c>
      <c r="BT71">
        <v>4.5999999999999996</v>
      </c>
      <c r="BU71" s="33" t="str">
        <f t="shared" si="37"/>
        <v>OK</v>
      </c>
      <c r="BX71">
        <v>5.0000000000000001E-3</v>
      </c>
      <c r="BY71">
        <v>5.0000000000000001E-3</v>
      </c>
      <c r="BZ71" s="33" t="str">
        <f t="shared" si="38"/>
        <v>OK</v>
      </c>
      <c r="CC71">
        <v>5.0000000000000001E-4</v>
      </c>
      <c r="CD71">
        <v>5.0000000000000001E-4</v>
      </c>
      <c r="CE71" s="33" t="str">
        <f t="shared" si="39"/>
        <v>OK</v>
      </c>
      <c r="CH71">
        <v>1.01E-3</v>
      </c>
      <c r="CI71">
        <v>1.5399999999999999E-3</v>
      </c>
      <c r="CJ71" s="33" t="str">
        <f t="shared" si="40"/>
        <v>OK</v>
      </c>
      <c r="CM71">
        <v>5.0000000000000001E-3</v>
      </c>
      <c r="CN71">
        <v>5.0000000000000001E-3</v>
      </c>
      <c r="CO71" s="33" t="str">
        <f t="shared" si="41"/>
        <v>OK</v>
      </c>
      <c r="CR71">
        <v>5.0000000000000001E-3</v>
      </c>
      <c r="CS71">
        <v>5.0000000000000001E-3</v>
      </c>
      <c r="CT71" s="33" t="str">
        <f t="shared" si="42"/>
        <v>OK</v>
      </c>
      <c r="CW71">
        <v>1.7</v>
      </c>
      <c r="CX71">
        <v>1.8</v>
      </c>
      <c r="CY71" s="33" t="str">
        <f t="shared" si="43"/>
        <v>OK</v>
      </c>
      <c r="DB71">
        <v>8.3000000000000001E-3</v>
      </c>
      <c r="DC71">
        <v>3.5799999999999998E-2</v>
      </c>
      <c r="DD71" s="33" t="str">
        <f t="shared" si="44"/>
        <v>OK</v>
      </c>
      <c r="DG71">
        <v>5.0000000000000002E-5</v>
      </c>
      <c r="DH71">
        <v>5.0000000000000002E-5</v>
      </c>
      <c r="DI71" s="33" t="str">
        <f t="shared" si="45"/>
        <v>OK</v>
      </c>
      <c r="DL71">
        <v>5.0000000000000001E-3</v>
      </c>
      <c r="DM71">
        <v>5.0000000000000001E-3</v>
      </c>
      <c r="DN71" s="33" t="str">
        <f t="shared" si="46"/>
        <v>OK</v>
      </c>
      <c r="DQ71">
        <v>5.0000000000000001E-3</v>
      </c>
      <c r="DR71">
        <v>5.0000000000000001E-3</v>
      </c>
      <c r="DS71" s="33" t="str">
        <f t="shared" si="47"/>
        <v>OK</v>
      </c>
      <c r="DV71">
        <v>2.5000000000000001E-3</v>
      </c>
      <c r="DW71">
        <v>2.5000000000000001E-3</v>
      </c>
      <c r="DX71" s="33" t="str">
        <f t="shared" si="48"/>
        <v>OK</v>
      </c>
      <c r="EA71">
        <v>5.0000000000000001E-4</v>
      </c>
      <c r="EB71">
        <v>5.0000000000000001E-4</v>
      </c>
      <c r="EC71" s="33" t="str">
        <f t="shared" si="49"/>
        <v>OK</v>
      </c>
      <c r="EF71">
        <v>5.0000000000000001E-3</v>
      </c>
      <c r="EG71">
        <v>5.0000000000000001E-3</v>
      </c>
      <c r="EH71" s="33" t="str">
        <f t="shared" si="50"/>
        <v>OK</v>
      </c>
      <c r="EK71">
        <v>5.0000000000000001E-3</v>
      </c>
      <c r="EL71">
        <v>5.0000000000000001E-3</v>
      </c>
      <c r="EM71" s="33" t="str">
        <f t="shared" si="51"/>
        <v>OK</v>
      </c>
    </row>
    <row r="72" spans="1:143" ht="15" customHeight="1" x14ac:dyDescent="0.25">
      <c r="A72" t="s">
        <v>56</v>
      </c>
      <c r="B72" t="s">
        <v>151</v>
      </c>
      <c r="C72" t="s">
        <v>58</v>
      </c>
      <c r="D72" s="1">
        <v>43537.416666666664</v>
      </c>
      <c r="E72" t="s">
        <v>153</v>
      </c>
      <c r="F72" t="s">
        <v>153</v>
      </c>
      <c r="G72" t="s">
        <v>60</v>
      </c>
      <c r="H72" s="31">
        <v>0.28999999999999998</v>
      </c>
      <c r="I72" s="31">
        <v>0.25</v>
      </c>
      <c r="J72" s="31">
        <v>0.75</v>
      </c>
      <c r="K72" s="31">
        <v>1</v>
      </c>
      <c r="L72" s="33" t="str">
        <f t="shared" si="26"/>
        <v>OK</v>
      </c>
      <c r="P72" s="32">
        <v>50</v>
      </c>
      <c r="Q72" s="32">
        <v>0.1</v>
      </c>
      <c r="R72" s="32">
        <v>21</v>
      </c>
      <c r="S72" s="32">
        <v>73</v>
      </c>
      <c r="T72" s="33" t="str">
        <f t="shared" si="27"/>
        <v>OK</v>
      </c>
      <c r="Y72" s="33">
        <v>2.9000000000000001E-2</v>
      </c>
      <c r="Z72" s="33">
        <v>0.05</v>
      </c>
      <c r="AA72" s="33">
        <v>0.5</v>
      </c>
      <c r="AB72" s="33">
        <v>0.5</v>
      </c>
      <c r="AC72" s="33" t="str">
        <f t="shared" si="28"/>
        <v>OK</v>
      </c>
      <c r="AF72">
        <v>2.5000000000000001E-2</v>
      </c>
      <c r="AG72">
        <v>0.42</v>
      </c>
      <c r="AH72" s="33" t="str">
        <f t="shared" si="29"/>
        <v>OK</v>
      </c>
      <c r="AJ72">
        <v>5.0000000000000001E-4</v>
      </c>
      <c r="AK72">
        <v>5.0000000000000001E-4</v>
      </c>
      <c r="AL72" s="33" t="str">
        <f t="shared" si="30"/>
        <v>OK</v>
      </c>
      <c r="AO72">
        <v>5.0000000000000001E-4</v>
      </c>
      <c r="AP72">
        <v>1.0499999999999999E-3</v>
      </c>
      <c r="AQ72" s="33" t="str">
        <f t="shared" si="31"/>
        <v>OK</v>
      </c>
      <c r="AT72">
        <v>2.07E-2</v>
      </c>
      <c r="AU72">
        <v>2.5700000000000001E-2</v>
      </c>
      <c r="AV72" s="33" t="str">
        <f t="shared" si="32"/>
        <v>OK</v>
      </c>
      <c r="AY72">
        <v>5.0000000000000001E-4</v>
      </c>
      <c r="AZ72">
        <v>5.0000000000000001E-4</v>
      </c>
      <c r="BA72" s="33" t="str">
        <f t="shared" si="33"/>
        <v>OK</v>
      </c>
      <c r="BD72">
        <v>2.5000000000000001E-2</v>
      </c>
      <c r="BE72">
        <v>2.5000000000000001E-2</v>
      </c>
      <c r="BF72" s="33" t="str">
        <f t="shared" si="34"/>
        <v>OK</v>
      </c>
      <c r="BH72">
        <v>5.0000000000000001E-4</v>
      </c>
      <c r="BI72">
        <v>5.0000000000000001E-4</v>
      </c>
      <c r="BJ72">
        <v>5.0000000000000001E-4</v>
      </c>
      <c r="BK72" s="33" t="str">
        <f t="shared" si="35"/>
        <v>OK</v>
      </c>
      <c r="BN72">
        <v>3.1</v>
      </c>
      <c r="BO72">
        <v>3.8</v>
      </c>
      <c r="BP72" s="33" t="str">
        <f t="shared" si="36"/>
        <v>OK</v>
      </c>
      <c r="BS72">
        <v>2.2999999999999998</v>
      </c>
      <c r="BT72">
        <v>2.4</v>
      </c>
      <c r="BU72" s="33" t="str">
        <f t="shared" si="37"/>
        <v>OK</v>
      </c>
      <c r="BX72">
        <v>5.0000000000000001E-3</v>
      </c>
      <c r="BY72">
        <v>5.0000000000000001E-3</v>
      </c>
      <c r="BZ72" s="33" t="str">
        <f t="shared" si="38"/>
        <v>OK</v>
      </c>
      <c r="CC72">
        <v>5.0000000000000001E-4</v>
      </c>
      <c r="CD72">
        <v>5.0000000000000001E-4</v>
      </c>
      <c r="CE72" s="33" t="str">
        <f t="shared" si="39"/>
        <v>OK</v>
      </c>
      <c r="CH72">
        <v>5.0000000000000001E-4</v>
      </c>
      <c r="CI72">
        <v>1.25E-3</v>
      </c>
      <c r="CJ72" s="33" t="str">
        <f t="shared" si="40"/>
        <v>OK</v>
      </c>
      <c r="CM72">
        <v>5.0000000000000001E-3</v>
      </c>
      <c r="CN72">
        <v>5.0000000000000001E-3</v>
      </c>
      <c r="CO72" s="33" t="str">
        <f t="shared" si="41"/>
        <v>OK</v>
      </c>
      <c r="CR72">
        <v>5.0000000000000001E-3</v>
      </c>
      <c r="CS72">
        <v>5.0000000000000001E-3</v>
      </c>
      <c r="CT72" s="33" t="str">
        <f t="shared" si="42"/>
        <v>OK</v>
      </c>
      <c r="CW72">
        <v>1.6</v>
      </c>
      <c r="CX72">
        <v>1.6</v>
      </c>
      <c r="CY72" s="33" t="str">
        <f t="shared" si="43"/>
        <v>OK</v>
      </c>
      <c r="DB72">
        <v>1.35E-2</v>
      </c>
      <c r="DC72">
        <v>3.9E-2</v>
      </c>
      <c r="DD72" s="33" t="str">
        <f t="shared" si="44"/>
        <v>OK</v>
      </c>
      <c r="DG72">
        <v>5.0000000000000002E-5</v>
      </c>
      <c r="DH72">
        <v>5.0000000000000002E-5</v>
      </c>
      <c r="DI72" s="33" t="str">
        <f t="shared" si="45"/>
        <v>OK</v>
      </c>
      <c r="DL72">
        <v>5.0000000000000001E-3</v>
      </c>
      <c r="DM72">
        <v>5.0000000000000001E-3</v>
      </c>
      <c r="DN72" s="33" t="str">
        <f t="shared" si="46"/>
        <v>OK</v>
      </c>
      <c r="DQ72">
        <v>5.0000000000000001E-3</v>
      </c>
      <c r="DR72">
        <v>5.0000000000000001E-3</v>
      </c>
      <c r="DS72" s="33" t="str">
        <f t="shared" si="47"/>
        <v>OK</v>
      </c>
      <c r="DV72">
        <v>2.5000000000000001E-3</v>
      </c>
      <c r="DW72">
        <v>2.5000000000000001E-3</v>
      </c>
      <c r="DX72" s="33" t="str">
        <f t="shared" si="48"/>
        <v>OK</v>
      </c>
      <c r="EA72">
        <v>5.0000000000000001E-4</v>
      </c>
      <c r="EB72">
        <v>5.0000000000000001E-4</v>
      </c>
      <c r="EC72" s="33" t="str">
        <f t="shared" si="49"/>
        <v>OK</v>
      </c>
      <c r="EF72">
        <v>5.0000000000000001E-3</v>
      </c>
      <c r="EG72">
        <v>5.0000000000000001E-3</v>
      </c>
      <c r="EH72" s="33" t="str">
        <f t="shared" si="50"/>
        <v>OK</v>
      </c>
      <c r="EK72">
        <v>5.0000000000000001E-3</v>
      </c>
      <c r="EL72">
        <v>5.0000000000000001E-3</v>
      </c>
      <c r="EM72" s="33" t="str">
        <f t="shared" si="51"/>
        <v>OK</v>
      </c>
    </row>
    <row r="73" spans="1:143" ht="15" customHeight="1" x14ac:dyDescent="0.25">
      <c r="A73" t="s">
        <v>56</v>
      </c>
      <c r="B73" t="s">
        <v>151</v>
      </c>
      <c r="C73" t="s">
        <v>58</v>
      </c>
      <c r="D73" s="1">
        <v>43558.436805555553</v>
      </c>
      <c r="E73" t="s">
        <v>154</v>
      </c>
      <c r="F73" t="s">
        <v>154</v>
      </c>
      <c r="G73" t="s">
        <v>60</v>
      </c>
      <c r="H73" s="31">
        <v>0.44500000000000001</v>
      </c>
      <c r="I73" s="31">
        <v>0.19</v>
      </c>
      <c r="J73" s="31">
        <v>0.99</v>
      </c>
      <c r="K73" s="31">
        <v>1.2</v>
      </c>
      <c r="L73" s="33" t="str">
        <f t="shared" si="26"/>
        <v>OK</v>
      </c>
      <c r="P73" s="32">
        <v>46</v>
      </c>
      <c r="Q73" s="32">
        <v>0.1</v>
      </c>
      <c r="R73" s="32">
        <v>12</v>
      </c>
      <c r="S73" s="32">
        <v>59</v>
      </c>
      <c r="T73" s="33" t="str">
        <f t="shared" si="27"/>
        <v>OK</v>
      </c>
      <c r="Y73" s="33">
        <v>6.0000000000000001E-3</v>
      </c>
      <c r="Z73" s="33">
        <v>0.05</v>
      </c>
      <c r="AA73" s="33">
        <v>0.4</v>
      </c>
      <c r="AB73" s="33">
        <v>0.4</v>
      </c>
      <c r="AC73" s="33" t="str">
        <f t="shared" si="28"/>
        <v>OK</v>
      </c>
      <c r="AF73">
        <v>0.28799999999999998</v>
      </c>
      <c r="AG73">
        <v>0.57699999999999996</v>
      </c>
      <c r="AH73" s="33" t="str">
        <f t="shared" si="29"/>
        <v>OK</v>
      </c>
      <c r="AJ73">
        <v>5.0000000000000001E-4</v>
      </c>
      <c r="AK73">
        <v>5.0000000000000001E-4</v>
      </c>
      <c r="AL73" s="33" t="str">
        <f t="shared" si="30"/>
        <v>OK</v>
      </c>
      <c r="AO73">
        <v>5.0000000000000001E-4</v>
      </c>
      <c r="AP73">
        <v>9.7000000000000005E-4</v>
      </c>
      <c r="AQ73" s="33" t="str">
        <f t="shared" si="31"/>
        <v>OK</v>
      </c>
      <c r="AT73">
        <v>2.46E-2</v>
      </c>
      <c r="AU73">
        <v>2.6200000000000001E-2</v>
      </c>
      <c r="AV73" s="33" t="str">
        <f t="shared" si="32"/>
        <v>OK</v>
      </c>
      <c r="AY73">
        <v>5.0000000000000001E-4</v>
      </c>
      <c r="AZ73">
        <v>5.0000000000000001E-4</v>
      </c>
      <c r="BA73" s="33" t="str">
        <f t="shared" si="33"/>
        <v>OK</v>
      </c>
      <c r="BD73">
        <v>2.5000000000000001E-2</v>
      </c>
      <c r="BE73">
        <v>2.5000000000000001E-2</v>
      </c>
      <c r="BF73" s="33" t="str">
        <f t="shared" si="34"/>
        <v>OK</v>
      </c>
      <c r="BH73">
        <v>5.0000000000000001E-4</v>
      </c>
      <c r="BI73">
        <v>5.0000000000000001E-4</v>
      </c>
      <c r="BJ73">
        <v>5.0000000000000001E-4</v>
      </c>
      <c r="BK73" s="33" t="str">
        <f t="shared" si="35"/>
        <v>OK</v>
      </c>
      <c r="BN73">
        <v>4.2</v>
      </c>
      <c r="BO73">
        <v>4.4000000000000004</v>
      </c>
      <c r="BP73" s="33" t="str">
        <f t="shared" si="36"/>
        <v>OK</v>
      </c>
      <c r="BS73">
        <v>2.2999999999999998</v>
      </c>
      <c r="BT73">
        <v>2.4</v>
      </c>
      <c r="BU73" s="33" t="str">
        <f t="shared" si="37"/>
        <v>OK</v>
      </c>
      <c r="BX73">
        <v>5.0000000000000001E-3</v>
      </c>
      <c r="BY73">
        <v>5.0000000000000001E-3</v>
      </c>
      <c r="BZ73" s="33" t="str">
        <f t="shared" si="38"/>
        <v>OK</v>
      </c>
      <c r="CC73">
        <v>5.0000000000000001E-4</v>
      </c>
      <c r="CD73">
        <v>5.0000000000000001E-4</v>
      </c>
      <c r="CE73" s="33" t="str">
        <f t="shared" si="39"/>
        <v>OK</v>
      </c>
      <c r="CH73">
        <v>5.0000000000000001E-4</v>
      </c>
      <c r="CI73">
        <v>1.5900000000000001E-3</v>
      </c>
      <c r="CJ73" s="33" t="str">
        <f t="shared" si="40"/>
        <v>OK</v>
      </c>
      <c r="CM73">
        <v>5.0000000000000001E-3</v>
      </c>
      <c r="CN73">
        <v>5.0000000000000001E-3</v>
      </c>
      <c r="CO73" s="33" t="str">
        <f t="shared" si="41"/>
        <v>OK</v>
      </c>
      <c r="CR73">
        <v>5.0000000000000001E-3</v>
      </c>
      <c r="CS73">
        <v>5.0000000000000001E-3</v>
      </c>
      <c r="CT73" s="33" t="str">
        <f t="shared" si="42"/>
        <v>OK</v>
      </c>
      <c r="CW73">
        <v>1.8</v>
      </c>
      <c r="CX73">
        <v>1.8</v>
      </c>
      <c r="CY73" s="33" t="str">
        <f t="shared" si="43"/>
        <v>OK</v>
      </c>
      <c r="DB73">
        <v>1.2E-2</v>
      </c>
      <c r="DC73">
        <v>2.86E-2</v>
      </c>
      <c r="DD73" s="33" t="str">
        <f t="shared" si="44"/>
        <v>OK</v>
      </c>
      <c r="DG73">
        <v>5.0000000000000002E-5</v>
      </c>
      <c r="DH73">
        <v>5.0000000000000002E-5</v>
      </c>
      <c r="DI73" s="33" t="str">
        <f t="shared" si="45"/>
        <v>OK</v>
      </c>
      <c r="DL73">
        <v>5.0000000000000001E-3</v>
      </c>
      <c r="DM73">
        <v>5.0000000000000001E-3</v>
      </c>
      <c r="DN73" s="33" t="str">
        <f t="shared" si="46"/>
        <v>OK</v>
      </c>
      <c r="DQ73">
        <v>5.0000000000000001E-3</v>
      </c>
      <c r="DR73">
        <v>5.0000000000000001E-3</v>
      </c>
      <c r="DS73" s="33" t="str">
        <f t="shared" si="47"/>
        <v>OK</v>
      </c>
      <c r="DV73">
        <v>2.5000000000000001E-3</v>
      </c>
      <c r="DW73">
        <v>2.5000000000000001E-3</v>
      </c>
      <c r="DX73" s="33" t="str">
        <f t="shared" si="48"/>
        <v>OK</v>
      </c>
      <c r="EA73">
        <v>5.0000000000000001E-4</v>
      </c>
      <c r="EB73">
        <v>5.0000000000000001E-4</v>
      </c>
      <c r="EC73" s="33" t="str">
        <f t="shared" si="49"/>
        <v>OK</v>
      </c>
      <c r="EF73">
        <v>5.0000000000000001E-3</v>
      </c>
      <c r="EG73">
        <v>5.0000000000000001E-3</v>
      </c>
      <c r="EH73" s="33" t="str">
        <f t="shared" si="50"/>
        <v>OK</v>
      </c>
      <c r="EK73">
        <v>5.0000000000000001E-3</v>
      </c>
      <c r="EL73">
        <v>5.0000000000000001E-3</v>
      </c>
      <c r="EM73" s="33" t="str">
        <f t="shared" si="51"/>
        <v>OK</v>
      </c>
    </row>
    <row r="74" spans="1:143" ht="15" customHeight="1" x14ac:dyDescent="0.25">
      <c r="A74" t="s">
        <v>56</v>
      </c>
      <c r="B74" t="s">
        <v>155</v>
      </c>
      <c r="C74" t="s">
        <v>58</v>
      </c>
      <c r="D74" s="1">
        <v>43502.696527777778</v>
      </c>
      <c r="E74" t="s">
        <v>156</v>
      </c>
      <c r="F74" t="s">
        <v>156</v>
      </c>
      <c r="G74" t="s">
        <v>60</v>
      </c>
      <c r="H74" s="31">
        <v>0.22800000000000001</v>
      </c>
      <c r="I74" s="31">
        <v>0.1</v>
      </c>
      <c r="J74" s="31">
        <v>0.5</v>
      </c>
      <c r="K74" s="31">
        <v>0.53500000000000003</v>
      </c>
      <c r="L74" s="33" t="str">
        <f t="shared" si="26"/>
        <v>OK</v>
      </c>
      <c r="P74" s="32">
        <v>56</v>
      </c>
      <c r="Q74" s="32">
        <v>0.1</v>
      </c>
      <c r="R74" s="32">
        <v>7</v>
      </c>
      <c r="S74" s="32">
        <v>63</v>
      </c>
      <c r="T74" s="33" t="str">
        <f t="shared" si="27"/>
        <v>OK</v>
      </c>
      <c r="Y74" s="33">
        <v>1.6E-2</v>
      </c>
      <c r="Z74" s="33">
        <v>0.05</v>
      </c>
      <c r="AA74" s="33">
        <v>0.5</v>
      </c>
      <c r="AB74" s="33">
        <v>0.5</v>
      </c>
      <c r="AC74" s="33" t="str">
        <f t="shared" si="28"/>
        <v>OK</v>
      </c>
      <c r="AF74">
        <v>2.5000000000000001E-2</v>
      </c>
      <c r="AG74">
        <v>0.27500000000000002</v>
      </c>
      <c r="AH74" s="33" t="str">
        <f t="shared" si="29"/>
        <v>OK</v>
      </c>
      <c r="AJ74">
        <v>5.0000000000000001E-4</v>
      </c>
      <c r="AK74">
        <v>5.0000000000000001E-4</v>
      </c>
      <c r="AL74" s="33" t="str">
        <f t="shared" si="30"/>
        <v>OK</v>
      </c>
      <c r="AO74">
        <v>5.0000000000000001E-4</v>
      </c>
      <c r="AP74">
        <v>5.0000000000000001E-4</v>
      </c>
      <c r="AQ74" s="33" t="str">
        <f t="shared" si="31"/>
        <v>OK</v>
      </c>
      <c r="AT74">
        <v>4.4400000000000002E-2</v>
      </c>
      <c r="AU74">
        <v>4.9099999999999998E-2</v>
      </c>
      <c r="AV74" s="33" t="str">
        <f t="shared" si="32"/>
        <v>OK</v>
      </c>
      <c r="AY74">
        <v>5.0000000000000001E-4</v>
      </c>
      <c r="AZ74">
        <v>5.0000000000000001E-4</v>
      </c>
      <c r="BA74" s="33" t="str">
        <f t="shared" si="33"/>
        <v>OK</v>
      </c>
      <c r="BD74">
        <v>2.5000000000000001E-2</v>
      </c>
      <c r="BE74">
        <v>2.5000000000000001E-2</v>
      </c>
      <c r="BF74" s="33" t="str">
        <f t="shared" si="34"/>
        <v>OK</v>
      </c>
      <c r="BH74">
        <v>5.0000000000000001E-4</v>
      </c>
      <c r="BI74">
        <v>5.0000000000000001E-4</v>
      </c>
      <c r="BJ74">
        <v>5.0000000000000001E-4</v>
      </c>
      <c r="BK74" s="33" t="str">
        <f t="shared" si="35"/>
        <v>OK</v>
      </c>
      <c r="BN74">
        <v>4.9000000000000004</v>
      </c>
      <c r="BO74">
        <v>5.8</v>
      </c>
      <c r="BP74" s="33" t="str">
        <f t="shared" si="36"/>
        <v>OK</v>
      </c>
      <c r="BS74">
        <v>7.1</v>
      </c>
      <c r="BT74">
        <v>7.2</v>
      </c>
      <c r="BU74" s="33" t="str">
        <f t="shared" si="37"/>
        <v>OK</v>
      </c>
      <c r="BX74">
        <v>5.0000000000000001E-3</v>
      </c>
      <c r="BY74">
        <v>5.0000000000000001E-3</v>
      </c>
      <c r="BZ74" s="33" t="str">
        <f t="shared" si="38"/>
        <v>OK</v>
      </c>
      <c r="CC74">
        <v>5.0000000000000001E-4</v>
      </c>
      <c r="CD74">
        <v>5.0000000000000001E-4</v>
      </c>
      <c r="CE74" s="33" t="str">
        <f t="shared" si="39"/>
        <v>OK</v>
      </c>
      <c r="CH74">
        <v>5.0000000000000001E-4</v>
      </c>
      <c r="CI74">
        <v>1.4499999999999999E-3</v>
      </c>
      <c r="CJ74" s="33" t="str">
        <f t="shared" si="40"/>
        <v>OK</v>
      </c>
      <c r="CM74">
        <v>5.0000000000000001E-3</v>
      </c>
      <c r="CN74">
        <v>5.0000000000000001E-3</v>
      </c>
      <c r="CO74" s="33" t="str">
        <f t="shared" si="41"/>
        <v>OK</v>
      </c>
      <c r="CR74">
        <v>5.0000000000000001E-3</v>
      </c>
      <c r="CS74">
        <v>5.0000000000000001E-3</v>
      </c>
      <c r="CT74" s="33" t="str">
        <f t="shared" si="42"/>
        <v>OK</v>
      </c>
      <c r="CW74">
        <v>3</v>
      </c>
      <c r="CX74">
        <v>3.9</v>
      </c>
      <c r="CY74" s="33" t="str">
        <f t="shared" si="43"/>
        <v>OK</v>
      </c>
      <c r="DB74">
        <v>1.8200000000000001E-2</v>
      </c>
      <c r="DC74">
        <v>1.8200000000000001E-2</v>
      </c>
      <c r="DD74" s="33" t="str">
        <f t="shared" si="44"/>
        <v>OK</v>
      </c>
      <c r="DG74">
        <v>5.0000000000000002E-5</v>
      </c>
      <c r="DH74">
        <v>5.0000000000000002E-5</v>
      </c>
      <c r="DI74" s="33" t="str">
        <f t="shared" si="45"/>
        <v>OK</v>
      </c>
      <c r="DL74">
        <v>5.0000000000000001E-3</v>
      </c>
      <c r="DM74">
        <v>5.0000000000000001E-3</v>
      </c>
      <c r="DN74" s="33" t="str">
        <f t="shared" si="46"/>
        <v>OK</v>
      </c>
      <c r="DQ74">
        <v>5.0000000000000001E-3</v>
      </c>
      <c r="DR74">
        <v>5.0000000000000001E-3</v>
      </c>
      <c r="DS74" s="33" t="str">
        <f t="shared" si="47"/>
        <v>OK</v>
      </c>
      <c r="DV74">
        <v>2.5000000000000001E-3</v>
      </c>
      <c r="DW74">
        <v>2.5000000000000001E-3</v>
      </c>
      <c r="DX74" s="33" t="str">
        <f t="shared" si="48"/>
        <v>OK</v>
      </c>
      <c r="EA74">
        <v>5.0000000000000001E-4</v>
      </c>
      <c r="EB74">
        <v>5.0000000000000001E-4</v>
      </c>
      <c r="EC74" s="33" t="str">
        <f t="shared" si="49"/>
        <v>OK</v>
      </c>
      <c r="EF74">
        <v>5.0000000000000001E-3</v>
      </c>
      <c r="EG74">
        <v>5.0000000000000001E-3</v>
      </c>
      <c r="EH74" s="33" t="str">
        <f t="shared" si="50"/>
        <v>OK</v>
      </c>
      <c r="EK74">
        <v>5.0000000000000001E-3</v>
      </c>
      <c r="EL74">
        <v>5.0000000000000001E-3</v>
      </c>
      <c r="EM74" s="33" t="str">
        <f t="shared" si="51"/>
        <v>OK</v>
      </c>
    </row>
    <row r="75" spans="1:143" ht="15" customHeight="1" x14ac:dyDescent="0.25">
      <c r="A75" t="s">
        <v>56</v>
      </c>
      <c r="B75" t="s">
        <v>155</v>
      </c>
      <c r="C75" t="s">
        <v>58</v>
      </c>
      <c r="D75" s="1">
        <v>43537.604861111111</v>
      </c>
      <c r="E75" t="s">
        <v>157</v>
      </c>
      <c r="F75" t="s">
        <v>157</v>
      </c>
      <c r="G75" t="s">
        <v>60</v>
      </c>
      <c r="H75" s="31">
        <v>0.32700000000000001</v>
      </c>
      <c r="I75" s="31">
        <v>0.17</v>
      </c>
      <c r="J75" s="31">
        <v>1</v>
      </c>
      <c r="K75" s="31">
        <v>1.2</v>
      </c>
      <c r="L75" s="33" t="str">
        <f t="shared" si="26"/>
        <v>OK</v>
      </c>
      <c r="P75" s="32">
        <v>45</v>
      </c>
      <c r="Q75" s="32">
        <v>0.1</v>
      </c>
      <c r="R75" s="32">
        <v>5</v>
      </c>
      <c r="S75" s="32">
        <v>53</v>
      </c>
      <c r="T75" s="33" t="str">
        <f t="shared" si="27"/>
        <v>OK</v>
      </c>
      <c r="Y75" s="33">
        <v>2.7E-2</v>
      </c>
      <c r="Z75" s="33">
        <v>0.05</v>
      </c>
      <c r="AA75" s="33">
        <v>0.5</v>
      </c>
      <c r="AB75" s="33">
        <v>0.5</v>
      </c>
      <c r="AC75" s="33" t="str">
        <f t="shared" si="28"/>
        <v>OK</v>
      </c>
      <c r="AF75">
        <v>2.5000000000000001E-2</v>
      </c>
      <c r="AG75">
        <v>0.371</v>
      </c>
      <c r="AH75" s="33" t="str">
        <f t="shared" si="29"/>
        <v>OK</v>
      </c>
      <c r="AJ75">
        <v>5.0000000000000001E-4</v>
      </c>
      <c r="AK75">
        <v>5.0000000000000001E-4</v>
      </c>
      <c r="AL75" s="33" t="str">
        <f t="shared" si="30"/>
        <v>OK</v>
      </c>
      <c r="AO75">
        <v>5.0000000000000001E-4</v>
      </c>
      <c r="AP75">
        <v>5.0000000000000001E-4</v>
      </c>
      <c r="AQ75" s="33" t="str">
        <f t="shared" si="31"/>
        <v>OK</v>
      </c>
      <c r="AT75">
        <v>3.0200000000000001E-2</v>
      </c>
      <c r="AU75">
        <v>4.3400000000000001E-2</v>
      </c>
      <c r="AV75" s="33" t="str">
        <f t="shared" si="32"/>
        <v>OK</v>
      </c>
      <c r="AY75">
        <v>5.0000000000000001E-4</v>
      </c>
      <c r="AZ75">
        <v>5.0000000000000001E-4</v>
      </c>
      <c r="BA75" s="33" t="str">
        <f t="shared" si="33"/>
        <v>OK</v>
      </c>
      <c r="BD75">
        <v>2.5000000000000001E-2</v>
      </c>
      <c r="BE75">
        <v>2.5000000000000001E-2</v>
      </c>
      <c r="BF75" s="33" t="str">
        <f t="shared" si="34"/>
        <v>OK</v>
      </c>
      <c r="BH75">
        <v>5.0000000000000001E-4</v>
      </c>
      <c r="BI75">
        <v>5.0000000000000001E-4</v>
      </c>
      <c r="BJ75">
        <v>5.0000000000000001E-4</v>
      </c>
      <c r="BK75" s="33" t="str">
        <f t="shared" si="35"/>
        <v>OK</v>
      </c>
      <c r="BN75">
        <v>3.1</v>
      </c>
      <c r="BO75">
        <v>4.5</v>
      </c>
      <c r="BP75" s="33" t="str">
        <f t="shared" si="36"/>
        <v>OK</v>
      </c>
      <c r="BS75">
        <v>2.4</v>
      </c>
      <c r="BT75">
        <v>2.8</v>
      </c>
      <c r="BU75" s="33" t="str">
        <f t="shared" si="37"/>
        <v>OK</v>
      </c>
      <c r="BX75">
        <v>5.0000000000000001E-3</v>
      </c>
      <c r="BY75">
        <v>5.0000000000000001E-3</v>
      </c>
      <c r="BZ75" s="33" t="str">
        <f t="shared" si="38"/>
        <v>OK</v>
      </c>
      <c r="CC75">
        <v>5.0000000000000001E-4</v>
      </c>
      <c r="CD75">
        <v>5.0000000000000001E-4</v>
      </c>
      <c r="CE75" s="33" t="str">
        <f t="shared" si="39"/>
        <v>OK</v>
      </c>
      <c r="CH75">
        <v>5.0000000000000001E-4</v>
      </c>
      <c r="CI75">
        <v>1.58E-3</v>
      </c>
      <c r="CJ75" s="33" t="str">
        <f t="shared" si="40"/>
        <v>OK</v>
      </c>
      <c r="CM75">
        <v>5.0000000000000001E-3</v>
      </c>
      <c r="CN75">
        <v>5.0000000000000001E-3</v>
      </c>
      <c r="CO75" s="33" t="str">
        <f t="shared" si="41"/>
        <v>OK</v>
      </c>
      <c r="CR75">
        <v>5.0000000000000001E-3</v>
      </c>
      <c r="CS75">
        <v>5.0000000000000001E-3</v>
      </c>
      <c r="CT75" s="33" t="str">
        <f t="shared" si="42"/>
        <v>OK</v>
      </c>
      <c r="CW75">
        <v>2.2000000000000002</v>
      </c>
      <c r="CX75">
        <v>2.7</v>
      </c>
      <c r="CY75" s="33" t="str">
        <f t="shared" si="43"/>
        <v>OK</v>
      </c>
      <c r="DB75">
        <v>1.03E-2</v>
      </c>
      <c r="DC75">
        <v>2.58E-2</v>
      </c>
      <c r="DD75" s="33" t="str">
        <f t="shared" si="44"/>
        <v>OK</v>
      </c>
      <c r="DG75">
        <v>5.0000000000000002E-5</v>
      </c>
      <c r="DH75">
        <v>5.0000000000000002E-5</v>
      </c>
      <c r="DI75" s="33" t="str">
        <f t="shared" si="45"/>
        <v>OK</v>
      </c>
      <c r="DL75">
        <v>5.0000000000000001E-3</v>
      </c>
      <c r="DM75">
        <v>5.0000000000000001E-3</v>
      </c>
      <c r="DN75" s="33" t="str">
        <f t="shared" si="46"/>
        <v>OK</v>
      </c>
      <c r="DQ75">
        <v>5.0000000000000001E-3</v>
      </c>
      <c r="DR75">
        <v>5.0000000000000001E-3</v>
      </c>
      <c r="DS75" s="33" t="str">
        <f t="shared" si="47"/>
        <v>OK</v>
      </c>
      <c r="DV75">
        <v>2.5000000000000001E-3</v>
      </c>
      <c r="DW75">
        <v>2.5000000000000001E-3</v>
      </c>
      <c r="DX75" s="33" t="str">
        <f t="shared" si="48"/>
        <v>OK</v>
      </c>
      <c r="EA75">
        <v>5.0000000000000001E-4</v>
      </c>
      <c r="EB75">
        <v>5.0000000000000001E-4</v>
      </c>
      <c r="EC75" s="33" t="str">
        <f t="shared" si="49"/>
        <v>OK</v>
      </c>
      <c r="EF75">
        <v>5.0000000000000001E-3</v>
      </c>
      <c r="EG75">
        <v>7.7999999999999996E-3</v>
      </c>
      <c r="EH75" s="33" t="str">
        <f t="shared" si="50"/>
        <v>OK</v>
      </c>
      <c r="EK75">
        <v>5.0000000000000001E-3</v>
      </c>
      <c r="EL75">
        <v>5.0000000000000001E-3</v>
      </c>
      <c r="EM75" s="33" t="str">
        <f t="shared" si="51"/>
        <v>OK</v>
      </c>
    </row>
    <row r="76" spans="1:143" x14ac:dyDescent="0.25">
      <c r="A76" t="s">
        <v>56</v>
      </c>
      <c r="B76" t="s">
        <v>155</v>
      </c>
      <c r="C76" t="s">
        <v>58</v>
      </c>
      <c r="D76" s="1">
        <v>43558.645138888889</v>
      </c>
      <c r="E76" t="s">
        <v>158</v>
      </c>
      <c r="F76" t="s">
        <v>158</v>
      </c>
      <c r="G76" t="s">
        <v>60</v>
      </c>
      <c r="H76" s="31">
        <v>0.41799999999999998</v>
      </c>
      <c r="I76" s="31">
        <v>0.14000000000000001</v>
      </c>
      <c r="J76" s="31">
        <v>1.83</v>
      </c>
      <c r="K76" s="31">
        <v>2</v>
      </c>
      <c r="L76" s="33" t="str">
        <f t="shared" si="26"/>
        <v>OK</v>
      </c>
      <c r="P76" s="32">
        <v>43</v>
      </c>
      <c r="Q76" s="32">
        <v>0.1</v>
      </c>
      <c r="R76" s="32">
        <v>19</v>
      </c>
      <c r="S76" s="32">
        <v>62</v>
      </c>
      <c r="T76" s="33" t="str">
        <f t="shared" si="27"/>
        <v>OK</v>
      </c>
      <c r="Y76" s="33">
        <v>6.0000000000000001E-3</v>
      </c>
      <c r="Z76" s="33">
        <v>0.12</v>
      </c>
      <c r="AA76" s="33">
        <v>0.4</v>
      </c>
      <c r="AB76" s="33">
        <v>0.4</v>
      </c>
      <c r="AC76" s="33" t="str">
        <f t="shared" si="28"/>
        <v>NÃO QUALIFICADO</v>
      </c>
      <c r="AD76" s="33" t="s">
        <v>660</v>
      </c>
      <c r="AF76">
        <v>4.58E-2</v>
      </c>
      <c r="AG76">
        <v>0.54800000000000004</v>
      </c>
      <c r="AH76" s="33" t="str">
        <f t="shared" si="29"/>
        <v>OK</v>
      </c>
      <c r="AJ76">
        <v>5.0000000000000001E-4</v>
      </c>
      <c r="AK76">
        <v>5.0000000000000001E-4</v>
      </c>
      <c r="AL76" s="33" t="str">
        <f t="shared" si="30"/>
        <v>OK</v>
      </c>
      <c r="AO76">
        <v>5.0000000000000001E-4</v>
      </c>
      <c r="AP76">
        <v>5.0000000000000001E-4</v>
      </c>
      <c r="AQ76" s="33" t="str">
        <f t="shared" si="31"/>
        <v>OK</v>
      </c>
      <c r="AT76">
        <v>3.1899999999999998E-2</v>
      </c>
      <c r="AU76">
        <v>4.4699999999999997E-2</v>
      </c>
      <c r="AV76" s="33" t="str">
        <f t="shared" si="32"/>
        <v>OK</v>
      </c>
      <c r="AY76">
        <v>5.0000000000000001E-4</v>
      </c>
      <c r="AZ76">
        <v>5.0000000000000001E-4</v>
      </c>
      <c r="BA76" s="33" t="str">
        <f t="shared" si="33"/>
        <v>OK</v>
      </c>
      <c r="BD76">
        <v>2.5000000000000001E-2</v>
      </c>
      <c r="BE76">
        <v>2.5000000000000001E-2</v>
      </c>
      <c r="BF76" s="33" t="str">
        <f t="shared" si="34"/>
        <v>OK</v>
      </c>
      <c r="BH76">
        <v>5.0000000000000001E-4</v>
      </c>
      <c r="BI76">
        <v>5.0000000000000001E-4</v>
      </c>
      <c r="BJ76">
        <v>5.0000000000000001E-4</v>
      </c>
      <c r="BK76" s="33" t="str">
        <f t="shared" si="35"/>
        <v>OK</v>
      </c>
      <c r="BN76">
        <v>3.3</v>
      </c>
      <c r="BO76">
        <v>4.5</v>
      </c>
      <c r="BP76" s="33" t="str">
        <f t="shared" si="36"/>
        <v>OK</v>
      </c>
      <c r="BS76">
        <v>2.9</v>
      </c>
      <c r="BT76">
        <v>3</v>
      </c>
      <c r="BU76" s="33" t="str">
        <f t="shared" si="37"/>
        <v>OK</v>
      </c>
      <c r="BX76">
        <v>5.0000000000000001E-3</v>
      </c>
      <c r="BY76">
        <v>5.0000000000000001E-3</v>
      </c>
      <c r="BZ76" s="33" t="str">
        <f t="shared" si="38"/>
        <v>OK</v>
      </c>
      <c r="CC76">
        <v>5.0000000000000001E-4</v>
      </c>
      <c r="CD76">
        <v>5.0000000000000001E-4</v>
      </c>
      <c r="CE76" s="33" t="str">
        <f t="shared" si="39"/>
        <v>OK</v>
      </c>
      <c r="CH76">
        <v>5.0000000000000001E-4</v>
      </c>
      <c r="CI76">
        <v>5.0000000000000001E-4</v>
      </c>
      <c r="CJ76" s="33" t="str">
        <f t="shared" si="40"/>
        <v>OK</v>
      </c>
      <c r="CM76">
        <v>5.0000000000000001E-3</v>
      </c>
      <c r="CN76">
        <v>5.0000000000000001E-3</v>
      </c>
      <c r="CO76" s="33" t="str">
        <f t="shared" si="41"/>
        <v>OK</v>
      </c>
      <c r="CR76">
        <v>5.0000000000000001E-3</v>
      </c>
      <c r="CS76">
        <v>5.0000000000000001E-3</v>
      </c>
      <c r="CT76" s="33" t="str">
        <f t="shared" si="42"/>
        <v>OK</v>
      </c>
      <c r="CW76">
        <v>2.2000000000000002</v>
      </c>
      <c r="CX76">
        <v>2.6</v>
      </c>
      <c r="CY76" s="33" t="str">
        <f t="shared" si="43"/>
        <v>OK</v>
      </c>
      <c r="DB76">
        <v>7.3000000000000001E-3</v>
      </c>
      <c r="DC76">
        <v>3.8199999999999998E-2</v>
      </c>
      <c r="DD76" s="33" t="str">
        <f t="shared" si="44"/>
        <v>OK</v>
      </c>
      <c r="DG76">
        <v>5.0000000000000002E-5</v>
      </c>
      <c r="DH76">
        <v>5.0000000000000002E-5</v>
      </c>
      <c r="DI76" s="33" t="str">
        <f t="shared" si="45"/>
        <v>OK</v>
      </c>
      <c r="DL76">
        <v>5.0000000000000001E-3</v>
      </c>
      <c r="DM76">
        <v>5.0000000000000001E-3</v>
      </c>
      <c r="DN76" s="33" t="str">
        <f t="shared" si="46"/>
        <v>OK</v>
      </c>
      <c r="DQ76">
        <v>5.0000000000000001E-3</v>
      </c>
      <c r="DR76">
        <v>5.0000000000000001E-3</v>
      </c>
      <c r="DS76" s="33" t="str">
        <f t="shared" si="47"/>
        <v>OK</v>
      </c>
      <c r="DV76">
        <v>2.5000000000000001E-3</v>
      </c>
      <c r="DW76">
        <v>2.5000000000000001E-3</v>
      </c>
      <c r="DX76" s="33" t="str">
        <f t="shared" si="48"/>
        <v>OK</v>
      </c>
      <c r="EA76">
        <v>5.0000000000000001E-4</v>
      </c>
      <c r="EB76">
        <v>5.0000000000000001E-4</v>
      </c>
      <c r="EC76" s="33" t="str">
        <f t="shared" si="49"/>
        <v>OK</v>
      </c>
      <c r="EF76">
        <v>5.0000000000000001E-3</v>
      </c>
      <c r="EG76">
        <v>5.0000000000000001E-3</v>
      </c>
      <c r="EH76" s="33" t="str">
        <f t="shared" si="50"/>
        <v>OK</v>
      </c>
      <c r="EK76">
        <v>5.0000000000000001E-3</v>
      </c>
      <c r="EL76">
        <v>7.1000000000000004E-3</v>
      </c>
      <c r="EM76" s="33" t="str">
        <f t="shared" si="51"/>
        <v>OK</v>
      </c>
    </row>
    <row r="77" spans="1:143" ht="15" customHeight="1" x14ac:dyDescent="0.25">
      <c r="A77" t="s">
        <v>56</v>
      </c>
      <c r="B77" t="s">
        <v>159</v>
      </c>
      <c r="C77" t="s">
        <v>58</v>
      </c>
      <c r="D77" s="1">
        <v>43515.444444444445</v>
      </c>
      <c r="E77" t="s">
        <v>160</v>
      </c>
      <c r="F77" t="s">
        <v>160</v>
      </c>
      <c r="G77" t="s">
        <v>60</v>
      </c>
      <c r="H77" s="31">
        <v>0.23300000000000001</v>
      </c>
      <c r="I77" s="31">
        <v>0.1</v>
      </c>
      <c r="J77" s="31">
        <v>1.92</v>
      </c>
      <c r="K77" s="31">
        <v>2</v>
      </c>
      <c r="L77" s="33" t="str">
        <f t="shared" si="26"/>
        <v>OK</v>
      </c>
      <c r="P77" s="32">
        <v>53</v>
      </c>
      <c r="Q77" s="32">
        <v>0.1</v>
      </c>
      <c r="R77" s="32">
        <v>22</v>
      </c>
      <c r="S77" s="32">
        <v>77</v>
      </c>
      <c r="T77" s="33" t="str">
        <f t="shared" si="27"/>
        <v>OK</v>
      </c>
      <c r="Y77" s="33">
        <v>0.02</v>
      </c>
      <c r="Z77" s="33">
        <v>0.31</v>
      </c>
      <c r="AA77" s="33">
        <v>0.53100000000000003</v>
      </c>
      <c r="AB77" s="33">
        <v>0.5</v>
      </c>
      <c r="AC77" s="33" t="str">
        <f t="shared" si="28"/>
        <v>NÃO QUALIFICADO</v>
      </c>
      <c r="AD77" s="33" t="s">
        <v>660</v>
      </c>
      <c r="AF77">
        <v>0.104</v>
      </c>
      <c r="AG77">
        <v>1.3</v>
      </c>
      <c r="AH77" s="33" t="str">
        <f t="shared" si="29"/>
        <v>OK</v>
      </c>
      <c r="AJ77">
        <v>5.0000000000000001E-4</v>
      </c>
      <c r="AK77">
        <v>5.0000000000000001E-4</v>
      </c>
      <c r="AL77" s="33" t="str">
        <f t="shared" si="30"/>
        <v>OK</v>
      </c>
      <c r="AO77">
        <v>5.0000000000000001E-4</v>
      </c>
      <c r="AP77">
        <v>9.3000000000000005E-4</v>
      </c>
      <c r="AQ77" s="33" t="str">
        <f t="shared" si="31"/>
        <v>OK</v>
      </c>
      <c r="AT77">
        <v>3.3099999999999997E-2</v>
      </c>
      <c r="AU77">
        <v>4.4200000000000003E-2</v>
      </c>
      <c r="AV77" s="33" t="str">
        <f t="shared" si="32"/>
        <v>OK</v>
      </c>
      <c r="AY77">
        <v>5.0000000000000001E-4</v>
      </c>
      <c r="AZ77">
        <v>5.0000000000000001E-4</v>
      </c>
      <c r="BA77" s="33" t="str">
        <f t="shared" si="33"/>
        <v>OK</v>
      </c>
      <c r="BD77">
        <v>2.5000000000000001E-2</v>
      </c>
      <c r="BE77">
        <v>2.5000000000000001E-2</v>
      </c>
      <c r="BF77" s="33" t="str">
        <f t="shared" si="34"/>
        <v>OK</v>
      </c>
      <c r="BH77">
        <v>5.0000000000000001E-4</v>
      </c>
      <c r="BI77">
        <v>5.0000000000000001E-4</v>
      </c>
      <c r="BJ77">
        <v>5.0000000000000001E-4</v>
      </c>
      <c r="BK77" s="33" t="str">
        <f t="shared" si="35"/>
        <v>OK</v>
      </c>
      <c r="BN77">
        <v>2.5</v>
      </c>
      <c r="BO77">
        <v>2.9</v>
      </c>
      <c r="BP77" s="33" t="str">
        <f t="shared" si="36"/>
        <v>OK</v>
      </c>
      <c r="BS77">
        <v>2.2000000000000002</v>
      </c>
      <c r="BT77">
        <v>2.5</v>
      </c>
      <c r="BU77" s="33" t="str">
        <f t="shared" si="37"/>
        <v>OK</v>
      </c>
      <c r="BX77">
        <v>5.0000000000000001E-3</v>
      </c>
      <c r="BY77">
        <v>7.1000000000000004E-3</v>
      </c>
      <c r="BZ77" s="33" t="str">
        <f t="shared" si="38"/>
        <v>OK</v>
      </c>
      <c r="CC77">
        <v>5.0000000000000001E-4</v>
      </c>
      <c r="CD77">
        <v>5.0000000000000001E-4</v>
      </c>
      <c r="CE77" s="33" t="str">
        <f t="shared" si="39"/>
        <v>OK</v>
      </c>
      <c r="CH77">
        <v>5.0000000000000001E-4</v>
      </c>
      <c r="CI77">
        <v>5.0000000000000001E-4</v>
      </c>
      <c r="CJ77" s="33" t="str">
        <f t="shared" si="40"/>
        <v>OK</v>
      </c>
      <c r="CM77">
        <v>5.0000000000000001E-3</v>
      </c>
      <c r="CN77">
        <v>5.0000000000000001E-3</v>
      </c>
      <c r="CO77" s="33" t="str">
        <f t="shared" si="41"/>
        <v>OK</v>
      </c>
      <c r="CR77">
        <v>5.0000000000000001E-3</v>
      </c>
      <c r="CS77">
        <v>5.0000000000000001E-3</v>
      </c>
      <c r="CT77" s="33" t="str">
        <f t="shared" si="42"/>
        <v>OK</v>
      </c>
      <c r="CW77">
        <v>1.9</v>
      </c>
      <c r="CX77">
        <v>2.2000000000000002</v>
      </c>
      <c r="CY77" s="33" t="str">
        <f t="shared" si="43"/>
        <v>OK</v>
      </c>
      <c r="DB77">
        <v>5.0000000000000001E-3</v>
      </c>
      <c r="DC77">
        <v>4.0300000000000002E-2</v>
      </c>
      <c r="DD77" s="33" t="str">
        <f t="shared" si="44"/>
        <v>OK</v>
      </c>
      <c r="DG77">
        <v>5.0000000000000002E-5</v>
      </c>
      <c r="DH77">
        <v>5.0000000000000002E-5</v>
      </c>
      <c r="DI77" s="33" t="str">
        <f t="shared" si="45"/>
        <v>OK</v>
      </c>
      <c r="DL77">
        <v>5.0000000000000001E-3</v>
      </c>
      <c r="DM77">
        <v>5.0000000000000001E-3</v>
      </c>
      <c r="DN77" s="33" t="str">
        <f t="shared" si="46"/>
        <v>OK</v>
      </c>
      <c r="DQ77">
        <v>5.0000000000000001E-3</v>
      </c>
      <c r="DR77">
        <v>5.0000000000000001E-3</v>
      </c>
      <c r="DS77" s="33" t="str">
        <f t="shared" si="47"/>
        <v>OK</v>
      </c>
      <c r="DV77">
        <v>2.5000000000000001E-3</v>
      </c>
      <c r="DW77">
        <v>2.5000000000000001E-3</v>
      </c>
      <c r="DX77" s="33" t="str">
        <f t="shared" si="48"/>
        <v>OK</v>
      </c>
      <c r="EA77">
        <v>5.0000000000000001E-4</v>
      </c>
      <c r="EB77">
        <v>5.0000000000000001E-4</v>
      </c>
      <c r="EC77" s="33" t="str">
        <f t="shared" si="49"/>
        <v>OK</v>
      </c>
      <c r="EF77">
        <v>5.0000000000000001E-3</v>
      </c>
      <c r="EG77">
        <v>5.0000000000000001E-3</v>
      </c>
      <c r="EH77" s="33" t="str">
        <f t="shared" si="50"/>
        <v>OK</v>
      </c>
      <c r="EK77">
        <v>9.1000000000000004E-3</v>
      </c>
      <c r="EL77">
        <v>1.9900000000000001E-2</v>
      </c>
      <c r="EM77" s="33" t="str">
        <f t="shared" si="51"/>
        <v>OK</v>
      </c>
    </row>
    <row r="78" spans="1:143" ht="15" customHeight="1" x14ac:dyDescent="0.25">
      <c r="A78" t="s">
        <v>56</v>
      </c>
      <c r="B78" t="s">
        <v>159</v>
      </c>
      <c r="C78" t="s">
        <v>58</v>
      </c>
      <c r="D78" s="1">
        <v>43551.435416666667</v>
      </c>
      <c r="E78" t="s">
        <v>161</v>
      </c>
      <c r="F78" t="s">
        <v>161</v>
      </c>
      <c r="G78" t="s">
        <v>60</v>
      </c>
      <c r="H78" s="31">
        <v>0.78</v>
      </c>
      <c r="I78" s="31">
        <v>0.44</v>
      </c>
      <c r="J78" s="31">
        <v>3.52</v>
      </c>
      <c r="K78" s="31">
        <v>4</v>
      </c>
      <c r="L78" s="33" t="str">
        <f t="shared" si="26"/>
        <v>OK</v>
      </c>
      <c r="P78" s="32">
        <v>48</v>
      </c>
      <c r="Q78" s="32">
        <v>0.1</v>
      </c>
      <c r="R78" s="32">
        <v>72</v>
      </c>
      <c r="S78" s="32">
        <v>124</v>
      </c>
      <c r="T78" s="33" t="str">
        <f t="shared" si="27"/>
        <v>OK</v>
      </c>
      <c r="Y78" s="33">
        <v>0.09</v>
      </c>
      <c r="Z78" s="33">
        <v>0.05</v>
      </c>
      <c r="AA78" s="33">
        <v>0.4</v>
      </c>
      <c r="AB78" s="33">
        <v>0.4</v>
      </c>
      <c r="AC78" s="33" t="str">
        <f t="shared" si="28"/>
        <v>NÃO QUALIFICADO</v>
      </c>
      <c r="AD78" s="33" t="s">
        <v>660</v>
      </c>
      <c r="AF78">
        <v>1.2</v>
      </c>
      <c r="AG78">
        <v>2.7</v>
      </c>
      <c r="AH78" s="33" t="str">
        <f t="shared" si="29"/>
        <v>OK</v>
      </c>
      <c r="AJ78">
        <v>5.0000000000000001E-4</v>
      </c>
      <c r="AK78">
        <v>5.0000000000000001E-4</v>
      </c>
      <c r="AL78" s="33" t="str">
        <f t="shared" si="30"/>
        <v>OK</v>
      </c>
      <c r="AO78">
        <v>5.0000000000000001E-4</v>
      </c>
      <c r="AP78">
        <v>1.1199999999999999E-3</v>
      </c>
      <c r="AQ78" s="33" t="str">
        <f t="shared" si="31"/>
        <v>OK</v>
      </c>
      <c r="AT78">
        <v>2.98E-2</v>
      </c>
      <c r="AU78">
        <v>4.1500000000000002E-2</v>
      </c>
      <c r="AV78" s="33" t="str">
        <f t="shared" si="32"/>
        <v>OK</v>
      </c>
      <c r="AY78">
        <v>5.0000000000000001E-4</v>
      </c>
      <c r="AZ78">
        <v>5.0000000000000001E-4</v>
      </c>
      <c r="BA78" s="33" t="str">
        <f t="shared" si="33"/>
        <v>OK</v>
      </c>
      <c r="BD78">
        <v>2.5000000000000001E-2</v>
      </c>
      <c r="BE78">
        <v>2.5000000000000001E-2</v>
      </c>
      <c r="BF78" s="33" t="str">
        <f t="shared" si="34"/>
        <v>OK</v>
      </c>
      <c r="BH78">
        <v>5.0000000000000001E-4</v>
      </c>
      <c r="BI78">
        <v>5.0000000000000001E-4</v>
      </c>
      <c r="BJ78">
        <v>5.0000000000000001E-4</v>
      </c>
      <c r="BK78" s="33" t="str">
        <f t="shared" si="35"/>
        <v>OK</v>
      </c>
      <c r="BN78">
        <v>2.9</v>
      </c>
      <c r="BO78">
        <v>3.3</v>
      </c>
      <c r="BP78" s="33" t="str">
        <f t="shared" si="36"/>
        <v>OK</v>
      </c>
      <c r="BS78">
        <v>2</v>
      </c>
      <c r="BT78">
        <v>2.8</v>
      </c>
      <c r="BU78" s="33" t="str">
        <f t="shared" si="37"/>
        <v>OK</v>
      </c>
      <c r="BX78">
        <v>5.0000000000000001E-3</v>
      </c>
      <c r="BY78">
        <v>5.0000000000000001E-3</v>
      </c>
      <c r="BZ78" s="33" t="str">
        <f t="shared" si="38"/>
        <v>OK</v>
      </c>
      <c r="CC78">
        <v>5.0000000000000001E-4</v>
      </c>
      <c r="CD78">
        <v>1.1299999999999999E-3</v>
      </c>
      <c r="CE78" s="33" t="str">
        <f t="shared" si="39"/>
        <v>OK</v>
      </c>
      <c r="CH78">
        <v>1.48E-3</v>
      </c>
      <c r="CI78">
        <v>4.5999999999999999E-3</v>
      </c>
      <c r="CJ78" s="33" t="str">
        <f t="shared" si="40"/>
        <v>OK</v>
      </c>
      <c r="CM78">
        <v>5.0000000000000001E-3</v>
      </c>
      <c r="CN78">
        <v>5.0000000000000001E-3</v>
      </c>
      <c r="CO78" s="33" t="str">
        <f t="shared" si="41"/>
        <v>OK</v>
      </c>
      <c r="CR78">
        <v>5.0000000000000001E-3</v>
      </c>
      <c r="CS78">
        <v>5.0000000000000001E-3</v>
      </c>
      <c r="CT78" s="33" t="str">
        <f t="shared" si="42"/>
        <v>OK</v>
      </c>
      <c r="CW78">
        <v>1.8</v>
      </c>
      <c r="CX78">
        <v>1.9</v>
      </c>
      <c r="CY78" s="33" t="str">
        <f t="shared" si="43"/>
        <v>OK</v>
      </c>
      <c r="DB78">
        <v>8.0999999999999996E-3</v>
      </c>
      <c r="DC78">
        <v>6.9500000000000006E-2</v>
      </c>
      <c r="DD78" s="33" t="str">
        <f t="shared" si="44"/>
        <v>OK</v>
      </c>
      <c r="DG78">
        <v>5.0000000000000002E-5</v>
      </c>
      <c r="DH78">
        <v>5.0000000000000002E-5</v>
      </c>
      <c r="DI78" s="33" t="str">
        <f t="shared" si="45"/>
        <v>OK</v>
      </c>
      <c r="DL78">
        <v>5.0000000000000001E-3</v>
      </c>
      <c r="DM78">
        <v>5.0000000000000001E-3</v>
      </c>
      <c r="DN78" s="33" t="str">
        <f t="shared" si="46"/>
        <v>OK</v>
      </c>
      <c r="DQ78">
        <v>5.0000000000000001E-3</v>
      </c>
      <c r="DR78">
        <v>5.0000000000000001E-3</v>
      </c>
      <c r="DS78" s="33" t="str">
        <f t="shared" si="47"/>
        <v>OK</v>
      </c>
      <c r="DV78">
        <v>2.5000000000000001E-3</v>
      </c>
      <c r="DW78">
        <v>2.5000000000000001E-3</v>
      </c>
      <c r="DX78" s="33" t="str">
        <f t="shared" si="48"/>
        <v>OK</v>
      </c>
      <c r="EA78">
        <v>5.0000000000000001E-4</v>
      </c>
      <c r="EB78">
        <v>5.0000000000000001E-4</v>
      </c>
      <c r="EC78" s="33" t="str">
        <f t="shared" si="49"/>
        <v>OK</v>
      </c>
      <c r="EF78">
        <v>5.0000000000000001E-3</v>
      </c>
      <c r="EG78">
        <v>1.0500000000000001E-2</v>
      </c>
      <c r="EH78" s="33" t="str">
        <f t="shared" si="50"/>
        <v>OK</v>
      </c>
      <c r="EK78">
        <v>5.0000000000000001E-3</v>
      </c>
      <c r="EL78">
        <v>5.0000000000000001E-3</v>
      </c>
      <c r="EM78" s="33" t="str">
        <f t="shared" si="51"/>
        <v>OK</v>
      </c>
    </row>
    <row r="79" spans="1:143" x14ac:dyDescent="0.25">
      <c r="A79" t="s">
        <v>56</v>
      </c>
      <c r="B79" t="s">
        <v>159</v>
      </c>
      <c r="C79" t="s">
        <v>58</v>
      </c>
      <c r="D79" s="1">
        <v>43579.413194444445</v>
      </c>
      <c r="E79" t="s">
        <v>162</v>
      </c>
      <c r="F79" t="s">
        <v>162</v>
      </c>
      <c r="G79" t="s">
        <v>60</v>
      </c>
      <c r="H79" s="31">
        <v>0.34100000000000003</v>
      </c>
      <c r="I79" s="31">
        <v>0.27</v>
      </c>
      <c r="J79" s="31">
        <v>0.68</v>
      </c>
      <c r="K79" s="31">
        <v>0.96099999999999997</v>
      </c>
      <c r="L79" s="33" t="str">
        <f t="shared" si="26"/>
        <v>OK</v>
      </c>
      <c r="P79" s="32">
        <v>51</v>
      </c>
      <c r="Q79" s="32">
        <v>0.1</v>
      </c>
      <c r="R79" s="32">
        <v>24</v>
      </c>
      <c r="S79" s="32">
        <v>77</v>
      </c>
      <c r="T79" s="33" t="str">
        <f t="shared" si="27"/>
        <v>OK</v>
      </c>
      <c r="Y79" s="33">
        <v>0.122</v>
      </c>
      <c r="Z79" s="33">
        <v>0.2</v>
      </c>
      <c r="AA79" s="33">
        <v>0.57099999999999995</v>
      </c>
      <c r="AB79" s="33">
        <v>0.4</v>
      </c>
      <c r="AC79" s="33" t="str">
        <f t="shared" si="28"/>
        <v>NÃO QUALIFICADO</v>
      </c>
      <c r="AD79" s="33" t="s">
        <v>660</v>
      </c>
      <c r="AF79">
        <v>0.14699999999999999</v>
      </c>
      <c r="AG79">
        <v>0.38100000000000001</v>
      </c>
      <c r="AH79" s="33" t="str">
        <f t="shared" si="29"/>
        <v>OK</v>
      </c>
      <c r="AJ79">
        <v>5.0000000000000001E-4</v>
      </c>
      <c r="AK79">
        <v>5.0000000000000001E-4</v>
      </c>
      <c r="AL79" s="33" t="str">
        <f t="shared" si="30"/>
        <v>OK</v>
      </c>
      <c r="AO79">
        <v>5.0000000000000001E-4</v>
      </c>
      <c r="AP79">
        <v>9.3000000000000005E-4</v>
      </c>
      <c r="AQ79" s="33" t="str">
        <f t="shared" si="31"/>
        <v>OK</v>
      </c>
      <c r="AT79">
        <v>3.0300000000000001E-2</v>
      </c>
      <c r="AU79">
        <v>3.6200000000000003E-2</v>
      </c>
      <c r="AV79" s="33" t="str">
        <f t="shared" si="32"/>
        <v>OK</v>
      </c>
      <c r="AY79">
        <v>5.0000000000000001E-4</v>
      </c>
      <c r="AZ79">
        <v>5.0000000000000001E-4</v>
      </c>
      <c r="BA79" s="33" t="str">
        <f t="shared" si="33"/>
        <v>OK</v>
      </c>
      <c r="BD79">
        <v>2.5000000000000001E-2</v>
      </c>
      <c r="BE79">
        <v>2.5000000000000001E-2</v>
      </c>
      <c r="BF79" s="33" t="str">
        <f t="shared" si="34"/>
        <v>OK</v>
      </c>
      <c r="BH79">
        <v>5.0000000000000001E-4</v>
      </c>
      <c r="BI79">
        <v>5.0000000000000001E-4</v>
      </c>
      <c r="BJ79">
        <v>5.0000000000000001E-4</v>
      </c>
      <c r="BK79" s="33" t="str">
        <f t="shared" si="35"/>
        <v>OK</v>
      </c>
      <c r="BN79">
        <v>4.0999999999999996</v>
      </c>
      <c r="BO79">
        <v>4.9000000000000004</v>
      </c>
      <c r="BP79" s="33" t="str">
        <f t="shared" si="36"/>
        <v>OK</v>
      </c>
      <c r="BS79">
        <v>2</v>
      </c>
      <c r="BT79">
        <v>2.2999999999999998</v>
      </c>
      <c r="BU79" s="33" t="str">
        <f t="shared" si="37"/>
        <v>OK</v>
      </c>
      <c r="BX79">
        <v>5.0000000000000001E-3</v>
      </c>
      <c r="BY79">
        <v>5.0000000000000001E-3</v>
      </c>
      <c r="BZ79" s="33" t="str">
        <f t="shared" si="38"/>
        <v>OK</v>
      </c>
      <c r="CC79">
        <v>5.0000000000000001E-4</v>
      </c>
      <c r="CD79">
        <v>5.0000000000000001E-4</v>
      </c>
      <c r="CE79" s="33" t="str">
        <f t="shared" si="39"/>
        <v>OK</v>
      </c>
      <c r="CH79">
        <v>5.0000000000000001E-4</v>
      </c>
      <c r="CI79">
        <v>5.0000000000000001E-4</v>
      </c>
      <c r="CJ79" s="33" t="str">
        <f t="shared" si="40"/>
        <v>OK</v>
      </c>
      <c r="CM79">
        <v>5.0000000000000001E-3</v>
      </c>
      <c r="CN79">
        <v>5.0000000000000001E-3</v>
      </c>
      <c r="CO79" s="33" t="str">
        <f t="shared" si="41"/>
        <v>OK</v>
      </c>
      <c r="CR79">
        <v>5.0000000000000001E-3</v>
      </c>
      <c r="CS79">
        <v>5.0000000000000001E-3</v>
      </c>
      <c r="CT79" s="33" t="str">
        <f t="shared" si="42"/>
        <v>OK</v>
      </c>
      <c r="CW79">
        <v>2</v>
      </c>
      <c r="CX79">
        <v>2.2000000000000002</v>
      </c>
      <c r="CY79" s="33" t="str">
        <f t="shared" si="43"/>
        <v>OK</v>
      </c>
      <c r="DB79">
        <v>8.8000000000000005E-3</v>
      </c>
      <c r="DC79">
        <v>3.9600000000000003E-2</v>
      </c>
      <c r="DD79" s="33" t="str">
        <f t="shared" si="44"/>
        <v>OK</v>
      </c>
      <c r="DG79">
        <v>5.0000000000000002E-5</v>
      </c>
      <c r="DH79">
        <v>5.0000000000000002E-5</v>
      </c>
      <c r="DI79" s="33" t="str">
        <f t="shared" si="45"/>
        <v>OK</v>
      </c>
      <c r="DL79">
        <v>5.0000000000000001E-3</v>
      </c>
      <c r="DM79">
        <v>5.0000000000000001E-3</v>
      </c>
      <c r="DN79" s="33" t="str">
        <f t="shared" si="46"/>
        <v>OK</v>
      </c>
      <c r="DQ79">
        <v>5.0000000000000001E-3</v>
      </c>
      <c r="DR79">
        <v>5.0000000000000001E-3</v>
      </c>
      <c r="DS79" s="33" t="str">
        <f t="shared" si="47"/>
        <v>OK</v>
      </c>
      <c r="DV79">
        <v>2.5000000000000001E-3</v>
      </c>
      <c r="DW79">
        <v>2.5000000000000001E-3</v>
      </c>
      <c r="DX79" s="33" t="str">
        <f t="shared" si="48"/>
        <v>OK</v>
      </c>
      <c r="EA79">
        <v>5.0000000000000001E-4</v>
      </c>
      <c r="EB79">
        <v>5.0000000000000001E-4</v>
      </c>
      <c r="EC79" s="33" t="str">
        <f t="shared" si="49"/>
        <v>OK</v>
      </c>
      <c r="EF79">
        <v>5.0000000000000001E-3</v>
      </c>
      <c r="EG79">
        <v>5.0000000000000001E-3</v>
      </c>
      <c r="EH79" s="33" t="str">
        <f t="shared" si="50"/>
        <v>OK</v>
      </c>
      <c r="EK79">
        <v>5.0000000000000001E-3</v>
      </c>
      <c r="EL79">
        <v>5.0000000000000001E-3</v>
      </c>
      <c r="EM79" s="33" t="str">
        <f t="shared" si="51"/>
        <v>OK</v>
      </c>
    </row>
    <row r="80" spans="1:143" ht="15" customHeight="1" x14ac:dyDescent="0.25">
      <c r="A80" t="s">
        <v>56</v>
      </c>
      <c r="B80" t="s">
        <v>163</v>
      </c>
      <c r="C80" t="s">
        <v>58</v>
      </c>
      <c r="D80" s="1">
        <v>43516.484722222223</v>
      </c>
      <c r="E80" t="s">
        <v>164</v>
      </c>
      <c r="F80" t="s">
        <v>164</v>
      </c>
      <c r="G80" t="s">
        <v>60</v>
      </c>
      <c r="H80" s="31">
        <v>0.27300000000000002</v>
      </c>
      <c r="I80" s="31">
        <v>0.26</v>
      </c>
      <c r="J80" s="31">
        <v>0.85</v>
      </c>
      <c r="K80" s="31">
        <v>1.1000000000000001</v>
      </c>
      <c r="L80" s="33" t="str">
        <f t="shared" si="26"/>
        <v>OK</v>
      </c>
      <c r="P80" s="32">
        <v>56</v>
      </c>
      <c r="Q80" s="32">
        <v>0.1</v>
      </c>
      <c r="R80" s="32">
        <v>26</v>
      </c>
      <c r="S80" s="32">
        <v>84</v>
      </c>
      <c r="T80" s="33" t="str">
        <f t="shared" si="27"/>
        <v>OK</v>
      </c>
      <c r="Y80" s="33">
        <v>6.0000000000000001E-3</v>
      </c>
      <c r="Z80" s="33">
        <v>0.05</v>
      </c>
      <c r="AA80" s="33">
        <v>0.5</v>
      </c>
      <c r="AB80" s="33">
        <v>0.5</v>
      </c>
      <c r="AC80" s="33" t="str">
        <f t="shared" si="28"/>
        <v>OK</v>
      </c>
      <c r="AF80">
        <v>0.106</v>
      </c>
      <c r="AG80">
        <v>0.92</v>
      </c>
      <c r="AH80" s="33" t="str">
        <f t="shared" si="29"/>
        <v>OK</v>
      </c>
      <c r="AJ80">
        <v>5.0000000000000001E-4</v>
      </c>
      <c r="AK80">
        <v>5.0000000000000001E-4</v>
      </c>
      <c r="AL80" s="33" t="str">
        <f t="shared" si="30"/>
        <v>OK</v>
      </c>
      <c r="AO80">
        <v>5.0000000000000001E-4</v>
      </c>
      <c r="AP80">
        <v>5.0000000000000001E-4</v>
      </c>
      <c r="AQ80" s="33" t="str">
        <f t="shared" si="31"/>
        <v>OK</v>
      </c>
      <c r="AT80">
        <v>3.5299999999999998E-2</v>
      </c>
      <c r="AU80">
        <v>3.5400000000000001E-2</v>
      </c>
      <c r="AV80" s="33" t="str">
        <f t="shared" si="32"/>
        <v>OK</v>
      </c>
      <c r="AY80">
        <v>5.0000000000000001E-4</v>
      </c>
      <c r="AZ80">
        <v>5.0000000000000001E-4</v>
      </c>
      <c r="BA80" s="33" t="str">
        <f t="shared" si="33"/>
        <v>OK</v>
      </c>
      <c r="BD80">
        <v>2.5000000000000001E-2</v>
      </c>
      <c r="BE80">
        <v>2.5000000000000001E-2</v>
      </c>
      <c r="BF80" s="33" t="str">
        <f t="shared" si="34"/>
        <v>OK</v>
      </c>
      <c r="BH80">
        <v>5.0000000000000001E-4</v>
      </c>
      <c r="BI80">
        <v>5.0000000000000001E-4</v>
      </c>
      <c r="BJ80">
        <v>5.0000000000000001E-4</v>
      </c>
      <c r="BK80" s="33" t="str">
        <f t="shared" si="35"/>
        <v>OK</v>
      </c>
      <c r="BN80">
        <v>3.3</v>
      </c>
      <c r="BO80">
        <v>3.5</v>
      </c>
      <c r="BP80" s="33" t="str">
        <f t="shared" si="36"/>
        <v>OK</v>
      </c>
      <c r="BS80">
        <v>2.1</v>
      </c>
      <c r="BT80">
        <v>2.2999999999999998</v>
      </c>
      <c r="BU80" s="33" t="str">
        <f t="shared" si="37"/>
        <v>OK</v>
      </c>
      <c r="BX80">
        <v>5.0000000000000001E-3</v>
      </c>
      <c r="BY80">
        <v>5.0000000000000001E-3</v>
      </c>
      <c r="BZ80" s="33" t="str">
        <f t="shared" si="38"/>
        <v>OK</v>
      </c>
      <c r="CC80">
        <v>5.0000000000000001E-4</v>
      </c>
      <c r="CD80">
        <v>5.0000000000000001E-4</v>
      </c>
      <c r="CE80" s="33" t="str">
        <f t="shared" si="39"/>
        <v>OK</v>
      </c>
      <c r="CH80">
        <v>5.0000000000000001E-4</v>
      </c>
      <c r="CI80">
        <v>1.56E-3</v>
      </c>
      <c r="CJ80" s="33" t="str">
        <f t="shared" si="40"/>
        <v>OK</v>
      </c>
      <c r="CM80">
        <v>5.0000000000000001E-3</v>
      </c>
      <c r="CN80">
        <v>5.0000000000000001E-3</v>
      </c>
      <c r="CO80" s="33" t="str">
        <f t="shared" si="41"/>
        <v>OK</v>
      </c>
      <c r="CR80">
        <v>5.0000000000000001E-3</v>
      </c>
      <c r="CS80">
        <v>5.0000000000000001E-3</v>
      </c>
      <c r="CT80" s="33" t="str">
        <f t="shared" si="42"/>
        <v>OK</v>
      </c>
      <c r="CW80">
        <v>3</v>
      </c>
      <c r="CX80">
        <v>3.4</v>
      </c>
      <c r="CY80" s="33" t="str">
        <f t="shared" si="43"/>
        <v>OK</v>
      </c>
      <c r="DB80">
        <v>2.29E-2</v>
      </c>
      <c r="DC80">
        <v>2.9399999999999999E-2</v>
      </c>
      <c r="DD80" s="33" t="str">
        <f t="shared" si="44"/>
        <v>OK</v>
      </c>
      <c r="DG80">
        <v>5.0000000000000002E-5</v>
      </c>
      <c r="DH80">
        <v>5.0000000000000002E-5</v>
      </c>
      <c r="DI80" s="33" t="str">
        <f t="shared" si="45"/>
        <v>OK</v>
      </c>
      <c r="DL80">
        <v>5.0000000000000001E-3</v>
      </c>
      <c r="DM80">
        <v>5.0000000000000001E-3</v>
      </c>
      <c r="DN80" s="33" t="str">
        <f t="shared" si="46"/>
        <v>OK</v>
      </c>
      <c r="DQ80">
        <v>5.0000000000000001E-3</v>
      </c>
      <c r="DR80">
        <v>5.0000000000000001E-3</v>
      </c>
      <c r="DS80" s="33" t="str">
        <f t="shared" si="47"/>
        <v>OK</v>
      </c>
      <c r="DV80">
        <v>2.5000000000000001E-3</v>
      </c>
      <c r="DW80">
        <v>2.5000000000000001E-3</v>
      </c>
      <c r="DX80" s="33" t="str">
        <f t="shared" si="48"/>
        <v>OK</v>
      </c>
      <c r="EA80">
        <v>5.0000000000000001E-4</v>
      </c>
      <c r="EB80">
        <v>5.0000000000000001E-4</v>
      </c>
      <c r="EC80" s="33" t="str">
        <f t="shared" si="49"/>
        <v>OK</v>
      </c>
      <c r="EF80">
        <v>5.0000000000000001E-3</v>
      </c>
      <c r="EG80">
        <v>5.0000000000000001E-3</v>
      </c>
      <c r="EH80" s="33" t="str">
        <f t="shared" si="50"/>
        <v>OK</v>
      </c>
      <c r="EK80">
        <v>6.1000000000000004E-3</v>
      </c>
      <c r="EL80">
        <v>6.1000000000000004E-3</v>
      </c>
      <c r="EM80" s="33" t="str">
        <f t="shared" si="51"/>
        <v>OK</v>
      </c>
    </row>
    <row r="81" spans="1:143" ht="15" customHeight="1" x14ac:dyDescent="0.25">
      <c r="A81" t="s">
        <v>56</v>
      </c>
      <c r="B81" t="s">
        <v>163</v>
      </c>
      <c r="C81" t="s">
        <v>58</v>
      </c>
      <c r="D81" s="1">
        <v>43552.459722222222</v>
      </c>
      <c r="E81" t="s">
        <v>165</v>
      </c>
      <c r="F81" t="s">
        <v>165</v>
      </c>
      <c r="G81" t="s">
        <v>60</v>
      </c>
      <c r="H81" s="31">
        <v>0.27500000000000002</v>
      </c>
      <c r="I81" s="31">
        <v>0.1</v>
      </c>
      <c r="J81" s="31">
        <v>3.66</v>
      </c>
      <c r="K81" s="31">
        <v>3.8</v>
      </c>
      <c r="L81" s="33" t="str">
        <f t="shared" si="26"/>
        <v>OK</v>
      </c>
      <c r="P81" s="32">
        <v>46</v>
      </c>
      <c r="Q81" s="32">
        <v>0.1</v>
      </c>
      <c r="R81" s="32">
        <v>71</v>
      </c>
      <c r="S81" s="32">
        <v>120</v>
      </c>
      <c r="T81" s="33" t="str">
        <f t="shared" si="27"/>
        <v>OK</v>
      </c>
      <c r="Y81" s="33">
        <v>6.0000000000000001E-3</v>
      </c>
      <c r="Z81" s="33">
        <v>0.05</v>
      </c>
      <c r="AA81" s="33">
        <v>0.495</v>
      </c>
      <c r="AB81" s="33">
        <v>0.495</v>
      </c>
      <c r="AC81" s="33" t="str">
        <f t="shared" si="28"/>
        <v>OK</v>
      </c>
      <c r="AF81">
        <v>0.108</v>
      </c>
      <c r="AG81">
        <v>2.2000000000000002</v>
      </c>
      <c r="AH81" s="33" t="str">
        <f t="shared" si="29"/>
        <v>OK</v>
      </c>
      <c r="AJ81">
        <v>5.0000000000000001E-4</v>
      </c>
      <c r="AK81">
        <v>5.0000000000000001E-4</v>
      </c>
      <c r="AL81" s="33" t="str">
        <f t="shared" si="30"/>
        <v>OK</v>
      </c>
      <c r="AO81">
        <v>5.0000000000000001E-4</v>
      </c>
      <c r="AP81">
        <v>1.6199999999999999E-3</v>
      </c>
      <c r="AQ81" s="33" t="str">
        <f t="shared" si="31"/>
        <v>OK</v>
      </c>
      <c r="AT81">
        <v>2.3300000000000001E-2</v>
      </c>
      <c r="AU81">
        <v>4.9099999999999998E-2</v>
      </c>
      <c r="AV81" s="33" t="str">
        <f t="shared" si="32"/>
        <v>OK</v>
      </c>
      <c r="AY81">
        <v>5.0000000000000001E-4</v>
      </c>
      <c r="AZ81">
        <v>5.0000000000000001E-4</v>
      </c>
      <c r="BA81" s="33" t="str">
        <f t="shared" si="33"/>
        <v>OK</v>
      </c>
      <c r="BD81">
        <v>2.5000000000000001E-2</v>
      </c>
      <c r="BE81">
        <v>2.5000000000000001E-2</v>
      </c>
      <c r="BF81" s="33" t="str">
        <f t="shared" si="34"/>
        <v>OK</v>
      </c>
      <c r="BH81">
        <v>5.0000000000000001E-4</v>
      </c>
      <c r="BI81">
        <v>5.0000000000000001E-4</v>
      </c>
      <c r="BJ81">
        <v>5.0000000000000001E-4</v>
      </c>
      <c r="BK81" s="33" t="str">
        <f t="shared" si="35"/>
        <v>OK</v>
      </c>
      <c r="BN81">
        <v>1.8</v>
      </c>
      <c r="BO81">
        <v>4.4000000000000004</v>
      </c>
      <c r="BP81" s="33" t="str">
        <f t="shared" si="36"/>
        <v>OK</v>
      </c>
      <c r="BS81">
        <v>2</v>
      </c>
      <c r="BT81">
        <v>2.6</v>
      </c>
      <c r="BU81" s="33" t="str">
        <f t="shared" si="37"/>
        <v>OK</v>
      </c>
      <c r="BX81">
        <v>5.0000000000000001E-3</v>
      </c>
      <c r="BY81">
        <v>5.0000000000000001E-3</v>
      </c>
      <c r="BZ81" s="33" t="str">
        <f t="shared" si="38"/>
        <v>OK</v>
      </c>
      <c r="CC81">
        <v>5.0000000000000001E-4</v>
      </c>
      <c r="CD81">
        <v>5.0000000000000001E-4</v>
      </c>
      <c r="CE81" s="33" t="str">
        <f t="shared" si="39"/>
        <v>OK</v>
      </c>
      <c r="CH81">
        <v>5.0000000000000001E-4</v>
      </c>
      <c r="CI81">
        <v>5.0000000000000001E-4</v>
      </c>
      <c r="CJ81" s="33" t="str">
        <f t="shared" si="40"/>
        <v>OK</v>
      </c>
      <c r="CM81">
        <v>5.0000000000000001E-3</v>
      </c>
      <c r="CN81">
        <v>5.0000000000000001E-3</v>
      </c>
      <c r="CO81" s="33" t="str">
        <f t="shared" si="41"/>
        <v>OK</v>
      </c>
      <c r="CR81">
        <v>5.0000000000000001E-3</v>
      </c>
      <c r="CS81">
        <v>5.0000000000000001E-3</v>
      </c>
      <c r="CT81" s="33" t="str">
        <f t="shared" si="42"/>
        <v>OK</v>
      </c>
      <c r="CW81">
        <v>1.7</v>
      </c>
      <c r="CX81">
        <v>2.2999999999999998</v>
      </c>
      <c r="CY81" s="33" t="str">
        <f t="shared" si="43"/>
        <v>OK</v>
      </c>
      <c r="DB81">
        <v>1.8700000000000001E-2</v>
      </c>
      <c r="DC81">
        <v>8.3500000000000005E-2</v>
      </c>
      <c r="DD81" s="33" t="str">
        <f t="shared" si="44"/>
        <v>OK</v>
      </c>
      <c r="DG81">
        <v>5.0000000000000002E-5</v>
      </c>
      <c r="DH81">
        <v>5.0000000000000002E-5</v>
      </c>
      <c r="DI81" s="33" t="str">
        <f t="shared" si="45"/>
        <v>OK</v>
      </c>
      <c r="DL81">
        <v>5.0000000000000001E-3</v>
      </c>
      <c r="DM81">
        <v>5.0000000000000001E-3</v>
      </c>
      <c r="DN81" s="33" t="str">
        <f t="shared" si="46"/>
        <v>OK</v>
      </c>
      <c r="DQ81">
        <v>5.0000000000000001E-3</v>
      </c>
      <c r="DR81">
        <v>5.0000000000000001E-3</v>
      </c>
      <c r="DS81" s="33" t="str">
        <f t="shared" si="47"/>
        <v>OK</v>
      </c>
      <c r="DV81">
        <v>2.5000000000000001E-3</v>
      </c>
      <c r="DW81">
        <v>2.5000000000000001E-3</v>
      </c>
      <c r="DX81" s="33" t="str">
        <f t="shared" si="48"/>
        <v>OK</v>
      </c>
      <c r="EA81">
        <v>5.0000000000000001E-4</v>
      </c>
      <c r="EB81">
        <v>5.0000000000000001E-4</v>
      </c>
      <c r="EC81" s="33" t="str">
        <f t="shared" si="49"/>
        <v>OK</v>
      </c>
      <c r="EF81">
        <v>5.0000000000000001E-3</v>
      </c>
      <c r="EG81">
        <v>1.2E-2</v>
      </c>
      <c r="EH81" s="33" t="str">
        <f t="shared" si="50"/>
        <v>OK</v>
      </c>
      <c r="EK81">
        <v>5.0000000000000001E-3</v>
      </c>
      <c r="EL81">
        <v>5.0000000000000001E-3</v>
      </c>
      <c r="EM81" s="33" t="str">
        <f t="shared" si="51"/>
        <v>OK</v>
      </c>
    </row>
    <row r="82" spans="1:143" ht="15" customHeight="1" x14ac:dyDescent="0.25">
      <c r="A82" t="s">
        <v>56</v>
      </c>
      <c r="B82" t="s">
        <v>163</v>
      </c>
      <c r="C82" t="s">
        <v>58</v>
      </c>
      <c r="D82" s="1">
        <v>43580.481249999997</v>
      </c>
      <c r="E82" t="s">
        <v>166</v>
      </c>
      <c r="F82" t="s">
        <v>166</v>
      </c>
      <c r="G82" t="s">
        <v>60</v>
      </c>
      <c r="H82" s="31">
        <v>0.125</v>
      </c>
      <c r="I82" s="31">
        <v>0.1</v>
      </c>
      <c r="J82" s="31">
        <v>0.52</v>
      </c>
      <c r="K82" s="31">
        <v>0.61399999999999999</v>
      </c>
      <c r="L82" s="33" t="str">
        <f t="shared" si="26"/>
        <v>OK</v>
      </c>
      <c r="P82" s="32">
        <v>63</v>
      </c>
      <c r="Q82" s="32">
        <v>0.1</v>
      </c>
      <c r="R82" s="32">
        <v>6</v>
      </c>
      <c r="S82" s="32">
        <v>71</v>
      </c>
      <c r="T82" s="33" t="str">
        <f t="shared" si="27"/>
        <v>OK</v>
      </c>
      <c r="Y82" s="33">
        <v>6.0000000000000001E-3</v>
      </c>
      <c r="Z82" s="33">
        <v>0.05</v>
      </c>
      <c r="AA82" s="33">
        <v>0.4</v>
      </c>
      <c r="AB82" s="33">
        <v>0.4</v>
      </c>
      <c r="AC82" s="33" t="str">
        <f t="shared" si="28"/>
        <v>OK</v>
      </c>
      <c r="AF82">
        <v>2.87E-2</v>
      </c>
      <c r="AG82">
        <v>0.23300000000000001</v>
      </c>
      <c r="AH82" s="33" t="str">
        <f t="shared" si="29"/>
        <v>OK</v>
      </c>
      <c r="AJ82">
        <v>5.0000000000000001E-4</v>
      </c>
      <c r="AK82">
        <v>5.0000000000000001E-4</v>
      </c>
      <c r="AL82" s="33" t="str">
        <f t="shared" si="30"/>
        <v>OK</v>
      </c>
      <c r="AO82">
        <v>5.0000000000000001E-4</v>
      </c>
      <c r="AP82">
        <v>8.8999999999999995E-4</v>
      </c>
      <c r="AQ82" s="33" t="str">
        <f t="shared" si="31"/>
        <v>OK</v>
      </c>
      <c r="AT82">
        <v>2.3699999999999999E-2</v>
      </c>
      <c r="AU82">
        <v>3.3500000000000002E-2</v>
      </c>
      <c r="AV82" s="33" t="str">
        <f t="shared" si="32"/>
        <v>OK</v>
      </c>
      <c r="AY82">
        <v>5.0000000000000001E-4</v>
      </c>
      <c r="AZ82">
        <v>5.0000000000000001E-4</v>
      </c>
      <c r="BA82" s="33" t="str">
        <f t="shared" si="33"/>
        <v>OK</v>
      </c>
      <c r="BD82">
        <v>2.5000000000000001E-2</v>
      </c>
      <c r="BE82">
        <v>2.5000000000000001E-2</v>
      </c>
      <c r="BF82" s="33" t="str">
        <f t="shared" si="34"/>
        <v>OK</v>
      </c>
      <c r="BH82">
        <v>5.0000000000000001E-4</v>
      </c>
      <c r="BI82">
        <v>5.0000000000000001E-4</v>
      </c>
      <c r="BJ82">
        <v>5.0000000000000001E-4</v>
      </c>
      <c r="BK82" s="33" t="str">
        <f t="shared" si="35"/>
        <v>OK</v>
      </c>
      <c r="BN82">
        <v>3.7</v>
      </c>
      <c r="BO82">
        <v>4.5999999999999996</v>
      </c>
      <c r="BP82" s="33" t="str">
        <f t="shared" si="36"/>
        <v>OK</v>
      </c>
      <c r="BS82">
        <v>2.1</v>
      </c>
      <c r="BT82">
        <v>2.1</v>
      </c>
      <c r="BU82" s="33" t="str">
        <f t="shared" si="37"/>
        <v>OK</v>
      </c>
      <c r="BX82">
        <v>5.0000000000000001E-3</v>
      </c>
      <c r="BY82">
        <v>5.0000000000000001E-3</v>
      </c>
      <c r="BZ82" s="33" t="str">
        <f t="shared" si="38"/>
        <v>OK</v>
      </c>
      <c r="CC82">
        <v>5.0000000000000001E-4</v>
      </c>
      <c r="CD82">
        <v>5.0000000000000001E-4</v>
      </c>
      <c r="CE82" s="33" t="str">
        <f t="shared" si="39"/>
        <v>OK</v>
      </c>
      <c r="CH82">
        <v>5.0000000000000001E-4</v>
      </c>
      <c r="CI82">
        <v>5.0000000000000001E-4</v>
      </c>
      <c r="CJ82" s="33" t="str">
        <f t="shared" si="40"/>
        <v>OK</v>
      </c>
      <c r="CM82">
        <v>5.0000000000000001E-3</v>
      </c>
      <c r="CN82">
        <v>5.0000000000000001E-3</v>
      </c>
      <c r="CO82" s="33" t="str">
        <f t="shared" si="41"/>
        <v>OK</v>
      </c>
      <c r="CR82">
        <v>5.0000000000000001E-3</v>
      </c>
      <c r="CS82">
        <v>5.0000000000000001E-3</v>
      </c>
      <c r="CT82" s="33" t="str">
        <f t="shared" si="42"/>
        <v>OK</v>
      </c>
      <c r="CW82">
        <v>2.2000000000000002</v>
      </c>
      <c r="CX82">
        <v>2.2000000000000002</v>
      </c>
      <c r="CY82" s="33" t="str">
        <f t="shared" si="43"/>
        <v>OK</v>
      </c>
      <c r="DB82">
        <v>5.0000000000000001E-3</v>
      </c>
      <c r="DC82">
        <v>2.6100000000000002E-2</v>
      </c>
      <c r="DD82" s="33" t="str">
        <f t="shared" si="44"/>
        <v>OK</v>
      </c>
      <c r="DG82">
        <v>5.0000000000000002E-5</v>
      </c>
      <c r="DH82">
        <v>5.0000000000000002E-5</v>
      </c>
      <c r="DI82" s="33" t="str">
        <f t="shared" si="45"/>
        <v>OK</v>
      </c>
      <c r="DL82">
        <v>5.0000000000000001E-3</v>
      </c>
      <c r="DM82">
        <v>5.0000000000000001E-3</v>
      </c>
      <c r="DN82" s="33" t="str">
        <f t="shared" si="46"/>
        <v>OK</v>
      </c>
      <c r="DQ82">
        <v>5.0000000000000001E-3</v>
      </c>
      <c r="DR82">
        <v>5.0000000000000001E-3</v>
      </c>
      <c r="DS82" s="33" t="str">
        <f t="shared" si="47"/>
        <v>OK</v>
      </c>
      <c r="DV82">
        <v>2.5000000000000001E-3</v>
      </c>
      <c r="DW82">
        <v>2.5000000000000001E-3</v>
      </c>
      <c r="DX82" s="33" t="str">
        <f t="shared" si="48"/>
        <v>OK</v>
      </c>
      <c r="EA82">
        <v>5.0000000000000001E-4</v>
      </c>
      <c r="EB82">
        <v>5.0000000000000001E-4</v>
      </c>
      <c r="EC82" s="33" t="str">
        <f t="shared" si="49"/>
        <v>OK</v>
      </c>
      <c r="EF82">
        <v>5.0000000000000001E-3</v>
      </c>
      <c r="EG82">
        <v>5.0000000000000001E-3</v>
      </c>
      <c r="EH82" s="33" t="str">
        <f t="shared" si="50"/>
        <v>OK</v>
      </c>
      <c r="EK82">
        <v>5.0000000000000001E-3</v>
      </c>
      <c r="EL82">
        <v>5.0000000000000001E-3</v>
      </c>
      <c r="EM82" s="33" t="str">
        <f t="shared" si="51"/>
        <v>OK</v>
      </c>
    </row>
    <row r="83" spans="1:143" ht="15" customHeight="1" x14ac:dyDescent="0.25">
      <c r="A83" t="s">
        <v>56</v>
      </c>
      <c r="B83" t="s">
        <v>167</v>
      </c>
      <c r="C83" t="s">
        <v>58</v>
      </c>
      <c r="D83" s="1">
        <v>43518.5</v>
      </c>
      <c r="E83" t="s">
        <v>168</v>
      </c>
      <c r="F83" t="s">
        <v>168</v>
      </c>
      <c r="G83" t="s">
        <v>119</v>
      </c>
      <c r="H83" s="31">
        <v>0.71499999999999997</v>
      </c>
      <c r="I83" s="31">
        <v>0.62</v>
      </c>
      <c r="J83" s="31">
        <v>3.36</v>
      </c>
      <c r="K83" s="31">
        <v>4</v>
      </c>
      <c r="L83" s="33" t="str">
        <f t="shared" si="26"/>
        <v>OK</v>
      </c>
      <c r="P83" s="32">
        <v>107</v>
      </c>
      <c r="Q83" s="32">
        <v>0.1</v>
      </c>
      <c r="R83" s="32">
        <v>8</v>
      </c>
      <c r="S83" s="32">
        <v>117</v>
      </c>
      <c r="T83" s="33" t="str">
        <f t="shared" si="27"/>
        <v>OK</v>
      </c>
      <c r="Y83" s="33">
        <v>2.5999999999999999E-2</v>
      </c>
      <c r="Z83" s="33">
        <v>0.05</v>
      </c>
      <c r="AA83" s="33">
        <v>0.5</v>
      </c>
      <c r="AB83" s="33">
        <v>0.5</v>
      </c>
      <c r="AC83" s="33" t="str">
        <f t="shared" si="28"/>
        <v>OK</v>
      </c>
      <c r="AF83">
        <v>3.6600000000000001E-2</v>
      </c>
      <c r="AG83">
        <v>0.158</v>
      </c>
      <c r="AH83" s="33" t="str">
        <f t="shared" si="29"/>
        <v>OK</v>
      </c>
      <c r="AJ83">
        <v>5.0000000000000001E-4</v>
      </c>
      <c r="AK83">
        <v>5.0000000000000001E-4</v>
      </c>
      <c r="AL83" s="33" t="str">
        <f t="shared" si="30"/>
        <v>OK</v>
      </c>
      <c r="AO83">
        <v>8.5999999999999998E-4</v>
      </c>
      <c r="AP83">
        <v>2.81E-3</v>
      </c>
      <c r="AQ83" s="33" t="str">
        <f t="shared" si="31"/>
        <v>OK</v>
      </c>
      <c r="AT83">
        <v>3.2000000000000001E-2</v>
      </c>
      <c r="AU83">
        <v>4.1200000000000001E-2</v>
      </c>
      <c r="AV83" s="33" t="str">
        <f t="shared" si="32"/>
        <v>OK</v>
      </c>
      <c r="AY83">
        <v>5.0000000000000001E-4</v>
      </c>
      <c r="AZ83">
        <v>5.0000000000000001E-4</v>
      </c>
      <c r="BA83" s="33" t="str">
        <f t="shared" si="33"/>
        <v>OK</v>
      </c>
      <c r="BD83">
        <v>2.5000000000000001E-2</v>
      </c>
      <c r="BE83">
        <v>2.5000000000000001E-2</v>
      </c>
      <c r="BF83" s="33" t="str">
        <f t="shared" si="34"/>
        <v>OK</v>
      </c>
      <c r="BH83">
        <v>5.0000000000000001E-4</v>
      </c>
      <c r="BI83">
        <v>5.0000000000000001E-4</v>
      </c>
      <c r="BJ83">
        <v>5.0000000000000001E-4</v>
      </c>
      <c r="BK83" s="33" t="str">
        <f t="shared" si="35"/>
        <v>OK</v>
      </c>
      <c r="BN83">
        <v>2.6</v>
      </c>
      <c r="BO83">
        <v>5.5</v>
      </c>
      <c r="BP83" s="33" t="str">
        <f t="shared" si="36"/>
        <v>OK</v>
      </c>
      <c r="BS83">
        <v>10</v>
      </c>
      <c r="BT83">
        <v>11</v>
      </c>
      <c r="BU83" s="33" t="str">
        <f t="shared" si="37"/>
        <v>OK</v>
      </c>
      <c r="BX83">
        <v>5.0000000000000001E-3</v>
      </c>
      <c r="BY83">
        <v>5.0000000000000001E-3</v>
      </c>
      <c r="BZ83" s="33" t="str">
        <f t="shared" si="38"/>
        <v>OK</v>
      </c>
      <c r="CC83">
        <v>5.0000000000000001E-4</v>
      </c>
      <c r="CD83">
        <v>5.0000000000000001E-4</v>
      </c>
      <c r="CE83" s="33" t="str">
        <f t="shared" si="39"/>
        <v>OK</v>
      </c>
      <c r="CH83">
        <v>5.0000000000000001E-4</v>
      </c>
      <c r="CI83">
        <v>5.0000000000000001E-4</v>
      </c>
      <c r="CJ83" s="33" t="str">
        <f t="shared" si="40"/>
        <v>OK</v>
      </c>
      <c r="CM83">
        <v>5.0000000000000001E-3</v>
      </c>
      <c r="CN83">
        <v>5.0000000000000001E-3</v>
      </c>
      <c r="CO83" s="33" t="str">
        <f t="shared" si="41"/>
        <v>OK</v>
      </c>
      <c r="CR83">
        <v>5.0000000000000001E-3</v>
      </c>
      <c r="CS83">
        <v>5.0000000000000001E-3</v>
      </c>
      <c r="CT83" s="33" t="str">
        <f t="shared" si="42"/>
        <v>OK</v>
      </c>
      <c r="CW83">
        <v>1.5</v>
      </c>
      <c r="CX83">
        <v>2</v>
      </c>
      <c r="CY83" s="33" t="str">
        <f t="shared" si="43"/>
        <v>OK</v>
      </c>
      <c r="DB83">
        <v>5.2299999999999999E-2</v>
      </c>
      <c r="DC83">
        <v>8.5999999999999993E-2</v>
      </c>
      <c r="DD83" s="33" t="str">
        <f t="shared" si="44"/>
        <v>OK</v>
      </c>
      <c r="DG83">
        <v>5.0000000000000002E-5</v>
      </c>
      <c r="DH83">
        <v>5.0000000000000002E-5</v>
      </c>
      <c r="DI83" s="33" t="str">
        <f t="shared" si="45"/>
        <v>OK</v>
      </c>
      <c r="DL83">
        <v>5.0000000000000001E-3</v>
      </c>
      <c r="DM83">
        <v>5.0000000000000001E-3</v>
      </c>
      <c r="DN83" s="33" t="str">
        <f t="shared" si="46"/>
        <v>OK</v>
      </c>
      <c r="DQ83">
        <v>5.0000000000000001E-3</v>
      </c>
      <c r="DR83">
        <v>5.0000000000000001E-3</v>
      </c>
      <c r="DS83" s="33" t="str">
        <f t="shared" si="47"/>
        <v>OK</v>
      </c>
      <c r="DV83">
        <v>2.5000000000000001E-3</v>
      </c>
      <c r="DW83">
        <v>2.5000000000000001E-3</v>
      </c>
      <c r="DX83" s="33" t="str">
        <f t="shared" si="48"/>
        <v>OK</v>
      </c>
      <c r="EA83">
        <v>5.0000000000000001E-4</v>
      </c>
      <c r="EB83">
        <v>5.0000000000000001E-4</v>
      </c>
      <c r="EC83" s="33" t="str">
        <f t="shared" si="49"/>
        <v>OK</v>
      </c>
      <c r="EF83">
        <v>5.0000000000000001E-3</v>
      </c>
      <c r="EG83">
        <v>5.0000000000000001E-3</v>
      </c>
      <c r="EH83" s="33" t="str">
        <f t="shared" si="50"/>
        <v>OK</v>
      </c>
      <c r="EK83">
        <v>1.47E-2</v>
      </c>
      <c r="EL83">
        <v>1.47E-2</v>
      </c>
      <c r="EM83" s="33" t="str">
        <f t="shared" si="51"/>
        <v>OK</v>
      </c>
    </row>
    <row r="84" spans="1:143" ht="15" customHeight="1" x14ac:dyDescent="0.25">
      <c r="A84" t="s">
        <v>56</v>
      </c>
      <c r="B84" t="s">
        <v>167</v>
      </c>
      <c r="C84" t="s">
        <v>58</v>
      </c>
      <c r="D84" s="1">
        <v>43518.51458333333</v>
      </c>
      <c r="E84" t="s">
        <v>169</v>
      </c>
      <c r="F84" t="s">
        <v>169</v>
      </c>
      <c r="G84" t="s">
        <v>124</v>
      </c>
      <c r="H84" s="31">
        <v>0.73399999999999999</v>
      </c>
      <c r="I84" s="31">
        <v>0.64</v>
      </c>
      <c r="J84" s="31">
        <v>3.49</v>
      </c>
      <c r="K84" s="31">
        <v>4.0999999999999996</v>
      </c>
      <c r="L84" s="33" t="str">
        <f t="shared" si="26"/>
        <v>OK</v>
      </c>
      <c r="P84" s="32">
        <v>105</v>
      </c>
      <c r="Q84" s="32">
        <v>0.1</v>
      </c>
      <c r="R84" s="32">
        <v>10</v>
      </c>
      <c r="S84" s="32">
        <v>116</v>
      </c>
      <c r="T84" s="33" t="str">
        <f t="shared" si="27"/>
        <v>OK</v>
      </c>
      <c r="Y84" s="33">
        <v>6.0000000000000001E-3</v>
      </c>
      <c r="Z84" s="33">
        <v>0.05</v>
      </c>
      <c r="AA84" s="33">
        <v>0.5</v>
      </c>
      <c r="AB84" s="33">
        <v>0.5</v>
      </c>
      <c r="AC84" s="33" t="str">
        <f t="shared" si="28"/>
        <v>OK</v>
      </c>
      <c r="AF84">
        <v>2.5000000000000001E-2</v>
      </c>
      <c r="AG84">
        <v>0.182</v>
      </c>
      <c r="AH84" s="33" t="str">
        <f t="shared" si="29"/>
        <v>OK</v>
      </c>
      <c r="AJ84">
        <v>5.0000000000000001E-4</v>
      </c>
      <c r="AK84">
        <v>5.0000000000000001E-4</v>
      </c>
      <c r="AL84" s="33" t="str">
        <f t="shared" si="30"/>
        <v>OK</v>
      </c>
      <c r="AO84">
        <v>8.3000000000000001E-4</v>
      </c>
      <c r="AP84">
        <v>2.3700000000000001E-3</v>
      </c>
      <c r="AQ84" s="33" t="str">
        <f t="shared" si="31"/>
        <v>OK</v>
      </c>
      <c r="AT84">
        <v>3.4500000000000003E-2</v>
      </c>
      <c r="AU84">
        <v>4.2900000000000001E-2</v>
      </c>
      <c r="AV84" s="33" t="str">
        <f t="shared" si="32"/>
        <v>OK</v>
      </c>
      <c r="AY84">
        <v>5.0000000000000001E-4</v>
      </c>
      <c r="AZ84">
        <v>5.0000000000000001E-4</v>
      </c>
      <c r="BA84" s="33" t="str">
        <f t="shared" si="33"/>
        <v>OK</v>
      </c>
      <c r="BD84">
        <v>2.5000000000000001E-2</v>
      </c>
      <c r="BE84">
        <v>2.5000000000000001E-2</v>
      </c>
      <c r="BF84" s="33" t="str">
        <f t="shared" si="34"/>
        <v>OK</v>
      </c>
      <c r="BH84">
        <v>5.0000000000000001E-4</v>
      </c>
      <c r="BI84">
        <v>5.0000000000000001E-4</v>
      </c>
      <c r="BJ84">
        <v>5.0000000000000001E-4</v>
      </c>
      <c r="BK84" s="33" t="str">
        <f t="shared" si="35"/>
        <v>OK</v>
      </c>
      <c r="BN84">
        <v>2.5</v>
      </c>
      <c r="BO84">
        <v>5.5</v>
      </c>
      <c r="BP84" s="33" t="str">
        <f t="shared" si="36"/>
        <v>OK</v>
      </c>
      <c r="BS84">
        <v>9.6999999999999993</v>
      </c>
      <c r="BT84">
        <v>11</v>
      </c>
      <c r="BU84" s="33" t="str">
        <f t="shared" si="37"/>
        <v>OK</v>
      </c>
      <c r="BX84">
        <v>5.0000000000000001E-3</v>
      </c>
      <c r="BY84">
        <v>5.0000000000000001E-3</v>
      </c>
      <c r="BZ84" s="33" t="str">
        <f t="shared" si="38"/>
        <v>OK</v>
      </c>
      <c r="CC84">
        <v>5.0000000000000001E-4</v>
      </c>
      <c r="CD84">
        <v>5.0000000000000001E-4</v>
      </c>
      <c r="CE84" s="33" t="str">
        <f t="shared" si="39"/>
        <v>OK</v>
      </c>
      <c r="CH84">
        <v>5.0000000000000001E-4</v>
      </c>
      <c r="CI84">
        <v>5.0000000000000001E-4</v>
      </c>
      <c r="CJ84" s="33" t="str">
        <f t="shared" si="40"/>
        <v>OK</v>
      </c>
      <c r="CM84">
        <v>5.0000000000000001E-3</v>
      </c>
      <c r="CN84">
        <v>5.0000000000000001E-3</v>
      </c>
      <c r="CO84" s="33" t="str">
        <f t="shared" si="41"/>
        <v>OK</v>
      </c>
      <c r="CR84">
        <v>5.0000000000000001E-3</v>
      </c>
      <c r="CS84">
        <v>5.0000000000000001E-3</v>
      </c>
      <c r="CT84" s="33" t="str">
        <f t="shared" si="42"/>
        <v>OK</v>
      </c>
      <c r="CW84">
        <v>1.5</v>
      </c>
      <c r="CX84">
        <v>2.1</v>
      </c>
      <c r="CY84" s="33" t="str">
        <f t="shared" si="43"/>
        <v>OK</v>
      </c>
      <c r="DB84">
        <v>4.87E-2</v>
      </c>
      <c r="DC84">
        <v>9.74E-2</v>
      </c>
      <c r="DD84" s="33" t="str">
        <f t="shared" si="44"/>
        <v>OK</v>
      </c>
      <c r="DG84">
        <v>5.0000000000000002E-5</v>
      </c>
      <c r="DH84">
        <v>5.0000000000000002E-5</v>
      </c>
      <c r="DI84" s="33" t="str">
        <f t="shared" si="45"/>
        <v>OK</v>
      </c>
      <c r="DL84">
        <v>5.0000000000000001E-3</v>
      </c>
      <c r="DM84">
        <v>5.0000000000000001E-3</v>
      </c>
      <c r="DN84" s="33" t="str">
        <f t="shared" si="46"/>
        <v>OK</v>
      </c>
      <c r="DQ84">
        <v>5.0000000000000001E-3</v>
      </c>
      <c r="DR84">
        <v>5.0000000000000001E-3</v>
      </c>
      <c r="DS84" s="33" t="str">
        <f t="shared" si="47"/>
        <v>OK</v>
      </c>
      <c r="DV84">
        <v>2.5000000000000001E-3</v>
      </c>
      <c r="DW84">
        <v>2.5000000000000001E-3</v>
      </c>
      <c r="DX84" s="33" t="str">
        <f t="shared" si="48"/>
        <v>OK</v>
      </c>
      <c r="EA84">
        <v>5.0000000000000001E-4</v>
      </c>
      <c r="EB84">
        <v>5.0000000000000001E-4</v>
      </c>
      <c r="EC84" s="33" t="str">
        <f t="shared" si="49"/>
        <v>OK</v>
      </c>
      <c r="EF84">
        <v>5.0000000000000001E-3</v>
      </c>
      <c r="EG84">
        <v>5.0000000000000001E-3</v>
      </c>
      <c r="EH84" s="33" t="str">
        <f t="shared" si="50"/>
        <v>OK</v>
      </c>
      <c r="EK84">
        <v>5.0000000000000001E-3</v>
      </c>
      <c r="EL84">
        <v>5.0000000000000001E-3</v>
      </c>
      <c r="EM84" s="33" t="str">
        <f t="shared" si="51"/>
        <v>OK</v>
      </c>
    </row>
    <row r="85" spans="1:143" ht="15" customHeight="1" x14ac:dyDescent="0.25">
      <c r="A85" t="s">
        <v>56</v>
      </c>
      <c r="B85" t="s">
        <v>167</v>
      </c>
      <c r="C85" t="s">
        <v>58</v>
      </c>
      <c r="D85" s="1">
        <v>43545.59375</v>
      </c>
      <c r="E85" t="s">
        <v>170</v>
      </c>
      <c r="F85" t="s">
        <v>170</v>
      </c>
      <c r="G85" t="s">
        <v>119</v>
      </c>
      <c r="H85" s="31">
        <v>1.6</v>
      </c>
      <c r="I85" s="31">
        <v>0.74</v>
      </c>
      <c r="J85" s="31">
        <v>4.1500000000000004</v>
      </c>
      <c r="K85" s="31">
        <v>4.9000000000000004</v>
      </c>
      <c r="L85" s="33" t="str">
        <f t="shared" si="26"/>
        <v>OK</v>
      </c>
      <c r="P85" s="32">
        <v>107</v>
      </c>
      <c r="Q85" s="32">
        <v>0.1</v>
      </c>
      <c r="R85" s="32">
        <v>15</v>
      </c>
      <c r="S85" s="32">
        <v>110</v>
      </c>
      <c r="T85" s="33" t="str">
        <f t="shared" si="27"/>
        <v>OK</v>
      </c>
      <c r="Y85" s="33">
        <v>0.14199999999999999</v>
      </c>
      <c r="Z85" s="33">
        <v>0.05</v>
      </c>
      <c r="AA85" s="33">
        <v>0.49099999999999999</v>
      </c>
      <c r="AB85" s="33">
        <v>0.49099999999999999</v>
      </c>
      <c r="AC85" s="33" t="str">
        <f t="shared" si="28"/>
        <v>NÃO QUALIFICADO</v>
      </c>
      <c r="AD85" s="33" t="s">
        <v>660</v>
      </c>
      <c r="AF85">
        <v>3.5400000000000001E-2</v>
      </c>
      <c r="AG85">
        <v>0.32</v>
      </c>
      <c r="AH85" s="33" t="str">
        <f t="shared" si="29"/>
        <v>OK</v>
      </c>
      <c r="AJ85">
        <v>5.0000000000000001E-4</v>
      </c>
      <c r="AK85">
        <v>5.0000000000000001E-4</v>
      </c>
      <c r="AL85" s="33" t="str">
        <f t="shared" si="30"/>
        <v>OK</v>
      </c>
      <c r="AO85">
        <v>1.6800000000000001E-3</v>
      </c>
      <c r="AP85">
        <v>3.0400000000000002E-3</v>
      </c>
      <c r="AQ85" s="33" t="str">
        <f t="shared" si="31"/>
        <v>OK</v>
      </c>
      <c r="AT85">
        <v>4.3400000000000001E-2</v>
      </c>
      <c r="AU85">
        <v>7.1999999999999995E-2</v>
      </c>
      <c r="AV85" s="33" t="str">
        <f t="shared" si="32"/>
        <v>OK</v>
      </c>
      <c r="AY85">
        <v>5.0000000000000001E-4</v>
      </c>
      <c r="AZ85">
        <v>5.0000000000000001E-4</v>
      </c>
      <c r="BA85" s="33" t="str">
        <f t="shared" si="33"/>
        <v>OK</v>
      </c>
      <c r="BD85">
        <v>5.3999999999999999E-2</v>
      </c>
      <c r="BE85">
        <v>5.8000000000000003E-2</v>
      </c>
      <c r="BF85" s="33" t="str">
        <f t="shared" si="34"/>
        <v>OK</v>
      </c>
      <c r="BH85">
        <v>5.0000000000000001E-4</v>
      </c>
      <c r="BI85">
        <v>5.0000000000000001E-4</v>
      </c>
      <c r="BJ85">
        <v>5.0000000000000001E-4</v>
      </c>
      <c r="BK85" s="33" t="str">
        <f t="shared" si="35"/>
        <v>OK</v>
      </c>
      <c r="BN85">
        <v>5.5</v>
      </c>
      <c r="BO85">
        <v>6.4</v>
      </c>
      <c r="BP85" s="33" t="str">
        <f t="shared" si="36"/>
        <v>OK</v>
      </c>
      <c r="BS85">
        <v>8.6999999999999993</v>
      </c>
      <c r="BT85">
        <v>10</v>
      </c>
      <c r="BU85" s="33" t="str">
        <f t="shared" si="37"/>
        <v>OK</v>
      </c>
      <c r="BX85">
        <v>5.0000000000000001E-3</v>
      </c>
      <c r="BY85">
        <v>5.0000000000000001E-3</v>
      </c>
      <c r="BZ85" s="33" t="str">
        <f t="shared" si="38"/>
        <v>OK</v>
      </c>
      <c r="CC85">
        <v>5.0000000000000001E-4</v>
      </c>
      <c r="CD85">
        <v>5.0000000000000001E-4</v>
      </c>
      <c r="CE85" s="33" t="str">
        <f t="shared" si="39"/>
        <v>OK</v>
      </c>
      <c r="CH85">
        <v>5.0000000000000001E-4</v>
      </c>
      <c r="CI85">
        <v>5.0000000000000001E-4</v>
      </c>
      <c r="CJ85" s="33" t="str">
        <f t="shared" si="40"/>
        <v>OK</v>
      </c>
      <c r="CM85">
        <v>5.0000000000000001E-3</v>
      </c>
      <c r="CN85">
        <v>5.0000000000000001E-3</v>
      </c>
      <c r="CO85" s="33" t="str">
        <f t="shared" si="41"/>
        <v>OK</v>
      </c>
      <c r="CR85">
        <v>5.0000000000000001E-3</v>
      </c>
      <c r="CS85">
        <v>5.0000000000000001E-3</v>
      </c>
      <c r="CT85" s="33" t="str">
        <f t="shared" si="42"/>
        <v>OK</v>
      </c>
      <c r="CW85">
        <v>2.6</v>
      </c>
      <c r="CX85">
        <v>3.6</v>
      </c>
      <c r="CY85" s="33" t="str">
        <f t="shared" si="43"/>
        <v>OK</v>
      </c>
      <c r="DB85">
        <v>6.5799999999999997E-2</v>
      </c>
      <c r="DC85">
        <v>7.0400000000000004E-2</v>
      </c>
      <c r="DD85" s="33" t="str">
        <f t="shared" si="44"/>
        <v>OK</v>
      </c>
      <c r="DG85">
        <v>5.0000000000000002E-5</v>
      </c>
      <c r="DH85">
        <v>5.0000000000000002E-5</v>
      </c>
      <c r="DI85" s="33" t="str">
        <f t="shared" si="45"/>
        <v>OK</v>
      </c>
      <c r="DL85">
        <v>5.0000000000000001E-3</v>
      </c>
      <c r="DM85">
        <v>5.0000000000000001E-3</v>
      </c>
      <c r="DN85" s="33" t="str">
        <f t="shared" si="46"/>
        <v>OK</v>
      </c>
      <c r="DQ85">
        <v>5.0000000000000001E-3</v>
      </c>
      <c r="DR85">
        <v>5.0000000000000001E-3</v>
      </c>
      <c r="DS85" s="33" t="str">
        <f t="shared" si="47"/>
        <v>OK</v>
      </c>
      <c r="DV85">
        <v>2.5000000000000001E-3</v>
      </c>
      <c r="DW85">
        <v>2.5000000000000001E-3</v>
      </c>
      <c r="DX85" s="33" t="str">
        <f t="shared" si="48"/>
        <v>OK</v>
      </c>
      <c r="EA85">
        <v>5.0000000000000001E-4</v>
      </c>
      <c r="EB85">
        <v>5.0000000000000001E-4</v>
      </c>
      <c r="EC85" s="33" t="str">
        <f t="shared" si="49"/>
        <v>OK</v>
      </c>
      <c r="EF85">
        <v>5.0000000000000001E-3</v>
      </c>
      <c r="EG85">
        <v>7.1999999999999998E-3</v>
      </c>
      <c r="EH85" s="33" t="str">
        <f t="shared" si="50"/>
        <v>OK</v>
      </c>
      <c r="EK85">
        <v>5.0000000000000001E-3</v>
      </c>
      <c r="EL85">
        <v>5.0000000000000001E-3</v>
      </c>
      <c r="EM85" s="33" t="str">
        <f t="shared" si="51"/>
        <v>OK</v>
      </c>
    </row>
    <row r="86" spans="1:143" ht="15" customHeight="1" x14ac:dyDescent="0.25">
      <c r="A86" t="s">
        <v>56</v>
      </c>
      <c r="B86" t="s">
        <v>167</v>
      </c>
      <c r="C86" t="s">
        <v>58</v>
      </c>
      <c r="D86" s="1">
        <v>43545.605555555558</v>
      </c>
      <c r="E86" t="s">
        <v>171</v>
      </c>
      <c r="F86" t="s">
        <v>171</v>
      </c>
      <c r="G86" t="s">
        <v>124</v>
      </c>
      <c r="H86" s="31">
        <v>1.3</v>
      </c>
      <c r="I86" s="31">
        <v>0.82</v>
      </c>
      <c r="J86" s="31">
        <v>4.24</v>
      </c>
      <c r="K86" s="31">
        <v>5.0999999999999996</v>
      </c>
      <c r="L86" s="33" t="str">
        <f t="shared" si="26"/>
        <v>OK</v>
      </c>
      <c r="P86" s="32">
        <v>108</v>
      </c>
      <c r="Q86" s="32">
        <v>0.1</v>
      </c>
      <c r="R86" s="32">
        <v>16</v>
      </c>
      <c r="S86" s="32">
        <v>110</v>
      </c>
      <c r="T86" s="33" t="str">
        <f t="shared" si="27"/>
        <v>OK</v>
      </c>
      <c r="Y86" s="33">
        <v>0.11899999999999999</v>
      </c>
      <c r="Z86" s="33">
        <v>0.05</v>
      </c>
      <c r="AA86" s="33">
        <v>0.4</v>
      </c>
      <c r="AB86" s="33">
        <v>0.4</v>
      </c>
      <c r="AC86" s="33" t="str">
        <f t="shared" si="28"/>
        <v>NÃO QUALIFICADO</v>
      </c>
      <c r="AD86" s="33" t="s">
        <v>660</v>
      </c>
      <c r="AF86">
        <v>3.7699999999999997E-2</v>
      </c>
      <c r="AG86">
        <v>0.33300000000000002</v>
      </c>
      <c r="AH86" s="33" t="str">
        <f t="shared" si="29"/>
        <v>OK</v>
      </c>
      <c r="AJ86">
        <v>5.0000000000000001E-4</v>
      </c>
      <c r="AK86">
        <v>5.0000000000000001E-4</v>
      </c>
      <c r="AL86" s="33" t="str">
        <f t="shared" si="30"/>
        <v>OK</v>
      </c>
      <c r="AO86">
        <v>1.5299999999999999E-3</v>
      </c>
      <c r="AP86">
        <v>3.3800000000000002E-3</v>
      </c>
      <c r="AQ86" s="33" t="str">
        <f t="shared" si="31"/>
        <v>OK</v>
      </c>
      <c r="AT86">
        <v>4.3700000000000003E-2</v>
      </c>
      <c r="AU86">
        <v>5.2499999999999998E-2</v>
      </c>
      <c r="AV86" s="33" t="str">
        <f t="shared" si="32"/>
        <v>OK</v>
      </c>
      <c r="AY86">
        <v>5.0000000000000001E-4</v>
      </c>
      <c r="AZ86">
        <v>5.0000000000000001E-4</v>
      </c>
      <c r="BA86" s="33" t="str">
        <f t="shared" si="33"/>
        <v>OK</v>
      </c>
      <c r="BD86">
        <v>6.3E-2</v>
      </c>
      <c r="BE86">
        <v>7.0000000000000007E-2</v>
      </c>
      <c r="BF86" s="33" t="str">
        <f t="shared" si="34"/>
        <v>OK</v>
      </c>
      <c r="BH86">
        <v>5.0000000000000001E-4</v>
      </c>
      <c r="BI86">
        <v>5.0000000000000001E-4</v>
      </c>
      <c r="BJ86">
        <v>5.0000000000000001E-4</v>
      </c>
      <c r="BK86" s="33" t="str">
        <f t="shared" si="35"/>
        <v>OK</v>
      </c>
      <c r="BN86">
        <v>5.4</v>
      </c>
      <c r="BO86">
        <v>6.7</v>
      </c>
      <c r="BP86" s="33" t="str">
        <f t="shared" si="36"/>
        <v>OK</v>
      </c>
      <c r="BS86">
        <v>8.6999999999999993</v>
      </c>
      <c r="BT86">
        <v>10</v>
      </c>
      <c r="BU86" s="33" t="str">
        <f t="shared" si="37"/>
        <v>OK</v>
      </c>
      <c r="BX86">
        <v>5.0000000000000001E-3</v>
      </c>
      <c r="BY86">
        <v>5.0000000000000001E-3</v>
      </c>
      <c r="BZ86" s="33" t="str">
        <f t="shared" si="38"/>
        <v>OK</v>
      </c>
      <c r="CC86">
        <v>5.0000000000000001E-4</v>
      </c>
      <c r="CD86">
        <v>5.0000000000000001E-4</v>
      </c>
      <c r="CE86" s="33" t="str">
        <f t="shared" si="39"/>
        <v>OK</v>
      </c>
      <c r="CH86">
        <v>5.0000000000000001E-4</v>
      </c>
      <c r="CI86">
        <v>5.0000000000000001E-4</v>
      </c>
      <c r="CJ86" s="33" t="str">
        <f t="shared" si="40"/>
        <v>OK</v>
      </c>
      <c r="CM86">
        <v>5.0000000000000001E-3</v>
      </c>
      <c r="CN86">
        <v>5.0000000000000001E-3</v>
      </c>
      <c r="CO86" s="33" t="str">
        <f t="shared" si="41"/>
        <v>OK</v>
      </c>
      <c r="CR86">
        <v>5.0000000000000001E-3</v>
      </c>
      <c r="CS86">
        <v>5.0000000000000001E-3</v>
      </c>
      <c r="CT86" s="33" t="str">
        <f t="shared" si="42"/>
        <v>OK</v>
      </c>
      <c r="CW86">
        <v>2.6</v>
      </c>
      <c r="CX86">
        <v>3.3</v>
      </c>
      <c r="CY86" s="33" t="str">
        <f t="shared" si="43"/>
        <v>OK</v>
      </c>
      <c r="DB86">
        <v>6.2899999999999998E-2</v>
      </c>
      <c r="DC86">
        <v>7.2400000000000006E-2</v>
      </c>
      <c r="DD86" s="33" t="str">
        <f t="shared" si="44"/>
        <v>OK</v>
      </c>
      <c r="DG86">
        <v>5.0000000000000002E-5</v>
      </c>
      <c r="DH86">
        <v>5.0000000000000002E-5</v>
      </c>
      <c r="DI86" s="33" t="str">
        <f t="shared" si="45"/>
        <v>OK</v>
      </c>
      <c r="DL86">
        <v>5.0000000000000001E-3</v>
      </c>
      <c r="DM86">
        <v>5.0000000000000001E-3</v>
      </c>
      <c r="DN86" s="33" t="str">
        <f t="shared" si="46"/>
        <v>OK</v>
      </c>
      <c r="DQ86">
        <v>5.0000000000000001E-3</v>
      </c>
      <c r="DR86">
        <v>5.0000000000000001E-3</v>
      </c>
      <c r="DS86" s="33" t="str">
        <f t="shared" si="47"/>
        <v>OK</v>
      </c>
      <c r="DV86">
        <v>2.5000000000000001E-3</v>
      </c>
      <c r="DW86">
        <v>2.5000000000000001E-3</v>
      </c>
      <c r="DX86" s="33" t="str">
        <f t="shared" si="48"/>
        <v>OK</v>
      </c>
      <c r="EA86">
        <v>5.0000000000000001E-4</v>
      </c>
      <c r="EB86">
        <v>5.0000000000000001E-4</v>
      </c>
      <c r="EC86" s="33" t="str">
        <f t="shared" si="49"/>
        <v>OK</v>
      </c>
      <c r="EF86">
        <v>5.0000000000000001E-3</v>
      </c>
      <c r="EG86">
        <v>7.1999999999999998E-3</v>
      </c>
      <c r="EH86" s="33" t="str">
        <f t="shared" si="50"/>
        <v>OK</v>
      </c>
      <c r="EK86">
        <v>5.0000000000000001E-3</v>
      </c>
      <c r="EL86">
        <v>8.2000000000000007E-3</v>
      </c>
      <c r="EM86" s="33" t="str">
        <f t="shared" si="51"/>
        <v>OK</v>
      </c>
    </row>
    <row r="87" spans="1:143" ht="15" customHeight="1" x14ac:dyDescent="0.25">
      <c r="A87" t="s">
        <v>56</v>
      </c>
      <c r="B87" t="s">
        <v>167</v>
      </c>
      <c r="C87" t="s">
        <v>58</v>
      </c>
      <c r="D87" s="1">
        <v>43572.556250000001</v>
      </c>
      <c r="E87" t="s">
        <v>172</v>
      </c>
      <c r="F87" t="s">
        <v>172</v>
      </c>
      <c r="G87" t="s">
        <v>119</v>
      </c>
      <c r="H87" s="31">
        <v>0.753</v>
      </c>
      <c r="I87" s="31">
        <v>0.7</v>
      </c>
      <c r="J87" s="31">
        <v>1.53</v>
      </c>
      <c r="K87" s="31">
        <v>2.2000000000000002</v>
      </c>
      <c r="L87" s="33" t="str">
        <f t="shared" si="26"/>
        <v>OK</v>
      </c>
      <c r="P87" s="32">
        <v>112</v>
      </c>
      <c r="Q87" s="32">
        <v>0.1</v>
      </c>
      <c r="R87" s="32">
        <v>9</v>
      </c>
      <c r="S87" s="32">
        <v>123</v>
      </c>
      <c r="T87" s="33" t="str">
        <f t="shared" si="27"/>
        <v>OK</v>
      </c>
      <c r="Y87" s="33">
        <v>6.0000000000000001E-3</v>
      </c>
      <c r="Z87" s="33">
        <v>0.05</v>
      </c>
      <c r="AA87" s="33">
        <v>0.4</v>
      </c>
      <c r="AB87" s="33">
        <v>0.4</v>
      </c>
      <c r="AC87" s="33" t="str">
        <f t="shared" si="28"/>
        <v>OK</v>
      </c>
      <c r="AF87">
        <v>2.5000000000000001E-2</v>
      </c>
      <c r="AG87">
        <v>7.0000000000000007E-2</v>
      </c>
      <c r="AH87" s="33" t="str">
        <f t="shared" si="29"/>
        <v>OK</v>
      </c>
      <c r="AJ87">
        <v>5.0000000000000001E-4</v>
      </c>
      <c r="AK87">
        <v>5.0000000000000001E-4</v>
      </c>
      <c r="AL87" s="33" t="str">
        <f t="shared" si="30"/>
        <v>OK</v>
      </c>
      <c r="AO87">
        <v>6.4000000000000005E-4</v>
      </c>
      <c r="AP87">
        <v>9.7000000000000005E-4</v>
      </c>
      <c r="AQ87" s="33" t="str">
        <f t="shared" si="31"/>
        <v>OK</v>
      </c>
      <c r="AT87">
        <v>4.4200000000000003E-2</v>
      </c>
      <c r="AU87">
        <v>5.0700000000000002E-2</v>
      </c>
      <c r="AV87" s="33" t="str">
        <f t="shared" si="32"/>
        <v>OK</v>
      </c>
      <c r="AY87">
        <v>5.0000000000000001E-4</v>
      </c>
      <c r="AZ87">
        <v>5.0000000000000001E-4</v>
      </c>
      <c r="BA87" s="33" t="str">
        <f t="shared" si="33"/>
        <v>OK</v>
      </c>
      <c r="BD87">
        <v>3.7999999999999999E-2</v>
      </c>
      <c r="BE87">
        <v>5.8999999999999997E-2</v>
      </c>
      <c r="BF87" s="33" t="str">
        <f t="shared" si="34"/>
        <v>OK</v>
      </c>
      <c r="BH87">
        <v>5.0000000000000001E-4</v>
      </c>
      <c r="BI87">
        <v>5.0000000000000001E-4</v>
      </c>
      <c r="BJ87">
        <v>5.0000000000000001E-4</v>
      </c>
      <c r="BK87" s="33" t="str">
        <f t="shared" si="35"/>
        <v>OK</v>
      </c>
      <c r="BN87">
        <v>4.9000000000000004</v>
      </c>
      <c r="BO87">
        <v>6</v>
      </c>
      <c r="BP87" s="33" t="str">
        <f t="shared" si="36"/>
        <v>OK</v>
      </c>
      <c r="BS87">
        <v>8.1999999999999993</v>
      </c>
      <c r="BT87">
        <v>8.6999999999999993</v>
      </c>
      <c r="BU87" s="33" t="str">
        <f t="shared" si="37"/>
        <v>OK</v>
      </c>
      <c r="BX87">
        <v>5.0000000000000001E-3</v>
      </c>
      <c r="BY87">
        <v>5.0000000000000001E-3</v>
      </c>
      <c r="BZ87" s="33" t="str">
        <f t="shared" si="38"/>
        <v>OK</v>
      </c>
      <c r="CC87">
        <v>5.0000000000000001E-4</v>
      </c>
      <c r="CD87">
        <v>5.0000000000000001E-4</v>
      </c>
      <c r="CE87" s="33" t="str">
        <f t="shared" si="39"/>
        <v>OK</v>
      </c>
      <c r="CH87">
        <v>5.0000000000000001E-4</v>
      </c>
      <c r="CI87">
        <v>9.1800000000000007E-3</v>
      </c>
      <c r="CJ87" s="33" t="str">
        <f t="shared" si="40"/>
        <v>OK</v>
      </c>
      <c r="CM87">
        <v>5.0000000000000001E-3</v>
      </c>
      <c r="CN87">
        <v>5.0000000000000001E-3</v>
      </c>
      <c r="CO87" s="33" t="str">
        <f t="shared" si="41"/>
        <v>OK</v>
      </c>
      <c r="CR87">
        <v>5.0000000000000001E-3</v>
      </c>
      <c r="CS87">
        <v>5.0000000000000001E-3</v>
      </c>
      <c r="CT87" s="33" t="str">
        <f t="shared" si="42"/>
        <v>OK</v>
      </c>
      <c r="CW87">
        <v>2.1</v>
      </c>
      <c r="CX87">
        <v>2.5</v>
      </c>
      <c r="CY87" s="33" t="str">
        <f t="shared" si="43"/>
        <v>OK</v>
      </c>
      <c r="DB87">
        <v>2.07E-2</v>
      </c>
      <c r="DC87">
        <v>4.1099999999999998E-2</v>
      </c>
      <c r="DD87" s="33" t="str">
        <f t="shared" si="44"/>
        <v>OK</v>
      </c>
      <c r="DG87">
        <v>5.0000000000000002E-5</v>
      </c>
      <c r="DH87">
        <v>5.0000000000000002E-5</v>
      </c>
      <c r="DI87" s="33" t="str">
        <f t="shared" si="45"/>
        <v>OK</v>
      </c>
      <c r="DL87">
        <v>5.0000000000000001E-3</v>
      </c>
      <c r="DM87">
        <v>5.0000000000000001E-3</v>
      </c>
      <c r="DN87" s="33" t="str">
        <f t="shared" si="46"/>
        <v>OK</v>
      </c>
      <c r="DQ87">
        <v>5.0000000000000001E-3</v>
      </c>
      <c r="DR87">
        <v>5.0000000000000001E-3</v>
      </c>
      <c r="DS87" s="33" t="str">
        <f t="shared" si="47"/>
        <v>OK</v>
      </c>
      <c r="DV87">
        <v>2.5000000000000001E-3</v>
      </c>
      <c r="DW87">
        <v>2.5000000000000001E-3</v>
      </c>
      <c r="DX87" s="33" t="str">
        <f t="shared" si="48"/>
        <v>OK</v>
      </c>
      <c r="EA87">
        <v>5.0000000000000001E-4</v>
      </c>
      <c r="EB87">
        <v>5.0000000000000001E-4</v>
      </c>
      <c r="EC87" s="33" t="str">
        <f t="shared" si="49"/>
        <v>OK</v>
      </c>
      <c r="EF87">
        <v>5.0000000000000001E-3</v>
      </c>
      <c r="EG87">
        <v>5.0000000000000001E-3</v>
      </c>
      <c r="EH87" s="33" t="str">
        <f t="shared" si="50"/>
        <v>OK</v>
      </c>
      <c r="EK87">
        <v>5.7000000000000002E-3</v>
      </c>
      <c r="EL87">
        <v>6.0000000000000001E-3</v>
      </c>
      <c r="EM87" s="33" t="str">
        <f t="shared" si="51"/>
        <v>OK</v>
      </c>
    </row>
    <row r="88" spans="1:143" ht="15" customHeight="1" x14ac:dyDescent="0.25">
      <c r="A88" t="s">
        <v>56</v>
      </c>
      <c r="B88" t="s">
        <v>173</v>
      </c>
      <c r="C88" t="s">
        <v>58</v>
      </c>
      <c r="D88" s="1">
        <v>43518.431944444441</v>
      </c>
      <c r="E88" t="s">
        <v>174</v>
      </c>
      <c r="F88" t="s">
        <v>174</v>
      </c>
      <c r="G88" t="s">
        <v>119</v>
      </c>
      <c r="H88" s="31">
        <v>0.64100000000000001</v>
      </c>
      <c r="I88" s="31">
        <v>0.28000000000000003</v>
      </c>
      <c r="J88" s="31">
        <v>1.24</v>
      </c>
      <c r="K88" s="31">
        <v>1.5</v>
      </c>
      <c r="L88" s="33" t="str">
        <f t="shared" si="26"/>
        <v>OK</v>
      </c>
      <c r="P88" s="32">
        <v>75</v>
      </c>
      <c r="Q88" s="32">
        <v>0.1</v>
      </c>
      <c r="R88" s="32">
        <v>7</v>
      </c>
      <c r="S88" s="32">
        <v>84</v>
      </c>
      <c r="T88" s="33" t="str">
        <f t="shared" si="27"/>
        <v>OK</v>
      </c>
      <c r="Y88" s="33">
        <v>6.0000000000000001E-3</v>
      </c>
      <c r="Z88" s="33">
        <v>0.05</v>
      </c>
      <c r="AA88" s="33">
        <v>0.5</v>
      </c>
      <c r="AB88" s="33">
        <v>0.5</v>
      </c>
      <c r="AC88" s="33" t="str">
        <f t="shared" si="28"/>
        <v>OK</v>
      </c>
      <c r="AF88">
        <v>3.6700000000000003E-2</v>
      </c>
      <c r="AG88">
        <v>0.14599999999999999</v>
      </c>
      <c r="AH88" s="33" t="str">
        <f t="shared" si="29"/>
        <v>OK</v>
      </c>
      <c r="AJ88">
        <v>5.0000000000000001E-4</v>
      </c>
      <c r="AK88">
        <v>5.0000000000000001E-4</v>
      </c>
      <c r="AL88" s="33" t="str">
        <f t="shared" si="30"/>
        <v>OK</v>
      </c>
      <c r="AO88">
        <v>9.1E-4</v>
      </c>
      <c r="AP88">
        <v>1.57E-3</v>
      </c>
      <c r="AQ88" s="33" t="str">
        <f t="shared" si="31"/>
        <v>OK</v>
      </c>
      <c r="AT88">
        <v>2.4400000000000002E-2</v>
      </c>
      <c r="AU88">
        <v>2.5100000000000001E-2</v>
      </c>
      <c r="AV88" s="33" t="str">
        <f t="shared" si="32"/>
        <v>OK</v>
      </c>
      <c r="AY88">
        <v>5.0000000000000001E-4</v>
      </c>
      <c r="AZ88">
        <v>5.0000000000000001E-4</v>
      </c>
      <c r="BA88" s="33" t="str">
        <f t="shared" si="33"/>
        <v>OK</v>
      </c>
      <c r="BD88">
        <v>2.5000000000000001E-2</v>
      </c>
      <c r="BE88">
        <v>2.5000000000000001E-2</v>
      </c>
      <c r="BF88" s="33" t="str">
        <f t="shared" si="34"/>
        <v>OK</v>
      </c>
      <c r="BH88">
        <v>5.0000000000000001E-4</v>
      </c>
      <c r="BI88">
        <v>5.0000000000000001E-4</v>
      </c>
      <c r="BJ88">
        <v>5.0000000000000001E-4</v>
      </c>
      <c r="BK88" s="33" t="str">
        <f t="shared" si="35"/>
        <v>OK</v>
      </c>
      <c r="BN88">
        <v>0.47</v>
      </c>
      <c r="BO88">
        <v>1.5</v>
      </c>
      <c r="BP88" s="33" t="str">
        <f t="shared" si="36"/>
        <v>OK</v>
      </c>
      <c r="BS88">
        <v>11</v>
      </c>
      <c r="BT88">
        <v>11</v>
      </c>
      <c r="BU88" s="33" t="str">
        <f t="shared" si="37"/>
        <v>OK</v>
      </c>
      <c r="BX88">
        <v>5.0000000000000001E-3</v>
      </c>
      <c r="BY88">
        <v>5.0000000000000001E-3</v>
      </c>
      <c r="BZ88" s="33" t="str">
        <f t="shared" si="38"/>
        <v>OK</v>
      </c>
      <c r="CC88">
        <v>5.0000000000000001E-4</v>
      </c>
      <c r="CD88">
        <v>5.0000000000000001E-4</v>
      </c>
      <c r="CE88" s="33" t="str">
        <f t="shared" si="39"/>
        <v>OK</v>
      </c>
      <c r="CH88">
        <v>5.0000000000000001E-4</v>
      </c>
      <c r="CI88">
        <v>5.0000000000000001E-4</v>
      </c>
      <c r="CJ88" s="33" t="str">
        <f t="shared" si="40"/>
        <v>OK</v>
      </c>
      <c r="CM88">
        <v>5.0000000000000001E-3</v>
      </c>
      <c r="CN88">
        <v>5.0000000000000001E-3</v>
      </c>
      <c r="CO88" s="33" t="str">
        <f t="shared" si="41"/>
        <v>OK</v>
      </c>
      <c r="CR88">
        <v>5.0000000000000001E-3</v>
      </c>
      <c r="CS88">
        <v>5.0000000000000001E-3</v>
      </c>
      <c r="CT88" s="33" t="str">
        <f t="shared" si="42"/>
        <v>OK</v>
      </c>
      <c r="CW88">
        <v>3.3</v>
      </c>
      <c r="CX88">
        <v>3.3</v>
      </c>
      <c r="CY88" s="33" t="str">
        <f t="shared" si="43"/>
        <v>OK</v>
      </c>
      <c r="DB88">
        <v>1.8200000000000001E-2</v>
      </c>
      <c r="DC88">
        <v>3.8699999999999998E-2</v>
      </c>
      <c r="DD88" s="33" t="str">
        <f t="shared" si="44"/>
        <v>OK</v>
      </c>
      <c r="DG88">
        <v>5.0000000000000002E-5</v>
      </c>
      <c r="DH88">
        <v>5.0000000000000002E-5</v>
      </c>
      <c r="DI88" s="33" t="str">
        <f t="shared" si="45"/>
        <v>OK</v>
      </c>
      <c r="DL88">
        <v>5.0000000000000001E-3</v>
      </c>
      <c r="DM88">
        <v>5.0000000000000001E-3</v>
      </c>
      <c r="DN88" s="33" t="str">
        <f t="shared" si="46"/>
        <v>OK</v>
      </c>
      <c r="DQ88">
        <v>5.0000000000000001E-3</v>
      </c>
      <c r="DR88">
        <v>5.0000000000000001E-3</v>
      </c>
      <c r="DS88" s="33" t="str">
        <f t="shared" si="47"/>
        <v>OK</v>
      </c>
      <c r="DV88">
        <v>2.5000000000000001E-3</v>
      </c>
      <c r="DW88">
        <v>2.5000000000000001E-3</v>
      </c>
      <c r="DX88" s="33" t="str">
        <f t="shared" si="48"/>
        <v>OK</v>
      </c>
      <c r="EA88">
        <v>5.0000000000000001E-4</v>
      </c>
      <c r="EB88">
        <v>5.0000000000000001E-4</v>
      </c>
      <c r="EC88" s="33" t="str">
        <f t="shared" si="49"/>
        <v>OK</v>
      </c>
      <c r="EF88">
        <v>5.0000000000000001E-3</v>
      </c>
      <c r="EG88">
        <v>5.0000000000000001E-3</v>
      </c>
      <c r="EH88" s="33" t="str">
        <f t="shared" si="50"/>
        <v>OK</v>
      </c>
      <c r="EK88">
        <v>7.4999999999999997E-3</v>
      </c>
      <c r="EL88">
        <v>2.0500000000000001E-2</v>
      </c>
      <c r="EM88" s="33" t="str">
        <f t="shared" si="51"/>
        <v>OK</v>
      </c>
    </row>
    <row r="89" spans="1:143" ht="15" customHeight="1" x14ac:dyDescent="0.25">
      <c r="A89" t="s">
        <v>56</v>
      </c>
      <c r="B89" t="s">
        <v>173</v>
      </c>
      <c r="C89" t="s">
        <v>58</v>
      </c>
      <c r="D89" s="1">
        <v>43518.442361111112</v>
      </c>
      <c r="E89" t="s">
        <v>175</v>
      </c>
      <c r="F89" t="s">
        <v>175</v>
      </c>
      <c r="G89" t="s">
        <v>124</v>
      </c>
      <c r="H89" s="31">
        <v>0.60899999999999999</v>
      </c>
      <c r="I89" s="31">
        <v>0.3</v>
      </c>
      <c r="J89" s="31">
        <v>0.82</v>
      </c>
      <c r="K89" s="31">
        <v>1.1000000000000001</v>
      </c>
      <c r="L89" s="33" t="str">
        <f t="shared" si="26"/>
        <v>OK</v>
      </c>
      <c r="P89" s="32">
        <v>74</v>
      </c>
      <c r="Q89" s="32">
        <v>0.1</v>
      </c>
      <c r="R89" s="32">
        <v>5</v>
      </c>
      <c r="S89" s="32">
        <v>76</v>
      </c>
      <c r="T89" s="33" t="str">
        <f t="shared" si="27"/>
        <v>OK</v>
      </c>
      <c r="Y89" s="33">
        <v>6.0000000000000001E-3</v>
      </c>
      <c r="Z89" s="33">
        <v>0.05</v>
      </c>
      <c r="AA89" s="33">
        <v>0.5</v>
      </c>
      <c r="AB89" s="33">
        <v>0.5</v>
      </c>
      <c r="AC89" s="33" t="str">
        <f t="shared" si="28"/>
        <v>OK</v>
      </c>
      <c r="AF89">
        <v>3.6200000000000003E-2</v>
      </c>
      <c r="AG89">
        <v>0.45900000000000002</v>
      </c>
      <c r="AH89" s="33" t="str">
        <f t="shared" si="29"/>
        <v>OK</v>
      </c>
      <c r="AJ89">
        <v>5.0000000000000001E-4</v>
      </c>
      <c r="AK89">
        <v>5.0000000000000001E-4</v>
      </c>
      <c r="AL89" s="33" t="str">
        <f t="shared" si="30"/>
        <v>OK</v>
      </c>
      <c r="AO89">
        <v>7.9000000000000001E-4</v>
      </c>
      <c r="AP89">
        <v>2.0200000000000001E-3</v>
      </c>
      <c r="AQ89" s="33" t="str">
        <f t="shared" si="31"/>
        <v>OK</v>
      </c>
      <c r="AT89">
        <v>2.3800000000000002E-2</v>
      </c>
      <c r="AU89">
        <v>2.52E-2</v>
      </c>
      <c r="AV89" s="33" t="str">
        <f t="shared" si="32"/>
        <v>OK</v>
      </c>
      <c r="AY89">
        <v>5.0000000000000001E-4</v>
      </c>
      <c r="AZ89">
        <v>5.0000000000000001E-4</v>
      </c>
      <c r="BA89" s="33" t="str">
        <f t="shared" si="33"/>
        <v>OK</v>
      </c>
      <c r="BD89">
        <v>2.5000000000000001E-2</v>
      </c>
      <c r="BE89">
        <v>8.3000000000000004E-2</v>
      </c>
      <c r="BF89" s="33" t="str">
        <f t="shared" si="34"/>
        <v>OK</v>
      </c>
      <c r="BH89">
        <v>5.0000000000000001E-4</v>
      </c>
      <c r="BI89">
        <v>5.0000000000000001E-4</v>
      </c>
      <c r="BJ89">
        <v>5.0000000000000001E-4</v>
      </c>
      <c r="BK89" s="33" t="str">
        <f t="shared" si="35"/>
        <v>OK</v>
      </c>
      <c r="BN89">
        <v>0.56799999999999995</v>
      </c>
      <c r="BO89">
        <v>2</v>
      </c>
      <c r="BP89" s="33" t="str">
        <f t="shared" si="36"/>
        <v>OK</v>
      </c>
      <c r="BS89">
        <v>11</v>
      </c>
      <c r="BT89">
        <v>11</v>
      </c>
      <c r="BU89" s="33" t="str">
        <f t="shared" si="37"/>
        <v>OK</v>
      </c>
      <c r="BX89">
        <v>5.0000000000000001E-3</v>
      </c>
      <c r="BY89">
        <v>5.0000000000000001E-3</v>
      </c>
      <c r="BZ89" s="33" t="str">
        <f t="shared" si="38"/>
        <v>OK</v>
      </c>
      <c r="CC89">
        <v>5.0000000000000001E-4</v>
      </c>
      <c r="CD89">
        <v>5.0000000000000001E-4</v>
      </c>
      <c r="CE89" s="33" t="str">
        <f t="shared" si="39"/>
        <v>OK</v>
      </c>
      <c r="CH89">
        <v>5.0000000000000001E-4</v>
      </c>
      <c r="CI89">
        <v>5.0000000000000001E-4</v>
      </c>
      <c r="CJ89" s="33" t="str">
        <f t="shared" si="40"/>
        <v>OK</v>
      </c>
      <c r="CM89">
        <v>5.0000000000000001E-3</v>
      </c>
      <c r="CN89">
        <v>5.0000000000000001E-3</v>
      </c>
      <c r="CO89" s="33" t="str">
        <f t="shared" si="41"/>
        <v>OK</v>
      </c>
      <c r="CR89">
        <v>5.0000000000000001E-3</v>
      </c>
      <c r="CS89">
        <v>5.0000000000000001E-3</v>
      </c>
      <c r="CT89" s="33" t="str">
        <f t="shared" si="42"/>
        <v>OK</v>
      </c>
      <c r="CW89">
        <v>3.2</v>
      </c>
      <c r="CX89">
        <v>3.3</v>
      </c>
      <c r="CY89" s="33" t="str">
        <f t="shared" si="43"/>
        <v>OK</v>
      </c>
      <c r="DB89">
        <v>1.8499999999999999E-2</v>
      </c>
      <c r="DC89">
        <v>3.1699999999999999E-2</v>
      </c>
      <c r="DD89" s="33" t="str">
        <f t="shared" si="44"/>
        <v>OK</v>
      </c>
      <c r="DG89">
        <v>5.0000000000000002E-5</v>
      </c>
      <c r="DH89">
        <v>5.0000000000000002E-5</v>
      </c>
      <c r="DI89" s="33" t="str">
        <f t="shared" si="45"/>
        <v>OK</v>
      </c>
      <c r="DL89">
        <v>5.0000000000000001E-3</v>
      </c>
      <c r="DM89">
        <v>5.0000000000000001E-3</v>
      </c>
      <c r="DN89" s="33" t="str">
        <f t="shared" si="46"/>
        <v>OK</v>
      </c>
      <c r="DQ89">
        <v>5.0000000000000001E-3</v>
      </c>
      <c r="DR89">
        <v>5.0000000000000001E-3</v>
      </c>
      <c r="DS89" s="33" t="str">
        <f t="shared" si="47"/>
        <v>OK</v>
      </c>
      <c r="DV89">
        <v>2.5000000000000001E-3</v>
      </c>
      <c r="DW89">
        <v>2.5000000000000001E-3</v>
      </c>
      <c r="DX89" s="33" t="str">
        <f t="shared" si="48"/>
        <v>OK</v>
      </c>
      <c r="EA89">
        <v>5.0000000000000001E-4</v>
      </c>
      <c r="EB89">
        <v>5.0000000000000001E-4</v>
      </c>
      <c r="EC89" s="33" t="str">
        <f t="shared" si="49"/>
        <v>OK</v>
      </c>
      <c r="EF89">
        <v>5.0000000000000001E-3</v>
      </c>
      <c r="EG89">
        <v>9.7999999999999997E-3</v>
      </c>
      <c r="EH89" s="33" t="str">
        <f t="shared" si="50"/>
        <v>OK</v>
      </c>
      <c r="EK89">
        <v>9.7999999999999997E-3</v>
      </c>
      <c r="EL89">
        <v>1.0200000000000001E-2</v>
      </c>
      <c r="EM89" s="33" t="str">
        <f t="shared" si="51"/>
        <v>OK</v>
      </c>
    </row>
    <row r="90" spans="1:143" ht="15" customHeight="1" x14ac:dyDescent="0.25">
      <c r="A90" t="s">
        <v>56</v>
      </c>
      <c r="B90" t="s">
        <v>173</v>
      </c>
      <c r="C90" t="s">
        <v>58</v>
      </c>
      <c r="D90" s="1">
        <v>43545.451388888891</v>
      </c>
      <c r="E90" t="s">
        <v>176</v>
      </c>
      <c r="F90" t="s">
        <v>176</v>
      </c>
      <c r="G90" t="s">
        <v>119</v>
      </c>
      <c r="H90" s="31">
        <v>0.432</v>
      </c>
      <c r="I90" s="31">
        <v>0.24</v>
      </c>
      <c r="J90" s="31">
        <v>0.82</v>
      </c>
      <c r="K90" s="31">
        <v>1.1000000000000001</v>
      </c>
      <c r="L90" s="33" t="str">
        <f t="shared" si="26"/>
        <v>OK</v>
      </c>
      <c r="P90" s="32">
        <v>77</v>
      </c>
      <c r="Q90" s="32">
        <v>0.1</v>
      </c>
      <c r="R90" s="32">
        <v>5</v>
      </c>
      <c r="S90" s="32">
        <v>79</v>
      </c>
      <c r="T90" s="33" t="str">
        <f t="shared" si="27"/>
        <v>OK</v>
      </c>
      <c r="Y90" s="33">
        <v>0.14199999999999999</v>
      </c>
      <c r="Z90" s="33">
        <v>0.05</v>
      </c>
      <c r="AA90" s="33">
        <v>0.4</v>
      </c>
      <c r="AB90" s="33">
        <v>0.4</v>
      </c>
      <c r="AC90" s="33" t="str">
        <f t="shared" si="28"/>
        <v>NÃO QUALIFICADO</v>
      </c>
      <c r="AD90" s="33" t="s">
        <v>660</v>
      </c>
      <c r="AF90">
        <v>2.5000000000000001E-2</v>
      </c>
      <c r="AG90">
        <v>0.16200000000000001</v>
      </c>
      <c r="AH90" s="33" t="str">
        <f t="shared" si="29"/>
        <v>OK</v>
      </c>
      <c r="AJ90">
        <v>5.0000000000000001E-4</v>
      </c>
      <c r="AK90">
        <v>5.0000000000000001E-4</v>
      </c>
      <c r="AL90" s="33" t="str">
        <f t="shared" si="30"/>
        <v>OK</v>
      </c>
      <c r="AO90">
        <v>1.01E-3</v>
      </c>
      <c r="AP90">
        <v>1.5499999999999999E-3</v>
      </c>
      <c r="AQ90" s="33" t="str">
        <f t="shared" si="31"/>
        <v>OK</v>
      </c>
      <c r="AT90">
        <v>2.6800000000000001E-2</v>
      </c>
      <c r="AU90">
        <v>3.1E-2</v>
      </c>
      <c r="AV90" s="33" t="str">
        <f t="shared" si="32"/>
        <v>OK</v>
      </c>
      <c r="AY90">
        <v>5.0000000000000001E-4</v>
      </c>
      <c r="AZ90">
        <v>5.0000000000000001E-4</v>
      </c>
      <c r="BA90" s="33" t="str">
        <f t="shared" si="33"/>
        <v>OK</v>
      </c>
      <c r="BD90">
        <v>3.6999999999999998E-2</v>
      </c>
      <c r="BE90">
        <v>4.5999999999999999E-2</v>
      </c>
      <c r="BF90" s="33" t="str">
        <f t="shared" si="34"/>
        <v>OK</v>
      </c>
      <c r="BH90">
        <v>5.0000000000000001E-4</v>
      </c>
      <c r="BI90">
        <v>5.0000000000000001E-4</v>
      </c>
      <c r="BJ90">
        <v>5.0000000000000001E-4</v>
      </c>
      <c r="BK90" s="33" t="str">
        <f t="shared" si="35"/>
        <v>OK</v>
      </c>
      <c r="BN90">
        <v>0.98499999999999999</v>
      </c>
      <c r="BO90">
        <v>1</v>
      </c>
      <c r="BP90" s="33" t="str">
        <f t="shared" si="36"/>
        <v>OK</v>
      </c>
      <c r="BS90">
        <v>10</v>
      </c>
      <c r="BT90">
        <v>11</v>
      </c>
      <c r="BU90" s="33" t="str">
        <f t="shared" si="37"/>
        <v>OK</v>
      </c>
      <c r="BX90">
        <v>5.0000000000000001E-3</v>
      </c>
      <c r="BY90">
        <v>5.0000000000000001E-3</v>
      </c>
      <c r="BZ90" s="33" t="str">
        <f t="shared" si="38"/>
        <v>OK</v>
      </c>
      <c r="CC90">
        <v>5.0000000000000001E-4</v>
      </c>
      <c r="CD90">
        <v>5.0000000000000001E-4</v>
      </c>
      <c r="CE90" s="33" t="str">
        <f t="shared" si="39"/>
        <v>OK</v>
      </c>
      <c r="CH90">
        <v>5.0000000000000001E-4</v>
      </c>
      <c r="CI90">
        <v>7.2999999999999996E-4</v>
      </c>
      <c r="CJ90" s="33" t="str">
        <f t="shared" si="40"/>
        <v>OK</v>
      </c>
      <c r="CM90">
        <v>5.0000000000000001E-3</v>
      </c>
      <c r="CN90">
        <v>5.0000000000000001E-3</v>
      </c>
      <c r="CO90" s="33" t="str">
        <f t="shared" si="41"/>
        <v>OK</v>
      </c>
      <c r="CR90">
        <v>5.0000000000000001E-3</v>
      </c>
      <c r="CS90">
        <v>5.0000000000000001E-3</v>
      </c>
      <c r="CT90" s="33" t="str">
        <f t="shared" si="42"/>
        <v>OK</v>
      </c>
      <c r="CW90">
        <v>4.2</v>
      </c>
      <c r="CX90">
        <v>4.5999999999999996</v>
      </c>
      <c r="CY90" s="33" t="str">
        <f t="shared" si="43"/>
        <v>OK</v>
      </c>
      <c r="DB90">
        <v>1.9400000000000001E-2</v>
      </c>
      <c r="DC90">
        <v>4.4900000000000002E-2</v>
      </c>
      <c r="DD90" s="33" t="str">
        <f t="shared" si="44"/>
        <v>OK</v>
      </c>
      <c r="DG90">
        <v>5.0000000000000002E-5</v>
      </c>
      <c r="DH90">
        <v>5.0000000000000002E-5</v>
      </c>
      <c r="DI90" s="33" t="str">
        <f t="shared" si="45"/>
        <v>OK</v>
      </c>
      <c r="DL90">
        <v>5.0000000000000001E-3</v>
      </c>
      <c r="DM90">
        <v>5.0000000000000001E-3</v>
      </c>
      <c r="DN90" s="33" t="str">
        <f t="shared" si="46"/>
        <v>OK</v>
      </c>
      <c r="DQ90">
        <v>5.0000000000000001E-3</v>
      </c>
      <c r="DR90">
        <v>5.0000000000000001E-3</v>
      </c>
      <c r="DS90" s="33" t="str">
        <f t="shared" si="47"/>
        <v>OK</v>
      </c>
      <c r="DV90">
        <v>2.5000000000000001E-3</v>
      </c>
      <c r="DW90">
        <v>2.5000000000000001E-3</v>
      </c>
      <c r="DX90" s="33" t="str">
        <f t="shared" si="48"/>
        <v>OK</v>
      </c>
      <c r="EA90">
        <v>5.0000000000000001E-4</v>
      </c>
      <c r="EB90">
        <v>5.0000000000000001E-4</v>
      </c>
      <c r="EC90" s="33" t="str">
        <f t="shared" si="49"/>
        <v>OK</v>
      </c>
      <c r="EF90">
        <v>5.0000000000000001E-3</v>
      </c>
      <c r="EG90">
        <v>5.0000000000000001E-3</v>
      </c>
      <c r="EH90" s="33" t="str">
        <f t="shared" si="50"/>
        <v>OK</v>
      </c>
      <c r="EK90">
        <v>5.0000000000000001E-3</v>
      </c>
      <c r="EL90">
        <v>5.0000000000000001E-3</v>
      </c>
      <c r="EM90" s="33" t="str">
        <f t="shared" si="51"/>
        <v>OK</v>
      </c>
    </row>
    <row r="91" spans="1:143" ht="15" customHeight="1" x14ac:dyDescent="0.25">
      <c r="A91" t="s">
        <v>56</v>
      </c>
      <c r="B91" t="s">
        <v>173</v>
      </c>
      <c r="C91" t="s">
        <v>58</v>
      </c>
      <c r="D91" s="1">
        <v>43545.48333333333</v>
      </c>
      <c r="E91" t="s">
        <v>177</v>
      </c>
      <c r="F91" t="s">
        <v>177</v>
      </c>
      <c r="G91" t="s">
        <v>124</v>
      </c>
      <c r="H91" s="31">
        <v>0.379</v>
      </c>
      <c r="I91" s="31">
        <v>0.3</v>
      </c>
      <c r="J91" s="31">
        <v>0.57999999999999996</v>
      </c>
      <c r="K91" s="31">
        <v>0.88600000000000001</v>
      </c>
      <c r="L91" s="33" t="str">
        <f t="shared" si="26"/>
        <v>OK</v>
      </c>
      <c r="P91" s="32">
        <v>78</v>
      </c>
      <c r="Q91" s="32">
        <v>0.1</v>
      </c>
      <c r="R91" s="32">
        <v>5</v>
      </c>
      <c r="S91" s="32">
        <v>81</v>
      </c>
      <c r="T91" s="33" t="str">
        <f t="shared" si="27"/>
        <v>OK</v>
      </c>
      <c r="Y91" s="33">
        <v>0.11899999999999999</v>
      </c>
      <c r="Z91" s="33">
        <v>0.05</v>
      </c>
      <c r="AA91" s="33">
        <v>0.4</v>
      </c>
      <c r="AB91" s="33">
        <v>0.4</v>
      </c>
      <c r="AC91" s="33" t="str">
        <f t="shared" si="28"/>
        <v>NÃO QUALIFICADO</v>
      </c>
      <c r="AD91" s="33" t="s">
        <v>660</v>
      </c>
      <c r="AF91">
        <v>3.85E-2</v>
      </c>
      <c r="AG91">
        <v>0.191</v>
      </c>
      <c r="AH91" s="33" t="str">
        <f t="shared" si="29"/>
        <v>OK</v>
      </c>
      <c r="AJ91">
        <v>5.0000000000000001E-4</v>
      </c>
      <c r="AK91">
        <v>5.0000000000000001E-4</v>
      </c>
      <c r="AL91" s="33" t="str">
        <f t="shared" si="30"/>
        <v>OK</v>
      </c>
      <c r="AO91">
        <v>9.8999999999999999E-4</v>
      </c>
      <c r="AP91">
        <v>1.4400000000000001E-3</v>
      </c>
      <c r="AQ91" s="33" t="str">
        <f t="shared" si="31"/>
        <v>OK</v>
      </c>
      <c r="AT91">
        <v>2.3599999999999999E-2</v>
      </c>
      <c r="AU91">
        <v>2.5100000000000001E-2</v>
      </c>
      <c r="AV91" s="33" t="str">
        <f t="shared" si="32"/>
        <v>OK</v>
      </c>
      <c r="AY91">
        <v>5.0000000000000001E-4</v>
      </c>
      <c r="AZ91">
        <v>5.0000000000000001E-4</v>
      </c>
      <c r="BA91" s="33" t="str">
        <f t="shared" si="33"/>
        <v>OK</v>
      </c>
      <c r="BD91">
        <v>4.1000000000000002E-2</v>
      </c>
      <c r="BE91">
        <v>4.3999999999999997E-2</v>
      </c>
      <c r="BF91" s="33" t="str">
        <f t="shared" si="34"/>
        <v>OK</v>
      </c>
      <c r="BH91">
        <v>5.0000000000000001E-4</v>
      </c>
      <c r="BI91">
        <v>5.0000000000000001E-4</v>
      </c>
      <c r="BJ91">
        <v>5.0000000000000001E-4</v>
      </c>
      <c r="BK91" s="33" t="str">
        <f t="shared" si="35"/>
        <v>OK</v>
      </c>
      <c r="BN91">
        <v>1.2</v>
      </c>
      <c r="BO91">
        <v>1.3</v>
      </c>
      <c r="BP91" s="33" t="str">
        <f t="shared" si="36"/>
        <v>OK</v>
      </c>
      <c r="BS91">
        <v>10</v>
      </c>
      <c r="BT91">
        <v>11</v>
      </c>
      <c r="BU91" s="33" t="str">
        <f t="shared" si="37"/>
        <v>OK</v>
      </c>
      <c r="BX91">
        <v>5.0000000000000001E-3</v>
      </c>
      <c r="BY91">
        <v>5.0000000000000001E-3</v>
      </c>
      <c r="BZ91" s="33" t="str">
        <f t="shared" si="38"/>
        <v>OK</v>
      </c>
      <c r="CC91">
        <v>5.0000000000000001E-4</v>
      </c>
      <c r="CD91">
        <v>5.0000000000000001E-4</v>
      </c>
      <c r="CE91" s="33" t="str">
        <f t="shared" si="39"/>
        <v>OK</v>
      </c>
      <c r="CH91">
        <v>5.0000000000000001E-4</v>
      </c>
      <c r="CI91">
        <v>5.0000000000000001E-4</v>
      </c>
      <c r="CJ91" s="33" t="str">
        <f t="shared" si="40"/>
        <v>OK</v>
      </c>
      <c r="CM91">
        <v>5.0000000000000001E-3</v>
      </c>
      <c r="CN91">
        <v>5.0000000000000001E-3</v>
      </c>
      <c r="CO91" s="33" t="str">
        <f t="shared" si="41"/>
        <v>OK</v>
      </c>
      <c r="CR91">
        <v>5.0000000000000001E-3</v>
      </c>
      <c r="CS91">
        <v>5.0000000000000001E-3</v>
      </c>
      <c r="CT91" s="33" t="str">
        <f t="shared" si="42"/>
        <v>OK</v>
      </c>
      <c r="CW91">
        <v>3.6</v>
      </c>
      <c r="CX91">
        <v>4.0999999999999996</v>
      </c>
      <c r="CY91" s="33" t="str">
        <f t="shared" si="43"/>
        <v>OK</v>
      </c>
      <c r="DB91">
        <v>1.78E-2</v>
      </c>
      <c r="DC91">
        <v>3.5299999999999998E-2</v>
      </c>
      <c r="DD91" s="33" t="str">
        <f t="shared" si="44"/>
        <v>OK</v>
      </c>
      <c r="DG91">
        <v>5.0000000000000002E-5</v>
      </c>
      <c r="DH91">
        <v>5.0000000000000002E-5</v>
      </c>
      <c r="DI91" s="33" t="str">
        <f t="shared" si="45"/>
        <v>OK</v>
      </c>
      <c r="DL91">
        <v>5.0000000000000001E-3</v>
      </c>
      <c r="DM91">
        <v>5.0000000000000001E-3</v>
      </c>
      <c r="DN91" s="33" t="str">
        <f t="shared" si="46"/>
        <v>OK</v>
      </c>
      <c r="DQ91">
        <v>5.0000000000000001E-3</v>
      </c>
      <c r="DR91">
        <v>5.0000000000000001E-3</v>
      </c>
      <c r="DS91" s="33" t="str">
        <f t="shared" si="47"/>
        <v>OK</v>
      </c>
      <c r="DV91">
        <v>2.5000000000000001E-3</v>
      </c>
      <c r="DW91">
        <v>2.5000000000000001E-3</v>
      </c>
      <c r="DX91" s="33" t="str">
        <f t="shared" si="48"/>
        <v>OK</v>
      </c>
      <c r="EA91">
        <v>5.0000000000000001E-4</v>
      </c>
      <c r="EB91">
        <v>5.0000000000000001E-4</v>
      </c>
      <c r="EC91" s="33" t="str">
        <f t="shared" si="49"/>
        <v>OK</v>
      </c>
      <c r="EF91">
        <v>5.0000000000000001E-3</v>
      </c>
      <c r="EG91">
        <v>5.0000000000000001E-3</v>
      </c>
      <c r="EH91" s="33" t="str">
        <f t="shared" si="50"/>
        <v>OK</v>
      </c>
      <c r="EK91">
        <v>9.7999999999999997E-3</v>
      </c>
      <c r="EL91">
        <v>9.7999999999999997E-3</v>
      </c>
      <c r="EM91" s="33" t="str">
        <f t="shared" si="51"/>
        <v>OK</v>
      </c>
    </row>
    <row r="92" spans="1:143" ht="15" customHeight="1" x14ac:dyDescent="0.25">
      <c r="A92" t="s">
        <v>56</v>
      </c>
      <c r="B92" t="s">
        <v>173</v>
      </c>
      <c r="C92" t="s">
        <v>58</v>
      </c>
      <c r="D92" s="1">
        <v>43572.493750000001</v>
      </c>
      <c r="E92" t="s">
        <v>178</v>
      </c>
      <c r="F92" t="s">
        <v>178</v>
      </c>
      <c r="G92" t="s">
        <v>119</v>
      </c>
      <c r="H92" s="31">
        <v>0.34599999999999997</v>
      </c>
      <c r="I92" s="31">
        <v>0.1</v>
      </c>
      <c r="J92" s="31">
        <v>0.5</v>
      </c>
      <c r="K92" s="31">
        <v>0.68200000000000005</v>
      </c>
      <c r="L92" s="33" t="str">
        <f t="shared" si="26"/>
        <v>OK</v>
      </c>
      <c r="P92" s="32">
        <v>78</v>
      </c>
      <c r="Q92" s="32">
        <v>0.1</v>
      </c>
      <c r="R92" s="32">
        <v>5</v>
      </c>
      <c r="S92" s="32">
        <v>81</v>
      </c>
      <c r="T92" s="33" t="str">
        <f t="shared" si="27"/>
        <v>OK</v>
      </c>
      <c r="Y92" s="33">
        <v>6.0000000000000001E-3</v>
      </c>
      <c r="Z92" s="33">
        <v>0.05</v>
      </c>
      <c r="AA92" s="33">
        <v>0.4</v>
      </c>
      <c r="AB92" s="33">
        <v>0.4</v>
      </c>
      <c r="AC92" s="33" t="str">
        <f t="shared" si="28"/>
        <v>OK</v>
      </c>
      <c r="AF92">
        <v>7.4499999999999997E-2</v>
      </c>
      <c r="AG92">
        <v>0.187</v>
      </c>
      <c r="AH92" s="33" t="str">
        <f t="shared" si="29"/>
        <v>OK</v>
      </c>
      <c r="AJ92">
        <v>5.0000000000000001E-4</v>
      </c>
      <c r="AK92">
        <v>5.0000000000000001E-4</v>
      </c>
      <c r="AL92" s="33" t="str">
        <f t="shared" si="30"/>
        <v>OK</v>
      </c>
      <c r="AO92">
        <v>7.5000000000000002E-4</v>
      </c>
      <c r="AP92">
        <v>1.2199999999999999E-3</v>
      </c>
      <c r="AQ92" s="33" t="str">
        <f t="shared" si="31"/>
        <v>OK</v>
      </c>
      <c r="AT92">
        <v>2.9000000000000001E-2</v>
      </c>
      <c r="AU92">
        <v>3.2099999999999997E-2</v>
      </c>
      <c r="AV92" s="33" t="str">
        <f t="shared" si="32"/>
        <v>OK</v>
      </c>
      <c r="AY92">
        <v>5.0000000000000001E-4</v>
      </c>
      <c r="AZ92">
        <v>5.0000000000000001E-4</v>
      </c>
      <c r="BA92" s="33" t="str">
        <f t="shared" si="33"/>
        <v>OK</v>
      </c>
      <c r="BD92">
        <v>2.5000000000000001E-2</v>
      </c>
      <c r="BE92">
        <v>5.5E-2</v>
      </c>
      <c r="BF92" s="33" t="str">
        <f t="shared" si="34"/>
        <v>OK</v>
      </c>
      <c r="BH92">
        <v>5.0000000000000001E-4</v>
      </c>
      <c r="BI92">
        <v>5.0000000000000001E-4</v>
      </c>
      <c r="BJ92">
        <v>5.0000000000000001E-4</v>
      </c>
      <c r="BK92" s="33" t="str">
        <f t="shared" si="35"/>
        <v>OK</v>
      </c>
      <c r="BN92">
        <v>0.91800000000000004</v>
      </c>
      <c r="BO92">
        <v>1.4</v>
      </c>
      <c r="BP92" s="33" t="str">
        <f t="shared" si="36"/>
        <v>OK</v>
      </c>
      <c r="BS92">
        <v>10</v>
      </c>
      <c r="BT92">
        <v>10</v>
      </c>
      <c r="BU92" s="33" t="str">
        <f t="shared" si="37"/>
        <v>OK</v>
      </c>
      <c r="BX92">
        <v>5.0000000000000001E-3</v>
      </c>
      <c r="BY92">
        <v>5.0000000000000001E-3</v>
      </c>
      <c r="BZ92" s="33" t="str">
        <f t="shared" si="38"/>
        <v>OK</v>
      </c>
      <c r="CC92">
        <v>5.0000000000000001E-4</v>
      </c>
      <c r="CD92">
        <v>5.0000000000000001E-4</v>
      </c>
      <c r="CE92" s="33" t="str">
        <f t="shared" si="39"/>
        <v>OK</v>
      </c>
      <c r="CH92">
        <v>9.8999999999999999E-4</v>
      </c>
      <c r="CI92">
        <v>1.6999999999999999E-3</v>
      </c>
      <c r="CJ92" s="33" t="str">
        <f t="shared" si="40"/>
        <v>OK</v>
      </c>
      <c r="CM92">
        <v>5.0000000000000001E-3</v>
      </c>
      <c r="CN92">
        <v>5.0000000000000001E-3</v>
      </c>
      <c r="CO92" s="33" t="str">
        <f t="shared" si="41"/>
        <v>OK</v>
      </c>
      <c r="CR92">
        <v>5.0000000000000001E-3</v>
      </c>
      <c r="CS92">
        <v>5.0000000000000001E-3</v>
      </c>
      <c r="CT92" s="33" t="str">
        <f t="shared" si="42"/>
        <v>OK</v>
      </c>
      <c r="CW92">
        <v>3.6</v>
      </c>
      <c r="CX92">
        <v>3.6</v>
      </c>
      <c r="CY92" s="33" t="str">
        <f t="shared" si="43"/>
        <v>OK</v>
      </c>
      <c r="DB92">
        <v>2.29E-2</v>
      </c>
      <c r="DC92">
        <v>3.61E-2</v>
      </c>
      <c r="DD92" s="33" t="str">
        <f t="shared" si="44"/>
        <v>OK</v>
      </c>
      <c r="DG92">
        <v>5.0000000000000002E-5</v>
      </c>
      <c r="DH92">
        <v>5.0000000000000002E-5</v>
      </c>
      <c r="DI92" s="33" t="str">
        <f t="shared" si="45"/>
        <v>OK</v>
      </c>
      <c r="DL92">
        <v>5.0000000000000001E-3</v>
      </c>
      <c r="DM92">
        <v>5.0000000000000001E-3</v>
      </c>
      <c r="DN92" s="33" t="str">
        <f t="shared" si="46"/>
        <v>OK</v>
      </c>
      <c r="DQ92">
        <v>5.0000000000000001E-3</v>
      </c>
      <c r="DR92">
        <v>5.0000000000000001E-3</v>
      </c>
      <c r="DS92" s="33" t="str">
        <f t="shared" si="47"/>
        <v>OK</v>
      </c>
      <c r="DV92">
        <v>2.5000000000000001E-3</v>
      </c>
      <c r="DW92">
        <v>2.5000000000000001E-3</v>
      </c>
      <c r="DX92" s="33" t="str">
        <f t="shared" si="48"/>
        <v>OK</v>
      </c>
      <c r="EA92">
        <v>5.0000000000000001E-4</v>
      </c>
      <c r="EB92">
        <v>5.0000000000000001E-4</v>
      </c>
      <c r="EC92" s="33" t="str">
        <f t="shared" si="49"/>
        <v>OK</v>
      </c>
      <c r="EF92">
        <v>5.0000000000000001E-3</v>
      </c>
      <c r="EG92">
        <v>5.0000000000000001E-3</v>
      </c>
      <c r="EH92" s="33" t="str">
        <f t="shared" si="50"/>
        <v>OK</v>
      </c>
      <c r="EK92">
        <v>8.6E-3</v>
      </c>
      <c r="EL92">
        <v>9.7000000000000003E-3</v>
      </c>
      <c r="EM92" s="33" t="str">
        <f t="shared" si="51"/>
        <v>OK</v>
      </c>
    </row>
    <row r="93" spans="1:143" ht="15" customHeight="1" x14ac:dyDescent="0.25">
      <c r="A93" t="s">
        <v>56</v>
      </c>
      <c r="B93" t="s">
        <v>179</v>
      </c>
      <c r="C93" t="s">
        <v>58</v>
      </c>
      <c r="D93" s="1">
        <v>43518.40902777778</v>
      </c>
      <c r="E93" t="s">
        <v>180</v>
      </c>
      <c r="F93" t="s">
        <v>180</v>
      </c>
      <c r="G93" t="s">
        <v>119</v>
      </c>
      <c r="H93" s="31">
        <v>0.61899999999999999</v>
      </c>
      <c r="I93" s="31">
        <v>0.26</v>
      </c>
      <c r="J93" s="31">
        <v>0.73</v>
      </c>
      <c r="K93" s="31">
        <v>1</v>
      </c>
      <c r="L93" s="33" t="str">
        <f t="shared" si="26"/>
        <v>OK</v>
      </c>
      <c r="P93" s="32">
        <v>75</v>
      </c>
      <c r="Q93" s="32">
        <v>0.1</v>
      </c>
      <c r="R93" s="32">
        <v>5</v>
      </c>
      <c r="S93" s="32">
        <v>83</v>
      </c>
      <c r="T93" s="33" t="str">
        <f t="shared" si="27"/>
        <v>OK</v>
      </c>
      <c r="Y93" s="33">
        <v>6.0000000000000001E-3</v>
      </c>
      <c r="Z93" s="33">
        <v>0.12</v>
      </c>
      <c r="AA93" s="33">
        <v>0.5</v>
      </c>
      <c r="AB93" s="33">
        <v>0.5</v>
      </c>
      <c r="AC93" s="33" t="str">
        <f t="shared" si="28"/>
        <v>NÃO QUALIFICADO</v>
      </c>
      <c r="AD93" s="33" t="s">
        <v>660</v>
      </c>
      <c r="AF93">
        <v>3.2199999999999999E-2</v>
      </c>
      <c r="AG93">
        <v>0.10199999999999999</v>
      </c>
      <c r="AH93" s="33" t="str">
        <f t="shared" si="29"/>
        <v>OK</v>
      </c>
      <c r="AJ93">
        <v>5.0000000000000001E-4</v>
      </c>
      <c r="AK93">
        <v>5.0000000000000001E-4</v>
      </c>
      <c r="AL93" s="33" t="str">
        <f t="shared" si="30"/>
        <v>OK</v>
      </c>
      <c r="AO93">
        <v>8.7000000000000001E-4</v>
      </c>
      <c r="AP93">
        <v>1.1299999999999999E-3</v>
      </c>
      <c r="AQ93" s="33" t="str">
        <f t="shared" si="31"/>
        <v>OK</v>
      </c>
      <c r="AT93">
        <v>2.4400000000000002E-2</v>
      </c>
      <c r="AU93">
        <v>2.7400000000000001E-2</v>
      </c>
      <c r="AV93" s="33" t="str">
        <f t="shared" si="32"/>
        <v>OK</v>
      </c>
      <c r="AY93">
        <v>5.0000000000000001E-4</v>
      </c>
      <c r="AZ93">
        <v>5.0000000000000001E-4</v>
      </c>
      <c r="BA93" s="33" t="str">
        <f t="shared" si="33"/>
        <v>OK</v>
      </c>
      <c r="BD93">
        <v>2.5000000000000001E-2</v>
      </c>
      <c r="BE93">
        <v>2.5000000000000001E-2</v>
      </c>
      <c r="BF93" s="33" t="str">
        <f t="shared" si="34"/>
        <v>OK</v>
      </c>
      <c r="BH93">
        <v>5.0000000000000001E-4</v>
      </c>
      <c r="BI93">
        <v>5.0000000000000001E-4</v>
      </c>
      <c r="BJ93">
        <v>5.0000000000000001E-4</v>
      </c>
      <c r="BK93" s="33" t="str">
        <f t="shared" si="35"/>
        <v>OK</v>
      </c>
      <c r="BN93">
        <v>0.74399999999999999</v>
      </c>
      <c r="BO93">
        <v>1.8</v>
      </c>
      <c r="BP93" s="33" t="str">
        <f t="shared" si="36"/>
        <v>OK</v>
      </c>
      <c r="BS93">
        <v>11</v>
      </c>
      <c r="BT93">
        <v>12</v>
      </c>
      <c r="BU93" s="33" t="str">
        <f t="shared" si="37"/>
        <v>OK</v>
      </c>
      <c r="BX93">
        <v>5.0000000000000001E-3</v>
      </c>
      <c r="BY93">
        <v>5.0000000000000001E-3</v>
      </c>
      <c r="BZ93" s="33" t="str">
        <f t="shared" si="38"/>
        <v>OK</v>
      </c>
      <c r="CC93">
        <v>5.0000000000000001E-4</v>
      </c>
      <c r="CD93">
        <v>5.0000000000000001E-4</v>
      </c>
      <c r="CE93" s="33" t="str">
        <f t="shared" si="39"/>
        <v>OK</v>
      </c>
      <c r="CH93">
        <v>5.0000000000000001E-4</v>
      </c>
      <c r="CI93">
        <v>5.0000000000000001E-4</v>
      </c>
      <c r="CJ93" s="33" t="str">
        <f t="shared" si="40"/>
        <v>OK</v>
      </c>
      <c r="CM93">
        <v>5.0000000000000001E-3</v>
      </c>
      <c r="CN93">
        <v>5.0000000000000001E-3</v>
      </c>
      <c r="CO93" s="33" t="str">
        <f t="shared" si="41"/>
        <v>OK</v>
      </c>
      <c r="CR93">
        <v>5.0000000000000001E-3</v>
      </c>
      <c r="CS93">
        <v>5.0000000000000001E-3</v>
      </c>
      <c r="CT93" s="33" t="str">
        <f t="shared" si="42"/>
        <v>OK</v>
      </c>
      <c r="CW93">
        <v>2.9</v>
      </c>
      <c r="CX93">
        <v>3.4</v>
      </c>
      <c r="CY93" s="33" t="str">
        <f t="shared" si="43"/>
        <v>OK</v>
      </c>
      <c r="DB93">
        <v>2.63E-2</v>
      </c>
      <c r="DC93">
        <v>3.95E-2</v>
      </c>
      <c r="DD93" s="33" t="str">
        <f t="shared" si="44"/>
        <v>OK</v>
      </c>
      <c r="DG93">
        <v>5.0000000000000002E-5</v>
      </c>
      <c r="DH93">
        <v>5.0000000000000002E-5</v>
      </c>
      <c r="DI93" s="33" t="str">
        <f t="shared" si="45"/>
        <v>OK</v>
      </c>
      <c r="DL93">
        <v>5.0000000000000001E-3</v>
      </c>
      <c r="DM93">
        <v>5.0000000000000001E-3</v>
      </c>
      <c r="DN93" s="33" t="str">
        <f t="shared" si="46"/>
        <v>OK</v>
      </c>
      <c r="DQ93">
        <v>5.0000000000000001E-3</v>
      </c>
      <c r="DR93">
        <v>5.0000000000000001E-3</v>
      </c>
      <c r="DS93" s="33" t="str">
        <f t="shared" si="47"/>
        <v>OK</v>
      </c>
      <c r="DV93">
        <v>2.5000000000000001E-3</v>
      </c>
      <c r="DW93">
        <v>2.5000000000000001E-3</v>
      </c>
      <c r="DX93" s="33" t="str">
        <f t="shared" si="48"/>
        <v>OK</v>
      </c>
      <c r="EA93">
        <v>5.0000000000000001E-4</v>
      </c>
      <c r="EB93">
        <v>5.0000000000000001E-4</v>
      </c>
      <c r="EC93" s="33" t="str">
        <f t="shared" si="49"/>
        <v>OK</v>
      </c>
      <c r="EF93">
        <v>5.0000000000000001E-3</v>
      </c>
      <c r="EG93">
        <v>5.0000000000000001E-3</v>
      </c>
      <c r="EH93" s="33" t="str">
        <f t="shared" si="50"/>
        <v>OK</v>
      </c>
      <c r="EK93">
        <v>5.0000000000000001E-3</v>
      </c>
      <c r="EL93">
        <v>5.0000000000000001E-3</v>
      </c>
      <c r="EM93" s="33" t="str">
        <f t="shared" si="51"/>
        <v>OK</v>
      </c>
    </row>
    <row r="94" spans="1:143" ht="15" customHeight="1" x14ac:dyDescent="0.25">
      <c r="A94" t="s">
        <v>56</v>
      </c>
      <c r="B94" t="s">
        <v>179</v>
      </c>
      <c r="C94" t="s">
        <v>58</v>
      </c>
      <c r="D94" s="1">
        <v>43518.424305555556</v>
      </c>
      <c r="E94" t="s">
        <v>181</v>
      </c>
      <c r="F94" t="s">
        <v>181</v>
      </c>
      <c r="G94" t="s">
        <v>124</v>
      </c>
      <c r="H94" s="31">
        <v>0.66200000000000003</v>
      </c>
      <c r="I94" s="31">
        <v>0.26</v>
      </c>
      <c r="J94" s="31">
        <v>0.95</v>
      </c>
      <c r="K94" s="31">
        <v>1.2</v>
      </c>
      <c r="L94" s="33" t="str">
        <f t="shared" si="26"/>
        <v>OK</v>
      </c>
      <c r="P94" s="32">
        <v>75</v>
      </c>
      <c r="Q94" s="32">
        <v>0.1</v>
      </c>
      <c r="R94" s="32">
        <v>15</v>
      </c>
      <c r="S94" s="32">
        <v>88</v>
      </c>
      <c r="T94" s="33" t="str">
        <f t="shared" si="27"/>
        <v>OK</v>
      </c>
      <c r="Y94" s="33">
        <v>6.0000000000000001E-3</v>
      </c>
      <c r="Z94" s="33">
        <v>0.05</v>
      </c>
      <c r="AA94" s="33">
        <v>0.5</v>
      </c>
      <c r="AB94" s="33">
        <v>0.5</v>
      </c>
      <c r="AC94" s="33" t="str">
        <f t="shared" si="28"/>
        <v>OK</v>
      </c>
      <c r="AF94">
        <v>3.9E-2</v>
      </c>
      <c r="AG94">
        <v>0.123</v>
      </c>
      <c r="AH94" s="33" t="str">
        <f t="shared" si="29"/>
        <v>OK</v>
      </c>
      <c r="AJ94">
        <v>5.0000000000000001E-4</v>
      </c>
      <c r="AK94">
        <v>5.0000000000000001E-4</v>
      </c>
      <c r="AL94" s="33" t="str">
        <f t="shared" si="30"/>
        <v>OK</v>
      </c>
      <c r="AO94">
        <v>9.3999999999999997E-4</v>
      </c>
      <c r="AP94">
        <v>1.2700000000000001E-3</v>
      </c>
      <c r="AQ94" s="33" t="str">
        <f t="shared" si="31"/>
        <v>OK</v>
      </c>
      <c r="AT94">
        <v>2.2100000000000002E-2</v>
      </c>
      <c r="AU94">
        <v>2.8500000000000001E-2</v>
      </c>
      <c r="AV94" s="33" t="str">
        <f t="shared" si="32"/>
        <v>OK</v>
      </c>
      <c r="AY94">
        <v>5.0000000000000001E-4</v>
      </c>
      <c r="AZ94">
        <v>5.0000000000000001E-4</v>
      </c>
      <c r="BA94" s="33" t="str">
        <f t="shared" si="33"/>
        <v>OK</v>
      </c>
      <c r="BD94">
        <v>2.5000000000000001E-2</v>
      </c>
      <c r="BE94">
        <v>2.5000000000000001E-2</v>
      </c>
      <c r="BF94" s="33" t="str">
        <f t="shared" si="34"/>
        <v>OK</v>
      </c>
      <c r="BH94">
        <v>5.0000000000000001E-4</v>
      </c>
      <c r="BI94">
        <v>5.0000000000000001E-4</v>
      </c>
      <c r="BJ94">
        <v>5.0000000000000001E-4</v>
      </c>
      <c r="BK94" s="33" t="str">
        <f t="shared" si="35"/>
        <v>OK</v>
      </c>
      <c r="BN94">
        <v>0.74299999999999999</v>
      </c>
      <c r="BO94">
        <v>1.5</v>
      </c>
      <c r="BP94" s="33" t="str">
        <f t="shared" si="36"/>
        <v>OK</v>
      </c>
      <c r="BS94">
        <v>11</v>
      </c>
      <c r="BT94">
        <v>11</v>
      </c>
      <c r="BU94" s="33" t="str">
        <f t="shared" si="37"/>
        <v>OK</v>
      </c>
      <c r="BX94">
        <v>5.0000000000000001E-3</v>
      </c>
      <c r="BY94">
        <v>5.0000000000000001E-3</v>
      </c>
      <c r="BZ94" s="33" t="str">
        <f t="shared" si="38"/>
        <v>OK</v>
      </c>
      <c r="CC94">
        <v>5.0000000000000001E-4</v>
      </c>
      <c r="CD94">
        <v>5.0000000000000001E-4</v>
      </c>
      <c r="CE94" s="33" t="str">
        <f t="shared" si="39"/>
        <v>OK</v>
      </c>
      <c r="CH94">
        <v>5.0000000000000001E-4</v>
      </c>
      <c r="CI94">
        <v>5.0000000000000001E-4</v>
      </c>
      <c r="CJ94" s="33" t="str">
        <f t="shared" si="40"/>
        <v>OK</v>
      </c>
      <c r="CM94">
        <v>5.0000000000000001E-3</v>
      </c>
      <c r="CN94">
        <v>5.0000000000000001E-3</v>
      </c>
      <c r="CO94" s="33" t="str">
        <f t="shared" si="41"/>
        <v>OK</v>
      </c>
      <c r="CR94">
        <v>5.0000000000000001E-3</v>
      </c>
      <c r="CS94">
        <v>5.0000000000000001E-3</v>
      </c>
      <c r="CT94" s="33" t="str">
        <f t="shared" si="42"/>
        <v>OK</v>
      </c>
      <c r="CW94">
        <v>2.9</v>
      </c>
      <c r="CX94">
        <v>3.3</v>
      </c>
      <c r="CY94" s="33" t="str">
        <f t="shared" si="43"/>
        <v>OK</v>
      </c>
      <c r="DB94">
        <v>2.64E-2</v>
      </c>
      <c r="DC94">
        <v>0.04</v>
      </c>
      <c r="DD94" s="33" t="str">
        <f t="shared" si="44"/>
        <v>OK</v>
      </c>
      <c r="DG94">
        <v>5.0000000000000002E-5</v>
      </c>
      <c r="DH94">
        <v>5.0000000000000002E-5</v>
      </c>
      <c r="DI94" s="33" t="str">
        <f t="shared" si="45"/>
        <v>OK</v>
      </c>
      <c r="DL94">
        <v>5.0000000000000001E-3</v>
      </c>
      <c r="DM94">
        <v>5.0000000000000001E-3</v>
      </c>
      <c r="DN94" s="33" t="str">
        <f t="shared" si="46"/>
        <v>OK</v>
      </c>
      <c r="DQ94">
        <v>5.0000000000000001E-3</v>
      </c>
      <c r="DR94">
        <v>5.0000000000000001E-3</v>
      </c>
      <c r="DS94" s="33" t="str">
        <f t="shared" si="47"/>
        <v>OK</v>
      </c>
      <c r="DV94">
        <v>2.5000000000000001E-3</v>
      </c>
      <c r="DW94">
        <v>2.5000000000000001E-3</v>
      </c>
      <c r="DX94" s="33" t="str">
        <f t="shared" si="48"/>
        <v>OK</v>
      </c>
      <c r="EA94">
        <v>5.0000000000000001E-4</v>
      </c>
      <c r="EB94">
        <v>5.0000000000000001E-4</v>
      </c>
      <c r="EC94" s="33" t="str">
        <f t="shared" si="49"/>
        <v>OK</v>
      </c>
      <c r="EF94">
        <v>5.0000000000000001E-3</v>
      </c>
      <c r="EG94">
        <v>5.0000000000000001E-3</v>
      </c>
      <c r="EH94" s="33" t="str">
        <f t="shared" si="50"/>
        <v>OK</v>
      </c>
      <c r="EK94">
        <v>5.0000000000000001E-3</v>
      </c>
      <c r="EL94">
        <v>5.0000000000000001E-3</v>
      </c>
      <c r="EM94" s="33" t="str">
        <f t="shared" si="51"/>
        <v>OK</v>
      </c>
    </row>
    <row r="95" spans="1:143" ht="15" customHeight="1" x14ac:dyDescent="0.25">
      <c r="A95" t="s">
        <v>56</v>
      </c>
      <c r="B95" t="s">
        <v>179</v>
      </c>
      <c r="C95" t="s">
        <v>58</v>
      </c>
      <c r="D95" s="1">
        <v>43545.501388888886</v>
      </c>
      <c r="E95" t="s">
        <v>182</v>
      </c>
      <c r="F95" t="s">
        <v>182</v>
      </c>
      <c r="G95" t="s">
        <v>119</v>
      </c>
      <c r="H95" s="31">
        <v>0.40100000000000002</v>
      </c>
      <c r="I95" s="31">
        <v>0.26</v>
      </c>
      <c r="J95" s="31">
        <v>0.84</v>
      </c>
      <c r="K95" s="31">
        <v>1.1000000000000001</v>
      </c>
      <c r="L95" s="33" t="str">
        <f t="shared" si="26"/>
        <v>OK</v>
      </c>
      <c r="P95" s="32">
        <v>77</v>
      </c>
      <c r="Q95" s="32">
        <v>0.1</v>
      </c>
      <c r="R95" s="32">
        <v>5</v>
      </c>
      <c r="S95" s="32">
        <v>79</v>
      </c>
      <c r="T95" s="33" t="str">
        <f t="shared" si="27"/>
        <v>OK</v>
      </c>
      <c r="Y95" s="33">
        <v>6.0000000000000001E-3</v>
      </c>
      <c r="Z95" s="33">
        <v>0.05</v>
      </c>
      <c r="AA95" s="33">
        <v>0.4</v>
      </c>
      <c r="AB95" s="33">
        <v>0.4</v>
      </c>
      <c r="AC95" s="33" t="str">
        <f t="shared" si="28"/>
        <v>OK</v>
      </c>
      <c r="AF95">
        <v>5.1400000000000001E-2</v>
      </c>
      <c r="AG95">
        <v>0.26800000000000002</v>
      </c>
      <c r="AH95" s="33" t="str">
        <f t="shared" si="29"/>
        <v>OK</v>
      </c>
      <c r="AJ95">
        <v>5.0000000000000001E-4</v>
      </c>
      <c r="AK95">
        <v>5.0000000000000001E-4</v>
      </c>
      <c r="AL95" s="33" t="str">
        <f t="shared" si="30"/>
        <v>OK</v>
      </c>
      <c r="AO95">
        <v>1E-3</v>
      </c>
      <c r="AP95">
        <v>1.6000000000000001E-3</v>
      </c>
      <c r="AQ95" s="33" t="str">
        <f t="shared" si="31"/>
        <v>OK</v>
      </c>
      <c r="AT95">
        <v>3.1699999999999999E-2</v>
      </c>
      <c r="AU95">
        <v>3.2000000000000001E-2</v>
      </c>
      <c r="AV95" s="33" t="str">
        <f t="shared" si="32"/>
        <v>OK</v>
      </c>
      <c r="AY95">
        <v>5.0000000000000001E-4</v>
      </c>
      <c r="AZ95">
        <v>5.0000000000000001E-4</v>
      </c>
      <c r="BA95" s="33" t="str">
        <f t="shared" si="33"/>
        <v>OK</v>
      </c>
      <c r="BD95">
        <v>6.2E-2</v>
      </c>
      <c r="BE95">
        <v>0.10199999999999999</v>
      </c>
      <c r="BF95" s="33" t="str">
        <f t="shared" si="34"/>
        <v>OK</v>
      </c>
      <c r="BH95">
        <v>5.0000000000000001E-4</v>
      </c>
      <c r="BI95">
        <v>5.0000000000000001E-4</v>
      </c>
      <c r="BJ95">
        <v>5.0000000000000001E-4</v>
      </c>
      <c r="BK95" s="33" t="str">
        <f t="shared" si="35"/>
        <v>OK</v>
      </c>
      <c r="BN95">
        <v>1</v>
      </c>
      <c r="BO95">
        <v>2.7</v>
      </c>
      <c r="BP95" s="33" t="str">
        <f t="shared" si="36"/>
        <v>OK</v>
      </c>
      <c r="BS95">
        <v>10</v>
      </c>
      <c r="BT95">
        <v>11</v>
      </c>
      <c r="BU95" s="33" t="str">
        <f t="shared" si="37"/>
        <v>OK</v>
      </c>
      <c r="BX95">
        <v>5.0000000000000001E-3</v>
      </c>
      <c r="BY95">
        <v>5.0000000000000001E-3</v>
      </c>
      <c r="BZ95" s="33" t="str">
        <f t="shared" si="38"/>
        <v>OK</v>
      </c>
      <c r="CC95">
        <v>5.0000000000000001E-4</v>
      </c>
      <c r="CD95">
        <v>5.0000000000000001E-4</v>
      </c>
      <c r="CE95" s="33" t="str">
        <f t="shared" si="39"/>
        <v>OK</v>
      </c>
      <c r="CH95">
        <v>5.0000000000000001E-4</v>
      </c>
      <c r="CI95">
        <v>2.1900000000000001E-3</v>
      </c>
      <c r="CJ95" s="33" t="str">
        <f t="shared" si="40"/>
        <v>OK</v>
      </c>
      <c r="CM95">
        <v>5.0000000000000001E-3</v>
      </c>
      <c r="CN95">
        <v>5.0000000000000001E-3</v>
      </c>
      <c r="CO95" s="33" t="str">
        <f t="shared" si="41"/>
        <v>OK</v>
      </c>
      <c r="CR95">
        <v>5.0000000000000001E-3</v>
      </c>
      <c r="CS95">
        <v>5.0000000000000001E-3</v>
      </c>
      <c r="CT95" s="33" t="str">
        <f t="shared" si="42"/>
        <v>OK</v>
      </c>
      <c r="CW95">
        <v>4.2</v>
      </c>
      <c r="CX95">
        <v>4.9000000000000004</v>
      </c>
      <c r="CY95" s="33" t="str">
        <f t="shared" si="43"/>
        <v>OK</v>
      </c>
      <c r="DB95">
        <v>1.18E-2</v>
      </c>
      <c r="DC95">
        <v>4.58E-2</v>
      </c>
      <c r="DD95" s="33" t="str">
        <f t="shared" si="44"/>
        <v>OK</v>
      </c>
      <c r="DG95">
        <v>5.0000000000000002E-5</v>
      </c>
      <c r="DH95">
        <v>5.0000000000000002E-5</v>
      </c>
      <c r="DI95" s="33" t="str">
        <f t="shared" si="45"/>
        <v>OK</v>
      </c>
      <c r="DL95">
        <v>5.0000000000000001E-3</v>
      </c>
      <c r="DM95">
        <v>5.0000000000000001E-3</v>
      </c>
      <c r="DN95" s="33" t="str">
        <f t="shared" si="46"/>
        <v>OK</v>
      </c>
      <c r="DQ95">
        <v>5.0000000000000001E-3</v>
      </c>
      <c r="DR95">
        <v>5.0000000000000001E-3</v>
      </c>
      <c r="DS95" s="33" t="str">
        <f t="shared" si="47"/>
        <v>OK</v>
      </c>
      <c r="DV95">
        <v>2.5000000000000001E-3</v>
      </c>
      <c r="DW95">
        <v>2.5000000000000001E-3</v>
      </c>
      <c r="DX95" s="33" t="str">
        <f t="shared" si="48"/>
        <v>OK</v>
      </c>
      <c r="EA95">
        <v>5.0000000000000001E-4</v>
      </c>
      <c r="EB95">
        <v>5.0000000000000001E-4</v>
      </c>
      <c r="EC95" s="33" t="str">
        <f t="shared" si="49"/>
        <v>OK</v>
      </c>
      <c r="EF95">
        <v>5.0000000000000001E-3</v>
      </c>
      <c r="EG95">
        <v>5.0000000000000001E-3</v>
      </c>
      <c r="EH95" s="33" t="str">
        <f t="shared" si="50"/>
        <v>OK</v>
      </c>
      <c r="EK95">
        <v>2.6499999999999999E-2</v>
      </c>
      <c r="EL95">
        <v>4.7500000000000001E-2</v>
      </c>
      <c r="EM95" s="33" t="str">
        <f t="shared" si="51"/>
        <v>OK</v>
      </c>
    </row>
    <row r="96" spans="1:143" ht="15" customHeight="1" x14ac:dyDescent="0.25">
      <c r="A96" t="s">
        <v>56</v>
      </c>
      <c r="B96" t="s">
        <v>179</v>
      </c>
      <c r="C96" t="s">
        <v>58</v>
      </c>
      <c r="D96" s="1">
        <v>43545.518055555556</v>
      </c>
      <c r="E96" t="s">
        <v>183</v>
      </c>
      <c r="F96" t="s">
        <v>183</v>
      </c>
      <c r="G96" t="s">
        <v>124</v>
      </c>
      <c r="H96" s="31">
        <v>0.39700000000000002</v>
      </c>
      <c r="I96" s="31">
        <v>0.24</v>
      </c>
      <c r="J96" s="31">
        <v>0.63</v>
      </c>
      <c r="K96" s="31">
        <v>0.88300000000000001</v>
      </c>
      <c r="L96" s="33" t="str">
        <f t="shared" si="26"/>
        <v>OK</v>
      </c>
      <c r="P96" s="32">
        <v>78</v>
      </c>
      <c r="Q96" s="32">
        <v>0.1</v>
      </c>
      <c r="R96" s="32">
        <v>5</v>
      </c>
      <c r="S96" s="32">
        <v>80</v>
      </c>
      <c r="T96" s="33" t="str">
        <f t="shared" si="27"/>
        <v>OK</v>
      </c>
      <c r="Y96" s="33">
        <v>6.0000000000000001E-3</v>
      </c>
      <c r="Z96" s="33">
        <v>0.05</v>
      </c>
      <c r="AA96" s="33">
        <v>0.47</v>
      </c>
      <c r="AB96" s="33">
        <v>0.42</v>
      </c>
      <c r="AC96" s="33" t="str">
        <f t="shared" si="28"/>
        <v>OK</v>
      </c>
      <c r="AF96">
        <v>5.7599999999999998E-2</v>
      </c>
      <c r="AG96">
        <v>0.16200000000000001</v>
      </c>
      <c r="AH96" s="33" t="str">
        <f t="shared" si="29"/>
        <v>OK</v>
      </c>
      <c r="AJ96">
        <v>5.0000000000000001E-4</v>
      </c>
      <c r="AK96">
        <v>5.0000000000000001E-4</v>
      </c>
      <c r="AL96" s="33" t="str">
        <f t="shared" si="30"/>
        <v>OK</v>
      </c>
      <c r="AO96">
        <v>1.0200000000000001E-3</v>
      </c>
      <c r="AP96">
        <v>1.48E-3</v>
      </c>
      <c r="AQ96" s="33" t="str">
        <f t="shared" si="31"/>
        <v>OK</v>
      </c>
      <c r="AT96">
        <v>2.69E-2</v>
      </c>
      <c r="AU96">
        <v>2.8199999999999999E-2</v>
      </c>
      <c r="AV96" s="33" t="str">
        <f t="shared" si="32"/>
        <v>OK</v>
      </c>
      <c r="AY96">
        <v>5.0000000000000001E-4</v>
      </c>
      <c r="AZ96">
        <v>5.0000000000000001E-4</v>
      </c>
      <c r="BA96" s="33" t="str">
        <f t="shared" si="33"/>
        <v>OK</v>
      </c>
      <c r="BD96">
        <v>4.1000000000000002E-2</v>
      </c>
      <c r="BE96">
        <v>4.8000000000000001E-2</v>
      </c>
      <c r="BF96" s="33" t="str">
        <f t="shared" si="34"/>
        <v>OK</v>
      </c>
      <c r="BH96">
        <v>5.0000000000000001E-4</v>
      </c>
      <c r="BI96">
        <v>5.0000000000000001E-4</v>
      </c>
      <c r="BJ96">
        <v>5.0000000000000001E-4</v>
      </c>
      <c r="BK96" s="33" t="str">
        <f t="shared" si="35"/>
        <v>OK</v>
      </c>
      <c r="BN96">
        <v>0.86399999999999999</v>
      </c>
      <c r="BO96">
        <v>1.6</v>
      </c>
      <c r="BP96" s="33" t="str">
        <f t="shared" si="36"/>
        <v>OK</v>
      </c>
      <c r="BS96">
        <v>10</v>
      </c>
      <c r="BT96">
        <v>10</v>
      </c>
      <c r="BU96" s="33" t="str">
        <f t="shared" si="37"/>
        <v>OK</v>
      </c>
      <c r="BX96">
        <v>5.0000000000000001E-3</v>
      </c>
      <c r="BY96">
        <v>5.0000000000000001E-3</v>
      </c>
      <c r="BZ96" s="33" t="str">
        <f t="shared" si="38"/>
        <v>OK</v>
      </c>
      <c r="CC96">
        <v>5.0000000000000001E-4</v>
      </c>
      <c r="CD96">
        <v>5.0000000000000001E-4</v>
      </c>
      <c r="CE96" s="33" t="str">
        <f t="shared" si="39"/>
        <v>OK</v>
      </c>
      <c r="CH96">
        <v>5.0000000000000001E-4</v>
      </c>
      <c r="CI96">
        <v>5.0000000000000001E-4</v>
      </c>
      <c r="CJ96" s="33" t="str">
        <f t="shared" si="40"/>
        <v>OK</v>
      </c>
      <c r="CM96">
        <v>5.0000000000000001E-3</v>
      </c>
      <c r="CN96">
        <v>5.0000000000000001E-3</v>
      </c>
      <c r="CO96" s="33" t="str">
        <f t="shared" si="41"/>
        <v>OK</v>
      </c>
      <c r="CR96">
        <v>5.0000000000000001E-3</v>
      </c>
      <c r="CS96">
        <v>5.0000000000000001E-3</v>
      </c>
      <c r="CT96" s="33" t="str">
        <f t="shared" si="42"/>
        <v>OK</v>
      </c>
      <c r="CW96">
        <v>4.3</v>
      </c>
      <c r="CX96">
        <v>4.3</v>
      </c>
      <c r="CY96" s="33" t="str">
        <f t="shared" si="43"/>
        <v>OK</v>
      </c>
      <c r="DB96">
        <v>1.0500000000000001E-2</v>
      </c>
      <c r="DC96">
        <v>4.0099999999999997E-2</v>
      </c>
      <c r="DD96" s="33" t="str">
        <f t="shared" si="44"/>
        <v>OK</v>
      </c>
      <c r="DG96">
        <v>5.0000000000000002E-5</v>
      </c>
      <c r="DH96">
        <v>5.0000000000000002E-5</v>
      </c>
      <c r="DI96" s="33" t="str">
        <f t="shared" si="45"/>
        <v>OK</v>
      </c>
      <c r="DL96">
        <v>5.0000000000000001E-3</v>
      </c>
      <c r="DM96">
        <v>5.0000000000000001E-3</v>
      </c>
      <c r="DN96" s="33" t="str">
        <f t="shared" si="46"/>
        <v>OK</v>
      </c>
      <c r="DQ96">
        <v>5.0000000000000001E-3</v>
      </c>
      <c r="DR96">
        <v>5.0000000000000001E-3</v>
      </c>
      <c r="DS96" s="33" t="str">
        <f t="shared" si="47"/>
        <v>OK</v>
      </c>
      <c r="DV96">
        <v>2.5000000000000001E-3</v>
      </c>
      <c r="DW96">
        <v>2.5000000000000001E-3</v>
      </c>
      <c r="DX96" s="33" t="str">
        <f t="shared" si="48"/>
        <v>OK</v>
      </c>
      <c r="EA96">
        <v>5.0000000000000001E-4</v>
      </c>
      <c r="EB96">
        <v>5.0000000000000001E-4</v>
      </c>
      <c r="EC96" s="33" t="str">
        <f t="shared" si="49"/>
        <v>OK</v>
      </c>
      <c r="EF96">
        <v>5.0000000000000001E-3</v>
      </c>
      <c r="EG96">
        <v>5.0000000000000001E-3</v>
      </c>
      <c r="EH96" s="33" t="str">
        <f t="shared" si="50"/>
        <v>OK</v>
      </c>
      <c r="EK96">
        <v>5.0000000000000001E-3</v>
      </c>
      <c r="EL96">
        <v>5.0000000000000001E-3</v>
      </c>
      <c r="EM96" s="33" t="str">
        <f t="shared" si="51"/>
        <v>OK</v>
      </c>
    </row>
    <row r="97" spans="1:143" ht="15" customHeight="1" x14ac:dyDescent="0.25">
      <c r="A97" t="s">
        <v>56</v>
      </c>
      <c r="B97" t="s">
        <v>179</v>
      </c>
      <c r="C97" t="s">
        <v>58</v>
      </c>
      <c r="D97" s="1">
        <v>43572.440972222219</v>
      </c>
      <c r="E97" t="s">
        <v>184</v>
      </c>
      <c r="F97" t="s">
        <v>184</v>
      </c>
      <c r="G97" t="s">
        <v>119</v>
      </c>
      <c r="H97" s="31">
        <v>0.28100000000000003</v>
      </c>
      <c r="I97" s="31">
        <v>0.13</v>
      </c>
      <c r="J97" s="31">
        <v>0.85</v>
      </c>
      <c r="K97" s="31">
        <v>0.99199999999999999</v>
      </c>
      <c r="L97" s="33" t="str">
        <f t="shared" si="26"/>
        <v>OK</v>
      </c>
      <c r="P97" s="32">
        <v>79</v>
      </c>
      <c r="Q97" s="32">
        <v>0.1</v>
      </c>
      <c r="R97" s="32">
        <v>5</v>
      </c>
      <c r="S97" s="32">
        <v>81</v>
      </c>
      <c r="T97" s="33" t="str">
        <f t="shared" si="27"/>
        <v>OK</v>
      </c>
      <c r="Y97" s="33">
        <v>6.0000000000000001E-3</v>
      </c>
      <c r="Z97" s="33">
        <v>0.05</v>
      </c>
      <c r="AA97" s="33">
        <v>0.4</v>
      </c>
      <c r="AB97" s="33">
        <v>0.4</v>
      </c>
      <c r="AC97" s="33" t="str">
        <f t="shared" si="28"/>
        <v>OK</v>
      </c>
      <c r="AF97">
        <v>2.5000000000000001E-2</v>
      </c>
      <c r="AG97">
        <v>0.215</v>
      </c>
      <c r="AH97" s="33" t="str">
        <f t="shared" si="29"/>
        <v>OK</v>
      </c>
      <c r="AJ97">
        <v>5.0000000000000001E-4</v>
      </c>
      <c r="AK97">
        <v>5.0000000000000001E-4</v>
      </c>
      <c r="AL97" s="33" t="str">
        <f t="shared" si="30"/>
        <v>OK</v>
      </c>
      <c r="AO97">
        <v>7.7999999999999999E-4</v>
      </c>
      <c r="AP97">
        <v>8.8999999999999995E-4</v>
      </c>
      <c r="AQ97" s="33" t="str">
        <f t="shared" si="31"/>
        <v>OK</v>
      </c>
      <c r="AT97">
        <v>3.1E-2</v>
      </c>
      <c r="AU97">
        <v>3.8199999999999998E-2</v>
      </c>
      <c r="AV97" s="33" t="str">
        <f t="shared" si="32"/>
        <v>OK</v>
      </c>
      <c r="AY97">
        <v>5.0000000000000001E-4</v>
      </c>
      <c r="AZ97">
        <v>5.0000000000000001E-4</v>
      </c>
      <c r="BA97" s="33" t="str">
        <f t="shared" si="33"/>
        <v>OK</v>
      </c>
      <c r="BD97">
        <v>3.1E-2</v>
      </c>
      <c r="BE97">
        <v>5.6000000000000001E-2</v>
      </c>
      <c r="BF97" s="33" t="str">
        <f t="shared" si="34"/>
        <v>OK</v>
      </c>
      <c r="BH97">
        <v>5.0000000000000001E-4</v>
      </c>
      <c r="BI97">
        <v>5.0000000000000001E-4</v>
      </c>
      <c r="BJ97">
        <v>5.0000000000000001E-4</v>
      </c>
      <c r="BK97" s="33" t="str">
        <f t="shared" si="35"/>
        <v>OK</v>
      </c>
      <c r="BN97">
        <v>0.91700000000000004</v>
      </c>
      <c r="BO97">
        <v>1.6</v>
      </c>
      <c r="BP97" s="33" t="str">
        <f t="shared" si="36"/>
        <v>OK</v>
      </c>
      <c r="BS97">
        <v>10</v>
      </c>
      <c r="BT97">
        <v>11</v>
      </c>
      <c r="BU97" s="33" t="str">
        <f t="shared" si="37"/>
        <v>OK</v>
      </c>
      <c r="BX97">
        <v>5.0000000000000001E-3</v>
      </c>
      <c r="BY97">
        <v>5.0000000000000001E-3</v>
      </c>
      <c r="BZ97" s="33" t="str">
        <f t="shared" si="38"/>
        <v>OK</v>
      </c>
      <c r="CC97">
        <v>5.0000000000000001E-4</v>
      </c>
      <c r="CD97">
        <v>5.0000000000000001E-4</v>
      </c>
      <c r="CE97" s="33" t="str">
        <f t="shared" si="39"/>
        <v>OK</v>
      </c>
      <c r="CH97">
        <v>5.0000000000000001E-4</v>
      </c>
      <c r="CI97">
        <v>1.98E-3</v>
      </c>
      <c r="CJ97" s="33" t="str">
        <f t="shared" si="40"/>
        <v>OK</v>
      </c>
      <c r="CM97">
        <v>5.0000000000000001E-3</v>
      </c>
      <c r="CN97">
        <v>5.0000000000000001E-3</v>
      </c>
      <c r="CO97" s="33" t="str">
        <f t="shared" si="41"/>
        <v>OK</v>
      </c>
      <c r="CR97">
        <v>5.0000000000000001E-3</v>
      </c>
      <c r="CS97">
        <v>5.0000000000000001E-3</v>
      </c>
      <c r="CT97" s="33" t="str">
        <f t="shared" si="42"/>
        <v>OK</v>
      </c>
      <c r="CW97">
        <v>3.6</v>
      </c>
      <c r="CX97">
        <v>4</v>
      </c>
      <c r="CY97" s="33" t="str">
        <f t="shared" si="43"/>
        <v>OK</v>
      </c>
      <c r="DB97">
        <v>4.53E-2</v>
      </c>
      <c r="DC97">
        <v>6.0299999999999999E-2</v>
      </c>
      <c r="DD97" s="33" t="str">
        <f t="shared" si="44"/>
        <v>OK</v>
      </c>
      <c r="DG97">
        <v>5.0000000000000002E-5</v>
      </c>
      <c r="DH97">
        <v>5.0000000000000002E-5</v>
      </c>
      <c r="DI97" s="33" t="str">
        <f t="shared" si="45"/>
        <v>OK</v>
      </c>
      <c r="DL97">
        <v>5.0000000000000001E-3</v>
      </c>
      <c r="DM97">
        <v>5.0000000000000001E-3</v>
      </c>
      <c r="DN97" s="33" t="str">
        <f t="shared" si="46"/>
        <v>OK</v>
      </c>
      <c r="DQ97">
        <v>5.0000000000000001E-3</v>
      </c>
      <c r="DR97">
        <v>5.0000000000000001E-3</v>
      </c>
      <c r="DS97" s="33" t="str">
        <f t="shared" si="47"/>
        <v>OK</v>
      </c>
      <c r="DV97">
        <v>2.5000000000000001E-3</v>
      </c>
      <c r="DW97">
        <v>2.5000000000000001E-3</v>
      </c>
      <c r="DX97" s="33" t="str">
        <f t="shared" si="48"/>
        <v>OK</v>
      </c>
      <c r="EA97">
        <v>5.0000000000000001E-4</v>
      </c>
      <c r="EB97">
        <v>5.0000000000000001E-4</v>
      </c>
      <c r="EC97" s="33" t="str">
        <f t="shared" si="49"/>
        <v>OK</v>
      </c>
      <c r="EF97">
        <v>5.0000000000000001E-3</v>
      </c>
      <c r="EG97">
        <v>5.0000000000000001E-3</v>
      </c>
      <c r="EH97" s="33" t="str">
        <f t="shared" si="50"/>
        <v>OK</v>
      </c>
      <c r="EK97">
        <v>5.0000000000000001E-3</v>
      </c>
      <c r="EL97">
        <v>5.0000000000000001E-3</v>
      </c>
      <c r="EM97" s="33" t="str">
        <f t="shared" si="51"/>
        <v>OK</v>
      </c>
    </row>
    <row r="98" spans="1:143" ht="15" customHeight="1" x14ac:dyDescent="0.25">
      <c r="A98" t="s">
        <v>56</v>
      </c>
      <c r="B98" t="s">
        <v>185</v>
      </c>
      <c r="C98" t="s">
        <v>58</v>
      </c>
      <c r="D98" s="1">
        <v>43522.626388888886</v>
      </c>
      <c r="E98" t="s">
        <v>186</v>
      </c>
      <c r="F98" t="s">
        <v>186</v>
      </c>
      <c r="G98" t="s">
        <v>124</v>
      </c>
      <c r="H98" s="31">
        <v>0.05</v>
      </c>
      <c r="I98" s="31">
        <v>0.1</v>
      </c>
      <c r="J98" s="31">
        <v>0.5</v>
      </c>
      <c r="K98" s="31">
        <v>0.05</v>
      </c>
      <c r="L98" s="33" t="str">
        <f t="shared" si="26"/>
        <v>NÃO QUALIFICADO</v>
      </c>
      <c r="M98" s="33" t="s">
        <v>661</v>
      </c>
      <c r="P98" s="32">
        <v>59</v>
      </c>
      <c r="Q98" s="32">
        <v>0.1</v>
      </c>
      <c r="R98" s="32">
        <v>5</v>
      </c>
      <c r="S98" s="32">
        <v>67</v>
      </c>
      <c r="T98" s="33" t="str">
        <f t="shared" si="27"/>
        <v>OK</v>
      </c>
      <c r="Y98" s="33">
        <v>6.0000000000000001E-3</v>
      </c>
      <c r="Z98" s="33">
        <v>0.05</v>
      </c>
      <c r="AA98" s="33">
        <v>0.5</v>
      </c>
      <c r="AB98" s="33">
        <v>0.5</v>
      </c>
      <c r="AC98" s="33" t="str">
        <f t="shared" si="28"/>
        <v>OK</v>
      </c>
      <c r="AF98">
        <v>2.5000000000000001E-2</v>
      </c>
      <c r="AG98">
        <v>2.5000000000000001E-2</v>
      </c>
      <c r="AH98" s="33" t="str">
        <f t="shared" si="29"/>
        <v>OK</v>
      </c>
      <c r="AJ98">
        <v>5.0000000000000001E-4</v>
      </c>
      <c r="AK98">
        <v>5.0000000000000001E-4</v>
      </c>
      <c r="AL98" s="33" t="str">
        <f t="shared" si="30"/>
        <v>OK</v>
      </c>
      <c r="AO98">
        <v>5.0000000000000001E-4</v>
      </c>
      <c r="AP98">
        <v>5.0000000000000001E-4</v>
      </c>
      <c r="AQ98" s="33" t="str">
        <f t="shared" si="31"/>
        <v>OK</v>
      </c>
      <c r="AT98">
        <v>3.3000000000000002E-2</v>
      </c>
      <c r="AU98">
        <v>3.8300000000000001E-2</v>
      </c>
      <c r="AV98" s="33" t="str">
        <f t="shared" si="32"/>
        <v>OK</v>
      </c>
      <c r="AY98">
        <v>5.0000000000000001E-4</v>
      </c>
      <c r="AZ98">
        <v>5.0000000000000001E-4</v>
      </c>
      <c r="BA98" s="33" t="str">
        <f t="shared" si="33"/>
        <v>OK</v>
      </c>
      <c r="BD98">
        <v>2.5000000000000001E-2</v>
      </c>
      <c r="BE98">
        <v>2.5000000000000001E-2</v>
      </c>
      <c r="BF98" s="33" t="str">
        <f t="shared" si="34"/>
        <v>OK</v>
      </c>
      <c r="BH98">
        <v>5.0000000000000001E-4</v>
      </c>
      <c r="BI98">
        <v>5.0000000000000001E-4</v>
      </c>
      <c r="BJ98">
        <v>5.0000000000000001E-4</v>
      </c>
      <c r="BK98" s="33" t="str">
        <f t="shared" si="35"/>
        <v>OK</v>
      </c>
      <c r="BN98">
        <v>1.8</v>
      </c>
      <c r="BO98">
        <v>2.2000000000000002</v>
      </c>
      <c r="BP98" s="33" t="str">
        <f t="shared" si="36"/>
        <v>OK</v>
      </c>
      <c r="BS98">
        <v>3.5</v>
      </c>
      <c r="BT98">
        <v>3.7</v>
      </c>
      <c r="BU98" s="33" t="str">
        <f t="shared" si="37"/>
        <v>OK</v>
      </c>
      <c r="BX98">
        <v>5.0000000000000001E-3</v>
      </c>
      <c r="BY98">
        <v>5.0000000000000001E-3</v>
      </c>
      <c r="BZ98" s="33" t="str">
        <f t="shared" si="38"/>
        <v>OK</v>
      </c>
      <c r="CC98">
        <v>5.0000000000000001E-4</v>
      </c>
      <c r="CD98">
        <v>5.0000000000000001E-4</v>
      </c>
      <c r="CE98" s="33" t="str">
        <f t="shared" si="39"/>
        <v>OK</v>
      </c>
      <c r="CH98">
        <v>5.0000000000000001E-4</v>
      </c>
      <c r="CI98">
        <v>5.0000000000000001E-4</v>
      </c>
      <c r="CJ98" s="33" t="str">
        <f t="shared" si="40"/>
        <v>OK</v>
      </c>
      <c r="CM98">
        <v>5.0000000000000001E-3</v>
      </c>
      <c r="CN98">
        <v>5.0000000000000001E-3</v>
      </c>
      <c r="CO98" s="33" t="str">
        <f t="shared" si="41"/>
        <v>OK</v>
      </c>
      <c r="CR98">
        <v>5.0000000000000001E-3</v>
      </c>
      <c r="CS98">
        <v>5.0000000000000001E-3</v>
      </c>
      <c r="CT98" s="33" t="str">
        <f t="shared" si="42"/>
        <v>OK</v>
      </c>
      <c r="CW98">
        <v>2.6</v>
      </c>
      <c r="CX98">
        <v>2.7</v>
      </c>
      <c r="CY98" s="33" t="str">
        <f t="shared" si="43"/>
        <v>OK</v>
      </c>
      <c r="DB98">
        <v>5.0000000000000001E-3</v>
      </c>
      <c r="DC98">
        <v>1.67E-2</v>
      </c>
      <c r="DD98" s="33" t="str">
        <f t="shared" si="44"/>
        <v>OK</v>
      </c>
      <c r="DG98">
        <v>5.0000000000000002E-5</v>
      </c>
      <c r="DH98">
        <v>5.0000000000000002E-5</v>
      </c>
      <c r="DI98" s="33" t="str">
        <f t="shared" si="45"/>
        <v>OK</v>
      </c>
      <c r="DL98">
        <v>5.0000000000000001E-3</v>
      </c>
      <c r="DM98">
        <v>5.0000000000000001E-3</v>
      </c>
      <c r="DN98" s="33" t="str">
        <f t="shared" si="46"/>
        <v>OK</v>
      </c>
      <c r="DQ98">
        <v>5.0000000000000001E-3</v>
      </c>
      <c r="DR98">
        <v>5.0000000000000001E-3</v>
      </c>
      <c r="DS98" s="33" t="str">
        <f t="shared" si="47"/>
        <v>OK</v>
      </c>
      <c r="DV98">
        <v>2.5000000000000001E-3</v>
      </c>
      <c r="DW98">
        <v>2.5000000000000001E-3</v>
      </c>
      <c r="DX98" s="33" t="str">
        <f t="shared" si="48"/>
        <v>OK</v>
      </c>
      <c r="EA98">
        <v>5.0000000000000001E-4</v>
      </c>
      <c r="EB98">
        <v>5.0000000000000001E-4</v>
      </c>
      <c r="EC98" s="33" t="str">
        <f t="shared" si="49"/>
        <v>OK</v>
      </c>
      <c r="EF98">
        <v>5.0000000000000001E-3</v>
      </c>
      <c r="EG98">
        <v>5.0000000000000001E-3</v>
      </c>
      <c r="EH98" s="33" t="str">
        <f t="shared" si="50"/>
        <v>OK</v>
      </c>
      <c r="EK98">
        <v>5.0000000000000001E-3</v>
      </c>
      <c r="EL98">
        <v>5.0000000000000001E-3</v>
      </c>
      <c r="EM98" s="33" t="str">
        <f t="shared" si="51"/>
        <v>OK</v>
      </c>
    </row>
    <row r="99" spans="1:143" ht="15" customHeight="1" x14ac:dyDescent="0.25">
      <c r="A99" t="s">
        <v>56</v>
      </c>
      <c r="B99" t="s">
        <v>185</v>
      </c>
      <c r="C99" t="s">
        <v>58</v>
      </c>
      <c r="D99" s="1">
        <v>43522.668055555558</v>
      </c>
      <c r="E99" t="s">
        <v>187</v>
      </c>
      <c r="F99" t="s">
        <v>187</v>
      </c>
      <c r="G99" t="s">
        <v>119</v>
      </c>
      <c r="H99" s="31">
        <v>0.05</v>
      </c>
      <c r="I99" s="31">
        <v>0.1</v>
      </c>
      <c r="J99" s="31">
        <v>0.5</v>
      </c>
      <c r="K99" s="31">
        <v>0.05</v>
      </c>
      <c r="L99" s="33" t="str">
        <f t="shared" si="26"/>
        <v>NÃO QUALIFICADO</v>
      </c>
      <c r="M99" s="33" t="s">
        <v>661</v>
      </c>
      <c r="P99" s="32">
        <v>59</v>
      </c>
      <c r="Q99" s="32">
        <v>0.1</v>
      </c>
      <c r="R99" s="32">
        <v>7</v>
      </c>
      <c r="S99" s="32">
        <v>70</v>
      </c>
      <c r="T99" s="33" t="str">
        <f t="shared" si="27"/>
        <v>OK</v>
      </c>
      <c r="Y99" s="33">
        <v>1.2999999999999999E-2</v>
      </c>
      <c r="Z99" s="33">
        <v>0.05</v>
      </c>
      <c r="AA99" s="33">
        <v>0.5</v>
      </c>
      <c r="AB99" s="33">
        <v>0.5</v>
      </c>
      <c r="AC99" s="33" t="str">
        <f t="shared" si="28"/>
        <v>OK</v>
      </c>
      <c r="AF99">
        <v>2.5000000000000001E-2</v>
      </c>
      <c r="AG99">
        <v>2.5000000000000001E-2</v>
      </c>
      <c r="AH99" s="33" t="str">
        <f t="shared" si="29"/>
        <v>OK</v>
      </c>
      <c r="AJ99">
        <v>5.0000000000000001E-4</v>
      </c>
      <c r="AK99">
        <v>5.0000000000000001E-4</v>
      </c>
      <c r="AL99" s="33" t="str">
        <f t="shared" si="30"/>
        <v>OK</v>
      </c>
      <c r="AO99">
        <v>5.0000000000000001E-4</v>
      </c>
      <c r="AP99">
        <v>5.0000000000000001E-4</v>
      </c>
      <c r="AQ99" s="33" t="str">
        <f t="shared" si="31"/>
        <v>OK</v>
      </c>
      <c r="AT99">
        <v>3.3599999999999998E-2</v>
      </c>
      <c r="AU99">
        <v>3.5400000000000001E-2</v>
      </c>
      <c r="AV99" s="33" t="str">
        <f t="shared" si="32"/>
        <v>OK</v>
      </c>
      <c r="AY99">
        <v>5.0000000000000001E-4</v>
      </c>
      <c r="AZ99">
        <v>5.0000000000000001E-4</v>
      </c>
      <c r="BA99" s="33" t="str">
        <f t="shared" si="33"/>
        <v>OK</v>
      </c>
      <c r="BD99">
        <v>2.5000000000000001E-2</v>
      </c>
      <c r="BE99">
        <v>2.5000000000000001E-2</v>
      </c>
      <c r="BF99" s="33" t="str">
        <f t="shared" si="34"/>
        <v>OK</v>
      </c>
      <c r="BH99">
        <v>5.0000000000000001E-4</v>
      </c>
      <c r="BI99">
        <v>5.0000000000000001E-4</v>
      </c>
      <c r="BJ99">
        <v>5.0000000000000001E-4</v>
      </c>
      <c r="BK99" s="33" t="str">
        <f t="shared" si="35"/>
        <v>OK</v>
      </c>
      <c r="BN99">
        <v>1.8</v>
      </c>
      <c r="BO99">
        <v>2.2000000000000002</v>
      </c>
      <c r="BP99" s="33" t="str">
        <f t="shared" si="36"/>
        <v>OK</v>
      </c>
      <c r="BS99">
        <v>3.5</v>
      </c>
      <c r="BT99">
        <v>3.8</v>
      </c>
      <c r="BU99" s="33" t="str">
        <f t="shared" si="37"/>
        <v>OK</v>
      </c>
      <c r="BX99">
        <v>5.0000000000000001E-3</v>
      </c>
      <c r="BY99">
        <v>5.0000000000000001E-3</v>
      </c>
      <c r="BZ99" s="33" t="str">
        <f t="shared" si="38"/>
        <v>OK</v>
      </c>
      <c r="CC99">
        <v>5.0000000000000001E-4</v>
      </c>
      <c r="CD99">
        <v>5.0000000000000001E-4</v>
      </c>
      <c r="CE99" s="33" t="str">
        <f t="shared" si="39"/>
        <v>OK</v>
      </c>
      <c r="CH99">
        <v>5.0000000000000001E-4</v>
      </c>
      <c r="CI99">
        <v>3.0799999999999998E-3</v>
      </c>
      <c r="CJ99" s="33" t="str">
        <f t="shared" si="40"/>
        <v>OK</v>
      </c>
      <c r="CM99">
        <v>5.0000000000000001E-3</v>
      </c>
      <c r="CN99">
        <v>5.0000000000000001E-3</v>
      </c>
      <c r="CO99" s="33" t="str">
        <f t="shared" si="41"/>
        <v>OK</v>
      </c>
      <c r="CR99">
        <v>5.0000000000000001E-3</v>
      </c>
      <c r="CS99">
        <v>5.0000000000000001E-3</v>
      </c>
      <c r="CT99" s="33" t="str">
        <f t="shared" si="42"/>
        <v>OK</v>
      </c>
      <c r="CW99">
        <v>2.7</v>
      </c>
      <c r="CX99">
        <v>2.9</v>
      </c>
      <c r="CY99" s="33" t="str">
        <f t="shared" si="43"/>
        <v>OK</v>
      </c>
      <c r="DB99">
        <v>5.0000000000000001E-3</v>
      </c>
      <c r="DC99">
        <v>1.52E-2</v>
      </c>
      <c r="DD99" s="33" t="str">
        <f t="shared" si="44"/>
        <v>OK</v>
      </c>
      <c r="DG99">
        <v>5.0000000000000002E-5</v>
      </c>
      <c r="DH99">
        <v>5.0000000000000002E-5</v>
      </c>
      <c r="DI99" s="33" t="str">
        <f t="shared" si="45"/>
        <v>OK</v>
      </c>
      <c r="DL99">
        <v>5.0000000000000001E-3</v>
      </c>
      <c r="DM99">
        <v>5.0000000000000001E-3</v>
      </c>
      <c r="DN99" s="33" t="str">
        <f t="shared" si="46"/>
        <v>OK</v>
      </c>
      <c r="DQ99">
        <v>5.0000000000000001E-3</v>
      </c>
      <c r="DR99">
        <v>5.0000000000000001E-3</v>
      </c>
      <c r="DS99" s="33" t="str">
        <f t="shared" si="47"/>
        <v>OK</v>
      </c>
      <c r="DV99">
        <v>2.5000000000000001E-3</v>
      </c>
      <c r="DW99">
        <v>2.5000000000000001E-3</v>
      </c>
      <c r="DX99" s="33" t="str">
        <f t="shared" si="48"/>
        <v>OK</v>
      </c>
      <c r="EA99">
        <v>5.0000000000000001E-4</v>
      </c>
      <c r="EB99">
        <v>5.0000000000000001E-4</v>
      </c>
      <c r="EC99" s="33" t="str">
        <f t="shared" si="49"/>
        <v>OK</v>
      </c>
      <c r="EF99">
        <v>5.0000000000000001E-3</v>
      </c>
      <c r="EG99">
        <v>5.0000000000000001E-3</v>
      </c>
      <c r="EH99" s="33" t="str">
        <f t="shared" si="50"/>
        <v>OK</v>
      </c>
      <c r="EK99">
        <v>5.0000000000000001E-3</v>
      </c>
      <c r="EL99">
        <v>5.0000000000000001E-3</v>
      </c>
      <c r="EM99" s="33" t="str">
        <f t="shared" si="51"/>
        <v>OK</v>
      </c>
    </row>
    <row r="100" spans="1:143" ht="15" customHeight="1" x14ac:dyDescent="0.25">
      <c r="A100" t="s">
        <v>56</v>
      </c>
      <c r="B100" t="s">
        <v>185</v>
      </c>
      <c r="C100" t="s">
        <v>58</v>
      </c>
      <c r="D100" s="1">
        <v>43551.636111111111</v>
      </c>
      <c r="E100" t="s">
        <v>188</v>
      </c>
      <c r="F100" t="s">
        <v>188</v>
      </c>
      <c r="G100" t="s">
        <v>119</v>
      </c>
      <c r="H100" s="31">
        <v>0.05</v>
      </c>
      <c r="I100" s="31">
        <v>0.1</v>
      </c>
      <c r="J100" s="31">
        <v>0.5</v>
      </c>
      <c r="K100" s="31">
        <v>0.126</v>
      </c>
      <c r="L100" s="33" t="str">
        <f t="shared" si="26"/>
        <v>NÃO QUALIFICADO</v>
      </c>
      <c r="M100" s="33" t="s">
        <v>661</v>
      </c>
      <c r="P100" s="32">
        <v>69</v>
      </c>
      <c r="Q100" s="32">
        <v>0.1</v>
      </c>
      <c r="R100" s="32">
        <v>5</v>
      </c>
      <c r="S100" s="32">
        <v>73</v>
      </c>
      <c r="T100" s="33" t="str">
        <f t="shared" si="27"/>
        <v>OK</v>
      </c>
      <c r="Y100" s="33">
        <v>6.0999999999999999E-2</v>
      </c>
      <c r="Z100" s="33">
        <v>0.05</v>
      </c>
      <c r="AA100" s="33">
        <v>0.4</v>
      </c>
      <c r="AB100" s="33">
        <v>0.4</v>
      </c>
      <c r="AC100" s="33" t="str">
        <f t="shared" si="28"/>
        <v>NÃO QUALIFICADO</v>
      </c>
      <c r="AD100" s="33" t="s">
        <v>660</v>
      </c>
      <c r="AF100">
        <v>2.5000000000000001E-2</v>
      </c>
      <c r="AG100">
        <v>0.19500000000000001</v>
      </c>
      <c r="AH100" s="33" t="str">
        <f t="shared" si="29"/>
        <v>OK</v>
      </c>
      <c r="AJ100">
        <v>5.0000000000000001E-4</v>
      </c>
      <c r="AK100">
        <v>6.4000000000000005E-4</v>
      </c>
      <c r="AL100" s="33" t="str">
        <f t="shared" si="30"/>
        <v>OK</v>
      </c>
      <c r="AO100">
        <v>5.0000000000000001E-4</v>
      </c>
      <c r="AP100">
        <v>5.0000000000000001E-4</v>
      </c>
      <c r="AQ100" s="33" t="str">
        <f t="shared" si="31"/>
        <v>OK</v>
      </c>
      <c r="AT100">
        <v>3.4299999999999997E-2</v>
      </c>
      <c r="AU100">
        <v>3.6600000000000001E-2</v>
      </c>
      <c r="AV100" s="33" t="str">
        <f t="shared" si="32"/>
        <v>OK</v>
      </c>
      <c r="AY100">
        <v>5.0000000000000001E-4</v>
      </c>
      <c r="AZ100">
        <v>7.1000000000000002E-4</v>
      </c>
      <c r="BA100" s="33" t="str">
        <f t="shared" si="33"/>
        <v>OK</v>
      </c>
      <c r="BD100">
        <v>2.5000000000000001E-2</v>
      </c>
      <c r="BE100">
        <v>2.5000000000000001E-2</v>
      </c>
      <c r="BF100" s="33" t="str">
        <f t="shared" si="34"/>
        <v>OK</v>
      </c>
      <c r="BH100">
        <v>5.0000000000000001E-4</v>
      </c>
      <c r="BI100">
        <v>5.0000000000000001E-4</v>
      </c>
      <c r="BJ100">
        <v>5.0000000000000001E-4</v>
      </c>
      <c r="BK100" s="33" t="str">
        <f t="shared" si="35"/>
        <v>OK</v>
      </c>
      <c r="BN100">
        <v>2.1</v>
      </c>
      <c r="BO100">
        <v>2.2000000000000002</v>
      </c>
      <c r="BP100" s="33" t="str">
        <f t="shared" si="36"/>
        <v>OK</v>
      </c>
      <c r="BS100">
        <v>2.9</v>
      </c>
      <c r="BT100">
        <v>3.3</v>
      </c>
      <c r="BU100" s="33" t="str">
        <f t="shared" si="37"/>
        <v>OK</v>
      </c>
      <c r="BX100">
        <v>5.0000000000000001E-3</v>
      </c>
      <c r="BY100">
        <v>5.0000000000000001E-3</v>
      </c>
      <c r="BZ100" s="33" t="str">
        <f t="shared" si="38"/>
        <v>OK</v>
      </c>
      <c r="CC100">
        <v>5.0000000000000001E-4</v>
      </c>
      <c r="CD100">
        <v>5.9999999999999995E-4</v>
      </c>
      <c r="CE100" s="33" t="str">
        <f t="shared" si="39"/>
        <v>OK</v>
      </c>
      <c r="CH100">
        <v>5.0000000000000001E-4</v>
      </c>
      <c r="CI100">
        <v>3.8999999999999998E-3</v>
      </c>
      <c r="CJ100" s="33" t="str">
        <f t="shared" si="40"/>
        <v>OK</v>
      </c>
      <c r="CM100">
        <v>5.0000000000000001E-3</v>
      </c>
      <c r="CN100">
        <v>5.0000000000000001E-3</v>
      </c>
      <c r="CO100" s="33" t="str">
        <f t="shared" si="41"/>
        <v>OK</v>
      </c>
      <c r="CR100">
        <v>5.0000000000000001E-3</v>
      </c>
      <c r="CS100">
        <v>5.0000000000000001E-3</v>
      </c>
      <c r="CT100" s="33" t="str">
        <f t="shared" si="42"/>
        <v>OK</v>
      </c>
      <c r="CW100">
        <v>2.8</v>
      </c>
      <c r="CX100">
        <v>2.9</v>
      </c>
      <c r="CY100" s="33" t="str">
        <f t="shared" si="43"/>
        <v>OK</v>
      </c>
      <c r="DB100">
        <v>5.0000000000000001E-3</v>
      </c>
      <c r="DC100">
        <v>2.7900000000000001E-2</v>
      </c>
      <c r="DD100" s="33" t="str">
        <f t="shared" si="44"/>
        <v>OK</v>
      </c>
      <c r="DG100">
        <v>5.0000000000000002E-5</v>
      </c>
      <c r="DH100">
        <v>5.0000000000000002E-5</v>
      </c>
      <c r="DI100" s="33" t="str">
        <f t="shared" si="45"/>
        <v>OK</v>
      </c>
      <c r="DL100">
        <v>5.0000000000000001E-3</v>
      </c>
      <c r="DM100">
        <v>5.0000000000000001E-3</v>
      </c>
      <c r="DN100" s="33" t="str">
        <f t="shared" si="46"/>
        <v>OK</v>
      </c>
      <c r="DQ100">
        <v>5.0000000000000001E-3</v>
      </c>
      <c r="DR100">
        <v>5.0000000000000001E-3</v>
      </c>
      <c r="DS100" s="33" t="str">
        <f t="shared" si="47"/>
        <v>OK</v>
      </c>
      <c r="DV100">
        <v>2.5000000000000001E-3</v>
      </c>
      <c r="DW100">
        <v>2.5000000000000001E-3</v>
      </c>
      <c r="DX100" s="33" t="str">
        <f t="shared" si="48"/>
        <v>OK</v>
      </c>
      <c r="EA100">
        <v>5.0000000000000001E-4</v>
      </c>
      <c r="EB100">
        <v>5.0000000000000001E-4</v>
      </c>
      <c r="EC100" s="33" t="str">
        <f t="shared" si="49"/>
        <v>OK</v>
      </c>
      <c r="EF100">
        <v>5.0000000000000001E-3</v>
      </c>
      <c r="EG100">
        <v>5.0000000000000001E-3</v>
      </c>
      <c r="EH100" s="33" t="str">
        <f t="shared" si="50"/>
        <v>OK</v>
      </c>
      <c r="EK100">
        <v>8.0999999999999996E-3</v>
      </c>
      <c r="EL100">
        <v>3.4299999999999997E-2</v>
      </c>
      <c r="EM100" s="33" t="str">
        <f t="shared" si="51"/>
        <v>OK</v>
      </c>
    </row>
    <row r="101" spans="1:143" ht="15" customHeight="1" x14ac:dyDescent="0.25">
      <c r="A101" t="s">
        <v>56</v>
      </c>
      <c r="B101" t="s">
        <v>185</v>
      </c>
      <c r="C101" t="s">
        <v>58</v>
      </c>
      <c r="D101" s="1">
        <v>43551.645833333336</v>
      </c>
      <c r="E101" t="s">
        <v>189</v>
      </c>
      <c r="F101" t="s">
        <v>189</v>
      </c>
      <c r="G101" t="s">
        <v>124</v>
      </c>
      <c r="H101" s="31">
        <v>0.05</v>
      </c>
      <c r="I101" s="31">
        <v>0.1</v>
      </c>
      <c r="J101" s="31">
        <v>0.5</v>
      </c>
      <c r="K101" s="31">
        <v>0.32</v>
      </c>
      <c r="L101" s="33" t="str">
        <f t="shared" si="26"/>
        <v>NÃO QUALIFICADO</v>
      </c>
      <c r="M101" s="33" t="s">
        <v>661</v>
      </c>
      <c r="P101" s="32">
        <v>68</v>
      </c>
      <c r="Q101" s="32">
        <v>0.1</v>
      </c>
      <c r="R101" s="32">
        <v>5</v>
      </c>
      <c r="S101" s="32">
        <v>75</v>
      </c>
      <c r="T101" s="33" t="str">
        <f t="shared" si="27"/>
        <v>OK</v>
      </c>
      <c r="Y101" s="33">
        <v>0.04</v>
      </c>
      <c r="Z101" s="33">
        <v>0.05</v>
      </c>
      <c r="AA101" s="33">
        <v>0.4</v>
      </c>
      <c r="AB101" s="33">
        <v>0.4</v>
      </c>
      <c r="AC101" s="33" t="str">
        <f t="shared" si="28"/>
        <v>NÃO QUALIFICADO</v>
      </c>
      <c r="AD101" s="33" t="s">
        <v>660</v>
      </c>
      <c r="AF101">
        <v>2.5000000000000001E-2</v>
      </c>
      <c r="AG101">
        <v>0.08</v>
      </c>
      <c r="AH101" s="33" t="str">
        <f t="shared" si="29"/>
        <v>OK</v>
      </c>
      <c r="AJ101">
        <v>5.0000000000000001E-4</v>
      </c>
      <c r="AK101">
        <v>1.2600000000000001E-3</v>
      </c>
      <c r="AL101" s="33" t="str">
        <f t="shared" si="30"/>
        <v>OK</v>
      </c>
      <c r="AO101">
        <v>5.0000000000000001E-4</v>
      </c>
      <c r="AP101">
        <v>5.0000000000000001E-4</v>
      </c>
      <c r="AQ101" s="33" t="str">
        <f t="shared" si="31"/>
        <v>OK</v>
      </c>
      <c r="AT101">
        <v>3.6999999999999998E-2</v>
      </c>
      <c r="AU101">
        <v>3.73E-2</v>
      </c>
      <c r="AV101" s="33" t="str">
        <f t="shared" si="32"/>
        <v>OK</v>
      </c>
      <c r="AY101">
        <v>5.0000000000000001E-4</v>
      </c>
      <c r="AZ101">
        <v>5.0000000000000001E-4</v>
      </c>
      <c r="BA101" s="33" t="str">
        <f t="shared" si="33"/>
        <v>OK</v>
      </c>
      <c r="BD101">
        <v>2.5000000000000001E-2</v>
      </c>
      <c r="BE101">
        <v>2.5000000000000001E-2</v>
      </c>
      <c r="BF101" s="33" t="str">
        <f t="shared" si="34"/>
        <v>OK</v>
      </c>
      <c r="BH101">
        <v>5.0000000000000001E-4</v>
      </c>
      <c r="BI101">
        <v>5.0000000000000001E-4</v>
      </c>
      <c r="BJ101">
        <v>5.0000000000000001E-4</v>
      </c>
      <c r="BK101" s="33" t="str">
        <f t="shared" si="35"/>
        <v>OK</v>
      </c>
      <c r="BN101">
        <v>2</v>
      </c>
      <c r="BO101">
        <v>2.1</v>
      </c>
      <c r="BP101" s="33" t="str">
        <f t="shared" si="36"/>
        <v>OK</v>
      </c>
      <c r="BS101">
        <v>2.9</v>
      </c>
      <c r="BT101">
        <v>3.4</v>
      </c>
      <c r="BU101" s="33" t="str">
        <f t="shared" si="37"/>
        <v>OK</v>
      </c>
      <c r="BX101">
        <v>5.0000000000000001E-3</v>
      </c>
      <c r="BY101">
        <v>5.0000000000000001E-3</v>
      </c>
      <c r="BZ101" s="33" t="str">
        <f t="shared" si="38"/>
        <v>OK</v>
      </c>
      <c r="CC101">
        <v>5.0000000000000001E-4</v>
      </c>
      <c r="CD101">
        <v>5.0000000000000001E-4</v>
      </c>
      <c r="CE101" s="33" t="str">
        <f t="shared" si="39"/>
        <v>OK</v>
      </c>
      <c r="CH101">
        <v>5.0000000000000001E-4</v>
      </c>
      <c r="CI101">
        <v>5.0000000000000001E-4</v>
      </c>
      <c r="CJ101" s="33" t="str">
        <f t="shared" si="40"/>
        <v>OK</v>
      </c>
      <c r="CM101">
        <v>5.0000000000000001E-3</v>
      </c>
      <c r="CN101">
        <v>5.0000000000000001E-3</v>
      </c>
      <c r="CO101" s="33" t="str">
        <f t="shared" si="41"/>
        <v>OK</v>
      </c>
      <c r="CR101">
        <v>5.0000000000000001E-3</v>
      </c>
      <c r="CS101">
        <v>5.0000000000000001E-3</v>
      </c>
      <c r="CT101" s="33" t="str">
        <f t="shared" si="42"/>
        <v>OK</v>
      </c>
      <c r="CW101">
        <v>2.5</v>
      </c>
      <c r="CX101">
        <v>3.4</v>
      </c>
      <c r="CY101" s="33" t="str">
        <f t="shared" si="43"/>
        <v>OK</v>
      </c>
      <c r="DB101">
        <v>8.3999999999999995E-3</v>
      </c>
      <c r="DC101">
        <v>2.5000000000000001E-2</v>
      </c>
      <c r="DD101" s="33" t="str">
        <f t="shared" si="44"/>
        <v>OK</v>
      </c>
      <c r="DG101">
        <v>5.0000000000000002E-5</v>
      </c>
      <c r="DH101">
        <v>5.0000000000000002E-5</v>
      </c>
      <c r="DI101" s="33" t="str">
        <f t="shared" si="45"/>
        <v>OK</v>
      </c>
      <c r="DL101">
        <v>5.0000000000000001E-3</v>
      </c>
      <c r="DM101">
        <v>5.0000000000000001E-3</v>
      </c>
      <c r="DN101" s="33" t="str">
        <f t="shared" si="46"/>
        <v>OK</v>
      </c>
      <c r="DQ101">
        <v>5.0000000000000001E-3</v>
      </c>
      <c r="DR101">
        <v>5.0000000000000001E-3</v>
      </c>
      <c r="DS101" s="33" t="str">
        <f t="shared" si="47"/>
        <v>OK</v>
      </c>
      <c r="DV101">
        <v>2.5000000000000001E-3</v>
      </c>
      <c r="DW101">
        <v>2.5000000000000001E-3</v>
      </c>
      <c r="DX101" s="33" t="str">
        <f t="shared" si="48"/>
        <v>OK</v>
      </c>
      <c r="EA101">
        <v>5.0000000000000001E-4</v>
      </c>
      <c r="EB101">
        <v>5.0000000000000001E-4</v>
      </c>
      <c r="EC101" s="33" t="str">
        <f t="shared" si="49"/>
        <v>OK</v>
      </c>
      <c r="EF101">
        <v>5.0000000000000001E-3</v>
      </c>
      <c r="EG101">
        <v>5.0000000000000001E-3</v>
      </c>
      <c r="EH101" s="33" t="str">
        <f t="shared" si="50"/>
        <v>OK</v>
      </c>
      <c r="EK101">
        <v>5.0000000000000001E-3</v>
      </c>
      <c r="EL101">
        <v>3.5000000000000003E-2</v>
      </c>
      <c r="EM101" s="33" t="str">
        <f t="shared" si="51"/>
        <v>OK</v>
      </c>
    </row>
    <row r="102" spans="1:143" ht="15" customHeight="1" x14ac:dyDescent="0.25">
      <c r="A102" t="s">
        <v>56</v>
      </c>
      <c r="B102" t="s">
        <v>185</v>
      </c>
      <c r="C102" t="s">
        <v>58</v>
      </c>
      <c r="D102" s="1">
        <v>43579.54583333333</v>
      </c>
      <c r="E102" t="s">
        <v>190</v>
      </c>
      <c r="F102" t="s">
        <v>190</v>
      </c>
      <c r="G102" t="s">
        <v>119</v>
      </c>
      <c r="H102" s="31">
        <v>0.05</v>
      </c>
      <c r="I102" s="31">
        <v>0.1</v>
      </c>
      <c r="J102" s="31">
        <v>0.5</v>
      </c>
      <c r="K102" s="31">
        <v>0.154</v>
      </c>
      <c r="L102" s="33" t="str">
        <f t="shared" si="26"/>
        <v>NÃO QUALIFICADO</v>
      </c>
      <c r="M102" s="33" t="s">
        <v>660</v>
      </c>
      <c r="P102" s="32">
        <v>66</v>
      </c>
      <c r="Q102" s="32">
        <v>0.1</v>
      </c>
      <c r="R102" s="32">
        <v>11</v>
      </c>
      <c r="S102" s="32">
        <v>79</v>
      </c>
      <c r="T102" s="33" t="str">
        <f t="shared" si="27"/>
        <v>OK</v>
      </c>
      <c r="Y102" s="33">
        <v>6.0000000000000001E-3</v>
      </c>
      <c r="Z102" s="33">
        <v>0.15</v>
      </c>
      <c r="AA102" s="33">
        <v>0.4</v>
      </c>
      <c r="AB102" s="33">
        <v>0.4</v>
      </c>
      <c r="AC102" s="33" t="str">
        <f t="shared" si="28"/>
        <v>NÃO QUALIFICADO</v>
      </c>
      <c r="AD102" s="33" t="s">
        <v>660</v>
      </c>
      <c r="AF102">
        <v>2.5000000000000001E-2</v>
      </c>
      <c r="AG102">
        <v>3.7699999999999997E-2</v>
      </c>
      <c r="AH102" s="33" t="str">
        <f t="shared" si="29"/>
        <v>OK</v>
      </c>
      <c r="AJ102">
        <v>5.0000000000000001E-4</v>
      </c>
      <c r="AK102">
        <v>5.0000000000000001E-4</v>
      </c>
      <c r="AL102" s="33" t="str">
        <f t="shared" si="30"/>
        <v>OK</v>
      </c>
      <c r="AO102">
        <v>5.0000000000000001E-4</v>
      </c>
      <c r="AP102">
        <v>6.8000000000000005E-4</v>
      </c>
      <c r="AQ102" s="33" t="str">
        <f t="shared" si="31"/>
        <v>OK</v>
      </c>
      <c r="AT102">
        <v>3.39E-2</v>
      </c>
      <c r="AU102">
        <v>3.6299999999999999E-2</v>
      </c>
      <c r="AV102" s="33" t="str">
        <f t="shared" si="32"/>
        <v>OK</v>
      </c>
      <c r="AY102">
        <v>5.0000000000000001E-4</v>
      </c>
      <c r="AZ102">
        <v>5.0000000000000001E-4</v>
      </c>
      <c r="BA102" s="33" t="str">
        <f t="shared" si="33"/>
        <v>OK</v>
      </c>
      <c r="BD102">
        <v>2.5000000000000001E-2</v>
      </c>
      <c r="BE102">
        <v>2.5000000000000001E-2</v>
      </c>
      <c r="BF102" s="33" t="str">
        <f t="shared" si="34"/>
        <v>OK</v>
      </c>
      <c r="BH102">
        <v>5.0000000000000001E-4</v>
      </c>
      <c r="BI102">
        <v>5.0000000000000001E-4</v>
      </c>
      <c r="BJ102">
        <v>5.0000000000000001E-4</v>
      </c>
      <c r="BK102" s="33" t="str">
        <f t="shared" si="35"/>
        <v>OK</v>
      </c>
      <c r="BN102">
        <v>3</v>
      </c>
      <c r="BO102">
        <v>3.1</v>
      </c>
      <c r="BP102" s="33" t="str">
        <f t="shared" si="36"/>
        <v>OK</v>
      </c>
      <c r="BS102">
        <v>3.8</v>
      </c>
      <c r="BT102">
        <v>3.9</v>
      </c>
      <c r="BU102" s="33" t="str">
        <f t="shared" si="37"/>
        <v>OK</v>
      </c>
      <c r="BX102">
        <v>5.0000000000000001E-3</v>
      </c>
      <c r="BY102">
        <v>5.0000000000000001E-3</v>
      </c>
      <c r="BZ102" s="33" t="str">
        <f t="shared" si="38"/>
        <v>OK</v>
      </c>
      <c r="CC102">
        <v>5.0000000000000001E-4</v>
      </c>
      <c r="CD102">
        <v>5.0000000000000001E-4</v>
      </c>
      <c r="CE102" s="33" t="str">
        <f t="shared" si="39"/>
        <v>OK</v>
      </c>
      <c r="CH102">
        <v>5.0000000000000001E-4</v>
      </c>
      <c r="CI102">
        <v>5.0000000000000001E-4</v>
      </c>
      <c r="CJ102" s="33" t="str">
        <f t="shared" si="40"/>
        <v>OK</v>
      </c>
      <c r="CM102">
        <v>5.0000000000000001E-3</v>
      </c>
      <c r="CN102">
        <v>5.0000000000000001E-3</v>
      </c>
      <c r="CO102" s="33" t="str">
        <f t="shared" si="41"/>
        <v>OK</v>
      </c>
      <c r="CR102">
        <v>5.0000000000000001E-3</v>
      </c>
      <c r="CS102">
        <v>5.0000000000000001E-3</v>
      </c>
      <c r="CT102" s="33" t="str">
        <f t="shared" si="42"/>
        <v>OK</v>
      </c>
      <c r="CW102">
        <v>2.9</v>
      </c>
      <c r="CX102">
        <v>3</v>
      </c>
      <c r="CY102" s="33" t="str">
        <f t="shared" si="43"/>
        <v>OK</v>
      </c>
      <c r="DB102">
        <v>5.0000000000000001E-3</v>
      </c>
      <c r="DC102">
        <v>1.18E-2</v>
      </c>
      <c r="DD102" s="33" t="str">
        <f t="shared" si="44"/>
        <v>OK</v>
      </c>
      <c r="DG102">
        <v>5.0000000000000002E-5</v>
      </c>
      <c r="DH102">
        <v>5.0000000000000002E-5</v>
      </c>
      <c r="DI102" s="33" t="str">
        <f t="shared" si="45"/>
        <v>OK</v>
      </c>
      <c r="DL102">
        <v>5.0000000000000001E-3</v>
      </c>
      <c r="DM102">
        <v>5.0000000000000001E-3</v>
      </c>
      <c r="DN102" s="33" t="str">
        <f t="shared" si="46"/>
        <v>OK</v>
      </c>
      <c r="DQ102">
        <v>5.0000000000000001E-3</v>
      </c>
      <c r="DR102">
        <v>5.0000000000000001E-3</v>
      </c>
      <c r="DS102" s="33" t="str">
        <f t="shared" si="47"/>
        <v>OK</v>
      </c>
      <c r="DV102">
        <v>2.5000000000000001E-3</v>
      </c>
      <c r="DW102">
        <v>2.5000000000000001E-3</v>
      </c>
      <c r="DX102" s="33" t="str">
        <f t="shared" si="48"/>
        <v>OK</v>
      </c>
      <c r="EA102">
        <v>5.0000000000000001E-4</v>
      </c>
      <c r="EB102">
        <v>5.0000000000000001E-4</v>
      </c>
      <c r="EC102" s="33" t="str">
        <f t="shared" si="49"/>
        <v>OK</v>
      </c>
      <c r="EF102">
        <v>5.0000000000000001E-3</v>
      </c>
      <c r="EG102">
        <v>5.0000000000000001E-3</v>
      </c>
      <c r="EH102" s="33" t="str">
        <f t="shared" si="50"/>
        <v>OK</v>
      </c>
      <c r="EK102">
        <v>6.1000000000000004E-3</v>
      </c>
      <c r="EL102">
        <v>7.3000000000000001E-3</v>
      </c>
      <c r="EM102" s="33" t="str">
        <f t="shared" si="51"/>
        <v>OK</v>
      </c>
    </row>
    <row r="103" spans="1:143" ht="15" customHeight="1" x14ac:dyDescent="0.25">
      <c r="A103" t="s">
        <v>56</v>
      </c>
      <c r="B103" t="s">
        <v>185</v>
      </c>
      <c r="C103" t="s">
        <v>58</v>
      </c>
      <c r="D103" s="1">
        <v>43579.554861111108</v>
      </c>
      <c r="E103" t="s">
        <v>191</v>
      </c>
      <c r="F103" t="s">
        <v>191</v>
      </c>
      <c r="G103" t="s">
        <v>124</v>
      </c>
      <c r="H103" s="31">
        <v>0.05</v>
      </c>
      <c r="I103" s="31">
        <v>0.1</v>
      </c>
      <c r="J103" s="31">
        <v>0.5</v>
      </c>
      <c r="K103" s="31">
        <v>0.214</v>
      </c>
      <c r="L103" s="33" t="str">
        <f t="shared" si="26"/>
        <v>NÃO QUALIFICADO</v>
      </c>
      <c r="M103" s="33" t="s">
        <v>660</v>
      </c>
      <c r="P103" s="32">
        <v>65</v>
      </c>
      <c r="Q103" s="32">
        <v>0.1</v>
      </c>
      <c r="R103" s="32">
        <v>8</v>
      </c>
      <c r="S103" s="32">
        <v>75</v>
      </c>
      <c r="T103" s="33" t="str">
        <f t="shared" si="27"/>
        <v>OK</v>
      </c>
      <c r="Y103" s="33">
        <v>6.0000000000000001E-3</v>
      </c>
      <c r="Z103" s="33">
        <v>0.13</v>
      </c>
      <c r="AA103" s="33">
        <v>0.4</v>
      </c>
      <c r="AB103" s="33">
        <v>0.4</v>
      </c>
      <c r="AC103" s="33" t="str">
        <f t="shared" si="28"/>
        <v>NÃO QUALIFICADO</v>
      </c>
      <c r="AD103" s="33" t="s">
        <v>660</v>
      </c>
      <c r="AF103">
        <v>2.5000000000000001E-2</v>
      </c>
      <c r="AG103">
        <v>7.8700000000000006E-2</v>
      </c>
      <c r="AH103" s="33" t="str">
        <f t="shared" si="29"/>
        <v>OK</v>
      </c>
      <c r="AJ103">
        <v>5.0000000000000001E-4</v>
      </c>
      <c r="AK103">
        <v>5.0000000000000001E-4</v>
      </c>
      <c r="AL103" s="33" t="str">
        <f t="shared" si="30"/>
        <v>OK</v>
      </c>
      <c r="AO103">
        <v>5.0000000000000001E-4</v>
      </c>
      <c r="AP103">
        <v>5.9999999999999995E-4</v>
      </c>
      <c r="AQ103" s="33" t="str">
        <f t="shared" si="31"/>
        <v>OK</v>
      </c>
      <c r="AT103">
        <v>3.3300000000000003E-2</v>
      </c>
      <c r="AU103">
        <v>3.7499999999999999E-2</v>
      </c>
      <c r="AV103" s="33" t="str">
        <f t="shared" si="32"/>
        <v>OK</v>
      </c>
      <c r="AY103">
        <v>5.0000000000000001E-4</v>
      </c>
      <c r="AZ103">
        <v>5.0000000000000001E-4</v>
      </c>
      <c r="BA103" s="33" t="str">
        <f t="shared" si="33"/>
        <v>OK</v>
      </c>
      <c r="BD103">
        <v>2.5000000000000001E-2</v>
      </c>
      <c r="BE103">
        <v>2.5000000000000001E-2</v>
      </c>
      <c r="BF103" s="33" t="str">
        <f t="shared" si="34"/>
        <v>OK</v>
      </c>
      <c r="BH103">
        <v>5.0000000000000001E-4</v>
      </c>
      <c r="BI103">
        <v>5.0000000000000001E-4</v>
      </c>
      <c r="BJ103">
        <v>5.0000000000000001E-4</v>
      </c>
      <c r="BK103" s="33" t="str">
        <f t="shared" si="35"/>
        <v>OK</v>
      </c>
      <c r="BN103">
        <v>2.2999999999999998</v>
      </c>
      <c r="BO103">
        <v>3.1</v>
      </c>
      <c r="BP103" s="33" t="str">
        <f t="shared" si="36"/>
        <v>OK</v>
      </c>
      <c r="BS103">
        <v>3.5</v>
      </c>
      <c r="BT103">
        <v>4.2</v>
      </c>
      <c r="BU103" s="33" t="str">
        <f t="shared" si="37"/>
        <v>OK</v>
      </c>
      <c r="BX103">
        <v>5.0000000000000001E-3</v>
      </c>
      <c r="BY103">
        <v>5.0000000000000001E-3</v>
      </c>
      <c r="BZ103" s="33" t="str">
        <f t="shared" si="38"/>
        <v>OK</v>
      </c>
      <c r="CC103">
        <v>5.0000000000000001E-4</v>
      </c>
      <c r="CD103">
        <v>5.0000000000000001E-4</v>
      </c>
      <c r="CE103" s="33" t="str">
        <f t="shared" si="39"/>
        <v>OK</v>
      </c>
      <c r="CH103">
        <v>5.0000000000000001E-4</v>
      </c>
      <c r="CI103">
        <v>5.0000000000000001E-4</v>
      </c>
      <c r="CJ103" s="33" t="str">
        <f t="shared" si="40"/>
        <v>OK</v>
      </c>
      <c r="CM103">
        <v>5.0000000000000001E-3</v>
      </c>
      <c r="CN103">
        <v>5.0000000000000001E-3</v>
      </c>
      <c r="CO103" s="33" t="str">
        <f t="shared" si="41"/>
        <v>OK</v>
      </c>
      <c r="CR103">
        <v>5.0000000000000001E-3</v>
      </c>
      <c r="CS103">
        <v>5.0000000000000001E-3</v>
      </c>
      <c r="CT103" s="33" t="str">
        <f t="shared" si="42"/>
        <v>OK</v>
      </c>
      <c r="CW103">
        <v>2.9</v>
      </c>
      <c r="CX103">
        <v>3</v>
      </c>
      <c r="CY103" s="33" t="str">
        <f t="shared" si="43"/>
        <v>OK</v>
      </c>
      <c r="DB103">
        <v>5.0000000000000001E-3</v>
      </c>
      <c r="DC103">
        <v>1.41E-2</v>
      </c>
      <c r="DD103" s="33" t="str">
        <f t="shared" si="44"/>
        <v>OK</v>
      </c>
      <c r="DG103">
        <v>5.0000000000000002E-5</v>
      </c>
      <c r="DH103">
        <v>5.0000000000000002E-5</v>
      </c>
      <c r="DI103" s="33" t="str">
        <f t="shared" si="45"/>
        <v>OK</v>
      </c>
      <c r="DL103">
        <v>5.0000000000000001E-3</v>
      </c>
      <c r="DM103">
        <v>5.0000000000000001E-3</v>
      </c>
      <c r="DN103" s="33" t="str">
        <f t="shared" si="46"/>
        <v>OK</v>
      </c>
      <c r="DQ103">
        <v>5.0000000000000001E-3</v>
      </c>
      <c r="DR103">
        <v>5.0000000000000001E-3</v>
      </c>
      <c r="DS103" s="33" t="str">
        <f t="shared" si="47"/>
        <v>OK</v>
      </c>
      <c r="DV103">
        <v>2.5000000000000001E-3</v>
      </c>
      <c r="DW103">
        <v>2.5000000000000001E-3</v>
      </c>
      <c r="DX103" s="33" t="str">
        <f t="shared" si="48"/>
        <v>OK</v>
      </c>
      <c r="EA103">
        <v>5.0000000000000001E-4</v>
      </c>
      <c r="EB103">
        <v>5.0000000000000001E-4</v>
      </c>
      <c r="EC103" s="33" t="str">
        <f t="shared" si="49"/>
        <v>OK</v>
      </c>
      <c r="EF103">
        <v>5.0000000000000001E-3</v>
      </c>
      <c r="EG103">
        <v>5.0000000000000001E-3</v>
      </c>
      <c r="EH103" s="33" t="str">
        <f t="shared" si="50"/>
        <v>OK</v>
      </c>
      <c r="EK103">
        <v>5.0000000000000001E-3</v>
      </c>
      <c r="EL103">
        <v>5.0000000000000001E-3</v>
      </c>
      <c r="EM103" s="33" t="str">
        <f t="shared" si="51"/>
        <v>OK</v>
      </c>
    </row>
    <row r="104" spans="1:143" ht="15" customHeight="1" x14ac:dyDescent="0.25">
      <c r="A104" t="s">
        <v>56</v>
      </c>
      <c r="B104" t="s">
        <v>192</v>
      </c>
      <c r="C104" t="s">
        <v>58</v>
      </c>
      <c r="D104" s="1">
        <v>43522.594444444447</v>
      </c>
      <c r="E104" t="s">
        <v>193</v>
      </c>
      <c r="F104" t="s">
        <v>193</v>
      </c>
      <c r="G104" t="s">
        <v>119</v>
      </c>
      <c r="H104" s="31">
        <v>0.05</v>
      </c>
      <c r="I104" s="31">
        <v>0.1</v>
      </c>
      <c r="J104" s="31">
        <v>0.5</v>
      </c>
      <c r="K104" s="31">
        <v>0.19800000000000001</v>
      </c>
      <c r="L104" s="33" t="str">
        <f t="shared" si="26"/>
        <v>NÃO QUALIFICADO</v>
      </c>
      <c r="M104" s="33" t="s">
        <v>661</v>
      </c>
      <c r="P104" s="32">
        <v>58</v>
      </c>
      <c r="Q104" s="32">
        <v>0.1</v>
      </c>
      <c r="R104" s="32">
        <v>17</v>
      </c>
      <c r="S104" s="32">
        <v>80</v>
      </c>
      <c r="T104" s="33" t="str">
        <f t="shared" si="27"/>
        <v>OK</v>
      </c>
      <c r="Y104" s="33">
        <v>6.0000000000000001E-3</v>
      </c>
      <c r="Z104" s="33">
        <v>0.05</v>
      </c>
      <c r="AA104" s="33">
        <v>0.5</v>
      </c>
      <c r="AB104" s="33">
        <v>0.5</v>
      </c>
      <c r="AC104" s="33" t="str">
        <f t="shared" si="28"/>
        <v>OK</v>
      </c>
      <c r="AF104">
        <v>2.5000000000000001E-2</v>
      </c>
      <c r="AG104">
        <v>0.04</v>
      </c>
      <c r="AH104" s="33" t="str">
        <f t="shared" si="29"/>
        <v>OK</v>
      </c>
      <c r="AJ104">
        <v>5.0000000000000001E-4</v>
      </c>
      <c r="AK104">
        <v>5.0000000000000001E-4</v>
      </c>
      <c r="AL104" s="33" t="str">
        <f t="shared" si="30"/>
        <v>OK</v>
      </c>
      <c r="AO104">
        <v>5.0000000000000001E-4</v>
      </c>
      <c r="AP104">
        <v>5.0000000000000001E-4</v>
      </c>
      <c r="AQ104" s="33" t="str">
        <f t="shared" si="31"/>
        <v>OK</v>
      </c>
      <c r="AT104">
        <v>3.2199999999999999E-2</v>
      </c>
      <c r="AU104">
        <v>3.6999999999999998E-2</v>
      </c>
      <c r="AV104" s="33" t="str">
        <f t="shared" si="32"/>
        <v>OK</v>
      </c>
      <c r="AY104">
        <v>5.0000000000000001E-4</v>
      </c>
      <c r="AZ104">
        <v>5.0000000000000001E-4</v>
      </c>
      <c r="BA104" s="33" t="str">
        <f t="shared" si="33"/>
        <v>OK</v>
      </c>
      <c r="BD104">
        <v>2.5000000000000001E-2</v>
      </c>
      <c r="BE104">
        <v>4.2999999999999997E-2</v>
      </c>
      <c r="BF104" s="33" t="str">
        <f t="shared" si="34"/>
        <v>OK</v>
      </c>
      <c r="BH104">
        <v>5.0000000000000001E-4</v>
      </c>
      <c r="BI104">
        <v>5.0000000000000001E-4</v>
      </c>
      <c r="BJ104">
        <v>5.0000000000000001E-4</v>
      </c>
      <c r="BK104" s="33" t="str">
        <f t="shared" si="35"/>
        <v>OK</v>
      </c>
      <c r="BN104">
        <v>1.8</v>
      </c>
      <c r="BO104">
        <v>2.2000000000000002</v>
      </c>
      <c r="BP104" s="33" t="str">
        <f t="shared" si="36"/>
        <v>OK</v>
      </c>
      <c r="BS104">
        <v>3.5</v>
      </c>
      <c r="BT104">
        <v>3.7</v>
      </c>
      <c r="BU104" s="33" t="str">
        <f t="shared" si="37"/>
        <v>OK</v>
      </c>
      <c r="BX104">
        <v>5.0000000000000001E-3</v>
      </c>
      <c r="BY104">
        <v>5.0000000000000001E-3</v>
      </c>
      <c r="BZ104" s="33" t="str">
        <f t="shared" si="38"/>
        <v>OK</v>
      </c>
      <c r="CC104">
        <v>5.0000000000000001E-4</v>
      </c>
      <c r="CD104">
        <v>5.0000000000000001E-4</v>
      </c>
      <c r="CE104" s="33" t="str">
        <f t="shared" si="39"/>
        <v>OK</v>
      </c>
      <c r="CH104">
        <v>5.0000000000000001E-4</v>
      </c>
      <c r="CI104">
        <v>5.0000000000000001E-4</v>
      </c>
      <c r="CJ104" s="33" t="str">
        <f t="shared" si="40"/>
        <v>OK</v>
      </c>
      <c r="CM104">
        <v>5.0000000000000001E-3</v>
      </c>
      <c r="CN104">
        <v>5.0000000000000001E-3</v>
      </c>
      <c r="CO104" s="33" t="str">
        <f t="shared" si="41"/>
        <v>OK</v>
      </c>
      <c r="CR104">
        <v>5.0000000000000001E-3</v>
      </c>
      <c r="CS104">
        <v>5.0000000000000001E-3</v>
      </c>
      <c r="CT104" s="33" t="str">
        <f t="shared" si="42"/>
        <v>OK</v>
      </c>
      <c r="CW104">
        <v>2.5</v>
      </c>
      <c r="CX104">
        <v>2.6</v>
      </c>
      <c r="CY104" s="33" t="str">
        <f t="shared" si="43"/>
        <v>OK</v>
      </c>
      <c r="DB104">
        <v>5.0000000000000001E-3</v>
      </c>
      <c r="DC104">
        <v>1.46E-2</v>
      </c>
      <c r="DD104" s="33" t="str">
        <f t="shared" si="44"/>
        <v>OK</v>
      </c>
      <c r="DG104">
        <v>5.0000000000000002E-5</v>
      </c>
      <c r="DH104">
        <v>5.0000000000000002E-5</v>
      </c>
      <c r="DI104" s="33" t="str">
        <f t="shared" si="45"/>
        <v>OK</v>
      </c>
      <c r="DL104">
        <v>5.0000000000000001E-3</v>
      </c>
      <c r="DM104">
        <v>5.0000000000000001E-3</v>
      </c>
      <c r="DN104" s="33" t="str">
        <f t="shared" si="46"/>
        <v>OK</v>
      </c>
      <c r="DQ104">
        <v>5.0000000000000001E-3</v>
      </c>
      <c r="DR104">
        <v>5.0000000000000001E-3</v>
      </c>
      <c r="DS104" s="33" t="str">
        <f t="shared" si="47"/>
        <v>OK</v>
      </c>
      <c r="DV104">
        <v>2.5000000000000001E-3</v>
      </c>
      <c r="DW104">
        <v>2.5000000000000001E-3</v>
      </c>
      <c r="DX104" s="33" t="str">
        <f t="shared" si="48"/>
        <v>OK</v>
      </c>
      <c r="EA104">
        <v>5.0000000000000001E-4</v>
      </c>
      <c r="EB104">
        <v>5.0000000000000001E-4</v>
      </c>
      <c r="EC104" s="33" t="str">
        <f t="shared" si="49"/>
        <v>OK</v>
      </c>
      <c r="EF104">
        <v>5.0000000000000001E-3</v>
      </c>
      <c r="EG104">
        <v>5.0000000000000001E-3</v>
      </c>
      <c r="EH104" s="33" t="str">
        <f t="shared" si="50"/>
        <v>OK</v>
      </c>
      <c r="EK104">
        <v>5.0000000000000001E-3</v>
      </c>
      <c r="EL104">
        <v>5.0000000000000001E-3</v>
      </c>
      <c r="EM104" s="33" t="str">
        <f t="shared" si="51"/>
        <v>OK</v>
      </c>
    </row>
    <row r="105" spans="1:143" ht="15" customHeight="1" x14ac:dyDescent="0.25">
      <c r="A105" t="s">
        <v>56</v>
      </c>
      <c r="B105" t="s">
        <v>192</v>
      </c>
      <c r="C105" t="s">
        <v>58</v>
      </c>
      <c r="D105" s="1">
        <v>43522.612500000003</v>
      </c>
      <c r="E105" t="s">
        <v>194</v>
      </c>
      <c r="F105" t="s">
        <v>194</v>
      </c>
      <c r="G105" t="s">
        <v>121</v>
      </c>
      <c r="H105" s="31">
        <v>0.05</v>
      </c>
      <c r="I105" s="31">
        <v>0.1</v>
      </c>
      <c r="J105" s="31">
        <v>0.5</v>
      </c>
      <c r="K105" s="31">
        <v>0.05</v>
      </c>
      <c r="L105" s="33" t="str">
        <f t="shared" si="26"/>
        <v>NÃO QUALIFICADO</v>
      </c>
      <c r="M105" s="33" t="s">
        <v>661</v>
      </c>
      <c r="P105" s="32">
        <v>59</v>
      </c>
      <c r="Q105" s="32">
        <v>0.1</v>
      </c>
      <c r="R105" s="32">
        <v>6</v>
      </c>
      <c r="S105" s="32">
        <v>70</v>
      </c>
      <c r="T105" s="33" t="str">
        <f t="shared" si="27"/>
        <v>OK</v>
      </c>
      <c r="Y105" s="33">
        <v>1.4E-2</v>
      </c>
      <c r="Z105" s="33">
        <v>0.05</v>
      </c>
      <c r="AA105" s="33">
        <v>0.5</v>
      </c>
      <c r="AB105" s="33">
        <v>0.5</v>
      </c>
      <c r="AC105" s="33" t="str">
        <f t="shared" si="28"/>
        <v>OK</v>
      </c>
      <c r="AF105">
        <v>4.3099999999999999E-2</v>
      </c>
      <c r="AG105">
        <v>4.4999999999999998E-2</v>
      </c>
      <c r="AH105" s="33" t="str">
        <f t="shared" si="29"/>
        <v>OK</v>
      </c>
      <c r="AJ105">
        <v>5.0000000000000001E-4</v>
      </c>
      <c r="AK105">
        <v>5.0000000000000001E-4</v>
      </c>
      <c r="AL105" s="33" t="str">
        <f t="shared" si="30"/>
        <v>OK</v>
      </c>
      <c r="AO105">
        <v>5.0000000000000001E-4</v>
      </c>
      <c r="AP105">
        <v>5.0000000000000001E-4</v>
      </c>
      <c r="AQ105" s="33" t="str">
        <f t="shared" si="31"/>
        <v>OK</v>
      </c>
      <c r="AT105">
        <v>3.2599999999999997E-2</v>
      </c>
      <c r="AU105">
        <v>3.6400000000000002E-2</v>
      </c>
      <c r="AV105" s="33" t="str">
        <f t="shared" si="32"/>
        <v>OK</v>
      </c>
      <c r="AY105">
        <v>5.0000000000000001E-4</v>
      </c>
      <c r="AZ105">
        <v>5.0000000000000001E-4</v>
      </c>
      <c r="BA105" s="33" t="str">
        <f t="shared" si="33"/>
        <v>OK</v>
      </c>
      <c r="BD105">
        <v>2.5000000000000001E-2</v>
      </c>
      <c r="BE105">
        <v>2.5000000000000001E-2</v>
      </c>
      <c r="BF105" s="33" t="str">
        <f t="shared" si="34"/>
        <v>OK</v>
      </c>
      <c r="BH105">
        <v>5.0000000000000001E-4</v>
      </c>
      <c r="BI105">
        <v>5.0000000000000001E-4</v>
      </c>
      <c r="BJ105">
        <v>5.0000000000000001E-4</v>
      </c>
      <c r="BK105" s="33" t="str">
        <f t="shared" si="35"/>
        <v>OK</v>
      </c>
      <c r="BN105">
        <v>1.8</v>
      </c>
      <c r="BO105">
        <v>2.2999999999999998</v>
      </c>
      <c r="BP105" s="33" t="str">
        <f t="shared" si="36"/>
        <v>OK</v>
      </c>
      <c r="BS105">
        <v>3.4</v>
      </c>
      <c r="BT105">
        <v>3.9</v>
      </c>
      <c r="BU105" s="33" t="str">
        <f t="shared" si="37"/>
        <v>OK</v>
      </c>
      <c r="BX105">
        <v>5.0000000000000001E-3</v>
      </c>
      <c r="BY105">
        <v>5.0000000000000001E-3</v>
      </c>
      <c r="BZ105" s="33" t="str">
        <f t="shared" si="38"/>
        <v>OK</v>
      </c>
      <c r="CC105">
        <v>5.0000000000000001E-4</v>
      </c>
      <c r="CD105">
        <v>5.0000000000000001E-4</v>
      </c>
      <c r="CE105" s="33" t="str">
        <f t="shared" si="39"/>
        <v>OK</v>
      </c>
      <c r="CH105">
        <v>5.0000000000000001E-4</v>
      </c>
      <c r="CI105">
        <v>5.0000000000000001E-4</v>
      </c>
      <c r="CJ105" s="33" t="str">
        <f t="shared" si="40"/>
        <v>OK</v>
      </c>
      <c r="CM105">
        <v>5.0000000000000001E-3</v>
      </c>
      <c r="CN105">
        <v>5.0000000000000001E-3</v>
      </c>
      <c r="CO105" s="33" t="str">
        <f t="shared" si="41"/>
        <v>OK</v>
      </c>
      <c r="CR105">
        <v>5.0000000000000001E-3</v>
      </c>
      <c r="CS105">
        <v>5.0000000000000001E-3</v>
      </c>
      <c r="CT105" s="33" t="str">
        <f t="shared" si="42"/>
        <v>OK</v>
      </c>
      <c r="CW105">
        <v>2.6</v>
      </c>
      <c r="CX105">
        <v>2.7</v>
      </c>
      <c r="CY105" s="33" t="str">
        <f t="shared" si="43"/>
        <v>OK</v>
      </c>
      <c r="DB105">
        <v>5.0000000000000001E-3</v>
      </c>
      <c r="DC105">
        <v>1.6400000000000001E-2</v>
      </c>
      <c r="DD105" s="33" t="str">
        <f t="shared" si="44"/>
        <v>OK</v>
      </c>
      <c r="DG105">
        <v>5.0000000000000002E-5</v>
      </c>
      <c r="DH105">
        <v>5.0000000000000002E-5</v>
      </c>
      <c r="DI105" s="33" t="str">
        <f t="shared" si="45"/>
        <v>OK</v>
      </c>
      <c r="DL105">
        <v>5.0000000000000001E-3</v>
      </c>
      <c r="DM105">
        <v>5.0000000000000001E-3</v>
      </c>
      <c r="DN105" s="33" t="str">
        <f t="shared" si="46"/>
        <v>OK</v>
      </c>
      <c r="DQ105">
        <v>5.0000000000000001E-3</v>
      </c>
      <c r="DR105">
        <v>5.0000000000000001E-3</v>
      </c>
      <c r="DS105" s="33" t="str">
        <f t="shared" si="47"/>
        <v>OK</v>
      </c>
      <c r="DV105">
        <v>2.5000000000000001E-3</v>
      </c>
      <c r="DW105">
        <v>2.5000000000000001E-3</v>
      </c>
      <c r="DX105" s="33" t="str">
        <f t="shared" si="48"/>
        <v>OK</v>
      </c>
      <c r="EA105">
        <v>5.0000000000000001E-4</v>
      </c>
      <c r="EB105">
        <v>5.0000000000000001E-4</v>
      </c>
      <c r="EC105" s="33" t="str">
        <f t="shared" si="49"/>
        <v>OK</v>
      </c>
      <c r="EF105">
        <v>5.0000000000000001E-3</v>
      </c>
      <c r="EG105">
        <v>5.0000000000000001E-3</v>
      </c>
      <c r="EH105" s="33" t="str">
        <f t="shared" si="50"/>
        <v>OK</v>
      </c>
      <c r="EK105">
        <v>5.0000000000000001E-3</v>
      </c>
      <c r="EL105">
        <v>5.0000000000000001E-3</v>
      </c>
      <c r="EM105" s="33" t="str">
        <f t="shared" si="51"/>
        <v>OK</v>
      </c>
    </row>
    <row r="106" spans="1:143" ht="15" customHeight="1" x14ac:dyDescent="0.25">
      <c r="A106" t="s">
        <v>56</v>
      </c>
      <c r="B106" t="s">
        <v>192</v>
      </c>
      <c r="C106" t="s">
        <v>58</v>
      </c>
      <c r="D106" s="1">
        <v>43522.683333333334</v>
      </c>
      <c r="E106" t="s">
        <v>195</v>
      </c>
      <c r="F106" t="s">
        <v>195</v>
      </c>
      <c r="G106" t="s">
        <v>124</v>
      </c>
      <c r="H106" s="31">
        <v>0.05</v>
      </c>
      <c r="I106" s="31">
        <v>0.1</v>
      </c>
      <c r="J106" s="31">
        <v>0.5</v>
      </c>
      <c r="K106" s="31">
        <v>0.21299999999999999</v>
      </c>
      <c r="L106" s="33" t="str">
        <f t="shared" si="26"/>
        <v>NÃO QUALIFICADO</v>
      </c>
      <c r="M106" s="33" t="s">
        <v>661</v>
      </c>
      <c r="P106" s="32">
        <v>59</v>
      </c>
      <c r="Q106" s="32">
        <v>0.1</v>
      </c>
      <c r="R106" s="32">
        <v>15</v>
      </c>
      <c r="S106" s="32">
        <v>82</v>
      </c>
      <c r="T106" s="33" t="str">
        <f t="shared" si="27"/>
        <v>OK</v>
      </c>
      <c r="Y106" s="33">
        <v>6.0000000000000001E-3</v>
      </c>
      <c r="Z106" s="33">
        <v>0.05</v>
      </c>
      <c r="AA106" s="33">
        <v>0.5</v>
      </c>
      <c r="AB106" s="33">
        <v>0.5</v>
      </c>
      <c r="AC106" s="33" t="str">
        <f t="shared" si="28"/>
        <v>OK</v>
      </c>
      <c r="AF106">
        <v>2.5000000000000001E-2</v>
      </c>
      <c r="AG106">
        <v>0.09</v>
      </c>
      <c r="AH106" s="33" t="str">
        <f t="shared" si="29"/>
        <v>OK</v>
      </c>
      <c r="AJ106">
        <v>5.0000000000000001E-4</v>
      </c>
      <c r="AK106">
        <v>5.0000000000000001E-4</v>
      </c>
      <c r="AL106" s="33" t="str">
        <f t="shared" si="30"/>
        <v>OK</v>
      </c>
      <c r="AO106">
        <v>5.0000000000000001E-4</v>
      </c>
      <c r="AP106">
        <v>5.0000000000000001E-4</v>
      </c>
      <c r="AQ106" s="33" t="str">
        <f t="shared" si="31"/>
        <v>OK</v>
      </c>
      <c r="AT106">
        <v>3.4599999999999999E-2</v>
      </c>
      <c r="AU106">
        <v>3.6499999999999998E-2</v>
      </c>
      <c r="AV106" s="33" t="str">
        <f t="shared" si="32"/>
        <v>OK</v>
      </c>
      <c r="AY106">
        <v>5.0000000000000001E-4</v>
      </c>
      <c r="AZ106">
        <v>5.0000000000000001E-4</v>
      </c>
      <c r="BA106" s="33" t="str">
        <f t="shared" si="33"/>
        <v>OK</v>
      </c>
      <c r="BD106">
        <v>2.5000000000000001E-2</v>
      </c>
      <c r="BE106">
        <v>4.2999999999999997E-2</v>
      </c>
      <c r="BF106" s="33" t="str">
        <f t="shared" si="34"/>
        <v>OK</v>
      </c>
      <c r="BH106">
        <v>5.0000000000000001E-4</v>
      </c>
      <c r="BI106">
        <v>5.0000000000000001E-4</v>
      </c>
      <c r="BJ106">
        <v>5.0000000000000001E-4</v>
      </c>
      <c r="BK106" s="33" t="str">
        <f t="shared" si="35"/>
        <v>OK</v>
      </c>
      <c r="BN106">
        <v>1.8</v>
      </c>
      <c r="BO106">
        <v>2.6</v>
      </c>
      <c r="BP106" s="33" t="str">
        <f t="shared" si="36"/>
        <v>OK</v>
      </c>
      <c r="BS106">
        <v>3.6</v>
      </c>
      <c r="BT106">
        <v>3.7</v>
      </c>
      <c r="BU106" s="33" t="str">
        <f t="shared" si="37"/>
        <v>OK</v>
      </c>
      <c r="BX106">
        <v>5.0000000000000001E-3</v>
      </c>
      <c r="BY106">
        <v>5.0000000000000001E-3</v>
      </c>
      <c r="BZ106" s="33" t="str">
        <f t="shared" si="38"/>
        <v>OK</v>
      </c>
      <c r="CC106">
        <v>5.0000000000000001E-4</v>
      </c>
      <c r="CD106">
        <v>5.0000000000000001E-4</v>
      </c>
      <c r="CE106" s="33" t="str">
        <f t="shared" si="39"/>
        <v>OK</v>
      </c>
      <c r="CH106">
        <v>5.0000000000000001E-4</v>
      </c>
      <c r="CI106">
        <v>5.0000000000000001E-4</v>
      </c>
      <c r="CJ106" s="33" t="str">
        <f t="shared" si="40"/>
        <v>OK</v>
      </c>
      <c r="CM106">
        <v>5.0000000000000001E-3</v>
      </c>
      <c r="CN106">
        <v>5.0000000000000001E-3</v>
      </c>
      <c r="CO106" s="33" t="str">
        <f t="shared" si="41"/>
        <v>OK</v>
      </c>
      <c r="CR106">
        <v>5.0000000000000001E-3</v>
      </c>
      <c r="CS106">
        <v>5.0000000000000001E-3</v>
      </c>
      <c r="CT106" s="33" t="str">
        <f t="shared" si="42"/>
        <v>OK</v>
      </c>
      <c r="CW106">
        <v>2.7</v>
      </c>
      <c r="CX106">
        <v>2.7</v>
      </c>
      <c r="CY106" s="33" t="str">
        <f t="shared" si="43"/>
        <v>OK</v>
      </c>
      <c r="DB106">
        <v>5.0000000000000001E-3</v>
      </c>
      <c r="DC106">
        <v>1.7000000000000001E-2</v>
      </c>
      <c r="DD106" s="33" t="str">
        <f t="shared" si="44"/>
        <v>OK</v>
      </c>
      <c r="DG106">
        <v>5.0000000000000002E-5</v>
      </c>
      <c r="DH106">
        <v>5.0000000000000002E-5</v>
      </c>
      <c r="DI106" s="33" t="str">
        <f t="shared" si="45"/>
        <v>OK</v>
      </c>
      <c r="DL106">
        <v>5.0000000000000001E-3</v>
      </c>
      <c r="DM106">
        <v>5.0000000000000001E-3</v>
      </c>
      <c r="DN106" s="33" t="str">
        <f t="shared" si="46"/>
        <v>OK</v>
      </c>
      <c r="DQ106">
        <v>5.0000000000000001E-3</v>
      </c>
      <c r="DR106">
        <v>5.0000000000000001E-3</v>
      </c>
      <c r="DS106" s="33" t="str">
        <f t="shared" si="47"/>
        <v>OK</v>
      </c>
      <c r="DV106">
        <v>2.5000000000000001E-3</v>
      </c>
      <c r="DW106">
        <v>2.5000000000000001E-3</v>
      </c>
      <c r="DX106" s="33" t="str">
        <f t="shared" si="48"/>
        <v>OK</v>
      </c>
      <c r="EA106">
        <v>5.0000000000000001E-4</v>
      </c>
      <c r="EB106">
        <v>5.0000000000000001E-4</v>
      </c>
      <c r="EC106" s="33" t="str">
        <f t="shared" si="49"/>
        <v>OK</v>
      </c>
      <c r="EF106">
        <v>5.0000000000000001E-3</v>
      </c>
      <c r="EG106">
        <v>5.0000000000000001E-3</v>
      </c>
      <c r="EH106" s="33" t="str">
        <f t="shared" si="50"/>
        <v>OK</v>
      </c>
      <c r="EK106">
        <v>5.0000000000000001E-3</v>
      </c>
      <c r="EL106">
        <v>5.0000000000000001E-3</v>
      </c>
      <c r="EM106" s="33" t="str">
        <f t="shared" si="51"/>
        <v>OK</v>
      </c>
    </row>
    <row r="107" spans="1:143" ht="15" customHeight="1" x14ac:dyDescent="0.25">
      <c r="A107" t="s">
        <v>56</v>
      </c>
      <c r="B107" t="s">
        <v>192</v>
      </c>
      <c r="C107" t="s">
        <v>58</v>
      </c>
      <c r="D107" s="1">
        <v>43551.609722222223</v>
      </c>
      <c r="E107" t="s">
        <v>196</v>
      </c>
      <c r="F107" t="s">
        <v>196</v>
      </c>
      <c r="G107" t="s">
        <v>119</v>
      </c>
      <c r="H107" s="31">
        <v>0.05</v>
      </c>
      <c r="I107" s="31">
        <v>0.1</v>
      </c>
      <c r="J107" s="31">
        <v>1.64</v>
      </c>
      <c r="K107" s="31">
        <v>1.7</v>
      </c>
      <c r="L107" s="33" t="str">
        <f t="shared" si="26"/>
        <v>OK</v>
      </c>
      <c r="P107" s="32">
        <v>66</v>
      </c>
      <c r="Q107" s="32">
        <v>0.1</v>
      </c>
      <c r="R107" s="32">
        <v>24</v>
      </c>
      <c r="S107" s="32">
        <v>92</v>
      </c>
      <c r="T107" s="33" t="str">
        <f t="shared" si="27"/>
        <v>OK</v>
      </c>
      <c r="Y107" s="33">
        <v>1.9E-2</v>
      </c>
      <c r="Z107" s="33">
        <v>0.05</v>
      </c>
      <c r="AA107" s="33">
        <v>0.4</v>
      </c>
      <c r="AB107" s="33">
        <v>0.4</v>
      </c>
      <c r="AC107" s="33" t="str">
        <f t="shared" si="28"/>
        <v>OK</v>
      </c>
      <c r="AF107">
        <v>2.5000000000000001E-2</v>
      </c>
      <c r="AG107">
        <v>0.68</v>
      </c>
      <c r="AH107" s="33" t="str">
        <f t="shared" si="29"/>
        <v>OK</v>
      </c>
      <c r="AJ107">
        <v>5.0000000000000001E-4</v>
      </c>
      <c r="AK107">
        <v>5.0000000000000001E-4</v>
      </c>
      <c r="AL107" s="33" t="str">
        <f t="shared" si="30"/>
        <v>OK</v>
      </c>
      <c r="AO107">
        <v>5.0000000000000001E-4</v>
      </c>
      <c r="AP107">
        <v>9.7999999999999997E-4</v>
      </c>
      <c r="AQ107" s="33" t="str">
        <f t="shared" si="31"/>
        <v>OK</v>
      </c>
      <c r="AT107">
        <v>3.4200000000000001E-2</v>
      </c>
      <c r="AU107">
        <v>4.1399999999999999E-2</v>
      </c>
      <c r="AV107" s="33" t="str">
        <f t="shared" si="32"/>
        <v>OK</v>
      </c>
      <c r="AY107">
        <v>5.0000000000000001E-4</v>
      </c>
      <c r="AZ107">
        <v>5.0000000000000001E-4</v>
      </c>
      <c r="BA107" s="33" t="str">
        <f t="shared" si="33"/>
        <v>OK</v>
      </c>
      <c r="BD107">
        <v>2.5000000000000001E-2</v>
      </c>
      <c r="BE107">
        <v>2.5000000000000001E-2</v>
      </c>
      <c r="BF107" s="33" t="str">
        <f t="shared" si="34"/>
        <v>OK</v>
      </c>
      <c r="BH107">
        <v>5.0000000000000001E-4</v>
      </c>
      <c r="BI107">
        <v>5.0000000000000001E-4</v>
      </c>
      <c r="BJ107">
        <v>5.0000000000000001E-4</v>
      </c>
      <c r="BK107" s="33" t="str">
        <f t="shared" si="35"/>
        <v>OK</v>
      </c>
      <c r="BN107">
        <v>1.9</v>
      </c>
      <c r="BO107">
        <v>2</v>
      </c>
      <c r="BP107" s="33" t="str">
        <f t="shared" si="36"/>
        <v>OK</v>
      </c>
      <c r="BS107">
        <v>3</v>
      </c>
      <c r="BT107">
        <v>3.4</v>
      </c>
      <c r="BU107" s="33" t="str">
        <f t="shared" si="37"/>
        <v>OK</v>
      </c>
      <c r="BX107">
        <v>5.0000000000000001E-3</v>
      </c>
      <c r="BY107">
        <v>5.0000000000000001E-3</v>
      </c>
      <c r="BZ107" s="33" t="str">
        <f t="shared" si="38"/>
        <v>OK</v>
      </c>
      <c r="CC107">
        <v>5.0000000000000001E-4</v>
      </c>
      <c r="CD107">
        <v>5.6999999999999998E-4</v>
      </c>
      <c r="CE107" s="33" t="str">
        <f t="shared" si="39"/>
        <v>OK</v>
      </c>
      <c r="CH107">
        <v>5.0000000000000001E-4</v>
      </c>
      <c r="CI107">
        <v>8.8000000000000003E-4</v>
      </c>
      <c r="CJ107" s="33" t="str">
        <f t="shared" si="40"/>
        <v>OK</v>
      </c>
      <c r="CM107">
        <v>5.0000000000000001E-3</v>
      </c>
      <c r="CN107">
        <v>5.0000000000000001E-3</v>
      </c>
      <c r="CO107" s="33" t="str">
        <f t="shared" si="41"/>
        <v>OK</v>
      </c>
      <c r="CR107">
        <v>5.0000000000000001E-3</v>
      </c>
      <c r="CS107">
        <v>5.0000000000000001E-3</v>
      </c>
      <c r="CT107" s="33" t="str">
        <f t="shared" si="42"/>
        <v>OK</v>
      </c>
      <c r="CW107">
        <v>2.7</v>
      </c>
      <c r="CX107">
        <v>2.8</v>
      </c>
      <c r="CY107" s="33" t="str">
        <f t="shared" si="43"/>
        <v>OK</v>
      </c>
      <c r="DB107">
        <v>6.7599999999999993E-2</v>
      </c>
      <c r="DC107">
        <v>0.17599999999999999</v>
      </c>
      <c r="DD107" s="33" t="str">
        <f t="shared" si="44"/>
        <v>OK</v>
      </c>
      <c r="DG107">
        <v>5.0000000000000002E-5</v>
      </c>
      <c r="DH107">
        <v>5.0000000000000002E-5</v>
      </c>
      <c r="DI107" s="33" t="str">
        <f t="shared" si="45"/>
        <v>OK</v>
      </c>
      <c r="DL107">
        <v>5.0000000000000001E-3</v>
      </c>
      <c r="DM107">
        <v>5.0000000000000001E-3</v>
      </c>
      <c r="DN107" s="33" t="str">
        <f t="shared" si="46"/>
        <v>OK</v>
      </c>
      <c r="DQ107">
        <v>5.0000000000000001E-3</v>
      </c>
      <c r="DR107">
        <v>5.0000000000000001E-3</v>
      </c>
      <c r="DS107" s="33" t="str">
        <f t="shared" si="47"/>
        <v>OK</v>
      </c>
      <c r="DV107">
        <v>2.5000000000000001E-3</v>
      </c>
      <c r="DW107">
        <v>2.5000000000000001E-3</v>
      </c>
      <c r="DX107" s="33" t="str">
        <f t="shared" si="48"/>
        <v>OK</v>
      </c>
      <c r="EA107">
        <v>5.0000000000000001E-4</v>
      </c>
      <c r="EB107">
        <v>5.0000000000000001E-4</v>
      </c>
      <c r="EC107" s="33" t="str">
        <f t="shared" si="49"/>
        <v>OK</v>
      </c>
      <c r="EF107">
        <v>5.0000000000000001E-3</v>
      </c>
      <c r="EG107">
        <v>5.0000000000000001E-3</v>
      </c>
      <c r="EH107" s="33" t="str">
        <f t="shared" si="50"/>
        <v>OK</v>
      </c>
      <c r="EK107">
        <v>5.0000000000000001E-3</v>
      </c>
      <c r="EL107">
        <v>5.0000000000000001E-3</v>
      </c>
      <c r="EM107" s="33" t="str">
        <f t="shared" si="51"/>
        <v>OK</v>
      </c>
    </row>
    <row r="108" spans="1:143" ht="15" customHeight="1" x14ac:dyDescent="0.25">
      <c r="A108" t="s">
        <v>56</v>
      </c>
      <c r="B108" t="s">
        <v>192</v>
      </c>
      <c r="C108" t="s">
        <v>58</v>
      </c>
      <c r="D108" s="1">
        <v>43551.611111111109</v>
      </c>
      <c r="E108" t="s">
        <v>197</v>
      </c>
      <c r="F108" t="s">
        <v>197</v>
      </c>
      <c r="G108" t="s">
        <v>121</v>
      </c>
      <c r="H108" s="31">
        <v>0.05</v>
      </c>
      <c r="I108" s="31">
        <v>0.1</v>
      </c>
      <c r="J108" s="31">
        <v>0.51</v>
      </c>
      <c r="K108" s="31">
        <v>0.56499999999999995</v>
      </c>
      <c r="L108" s="33" t="str">
        <f t="shared" si="26"/>
        <v>OK</v>
      </c>
      <c r="P108" s="32">
        <v>66</v>
      </c>
      <c r="Q108" s="32">
        <v>0.1</v>
      </c>
      <c r="R108" s="32">
        <v>23</v>
      </c>
      <c r="S108" s="32">
        <v>91</v>
      </c>
      <c r="T108" s="33" t="str">
        <f t="shared" si="27"/>
        <v>OK</v>
      </c>
      <c r="Y108" s="33">
        <v>6.0999999999999999E-2</v>
      </c>
      <c r="Z108" s="33">
        <v>0.05</v>
      </c>
      <c r="AA108" s="33">
        <v>0.4</v>
      </c>
      <c r="AB108" s="33">
        <v>0.4</v>
      </c>
      <c r="AC108" s="33" t="str">
        <f t="shared" si="28"/>
        <v>NÃO QUALIFICADO</v>
      </c>
      <c r="AD108" s="33" t="s">
        <v>660</v>
      </c>
      <c r="AF108">
        <v>2.5000000000000001E-2</v>
      </c>
      <c r="AG108">
        <v>0.27400000000000002</v>
      </c>
      <c r="AH108" s="33" t="str">
        <f t="shared" si="29"/>
        <v>OK</v>
      </c>
      <c r="AJ108">
        <v>5.0000000000000001E-4</v>
      </c>
      <c r="AK108">
        <v>5.0000000000000001E-4</v>
      </c>
      <c r="AL108" s="33" t="str">
        <f t="shared" si="30"/>
        <v>OK</v>
      </c>
      <c r="AO108">
        <v>5.6999999999999998E-4</v>
      </c>
      <c r="AP108">
        <v>6.6E-4</v>
      </c>
      <c r="AQ108" s="33" t="str">
        <f t="shared" si="31"/>
        <v>OK</v>
      </c>
      <c r="AT108">
        <v>3.2000000000000001E-2</v>
      </c>
      <c r="AU108">
        <v>3.6400000000000002E-2</v>
      </c>
      <c r="AV108" s="33" t="str">
        <f t="shared" si="32"/>
        <v>OK</v>
      </c>
      <c r="AY108">
        <v>5.0000000000000001E-4</v>
      </c>
      <c r="AZ108">
        <v>5.0000000000000001E-4</v>
      </c>
      <c r="BA108" s="33" t="str">
        <f t="shared" si="33"/>
        <v>OK</v>
      </c>
      <c r="BD108">
        <v>4.2000000000000003E-2</v>
      </c>
      <c r="BE108">
        <v>0.127</v>
      </c>
      <c r="BF108" s="33" t="str">
        <f t="shared" si="34"/>
        <v>OK</v>
      </c>
      <c r="BH108">
        <v>5.0000000000000001E-4</v>
      </c>
      <c r="BI108">
        <v>5.0000000000000001E-4</v>
      </c>
      <c r="BJ108">
        <v>5.0000000000000001E-4</v>
      </c>
      <c r="BK108" s="33" t="str">
        <f t="shared" si="35"/>
        <v>OK</v>
      </c>
      <c r="BN108">
        <v>1.7</v>
      </c>
      <c r="BO108">
        <v>1.9</v>
      </c>
      <c r="BP108" s="33" t="str">
        <f t="shared" si="36"/>
        <v>OK</v>
      </c>
      <c r="BS108">
        <v>3.1</v>
      </c>
      <c r="BT108">
        <v>3.5</v>
      </c>
      <c r="BU108" s="33" t="str">
        <f t="shared" si="37"/>
        <v>OK</v>
      </c>
      <c r="BX108">
        <v>5.0000000000000001E-3</v>
      </c>
      <c r="BY108">
        <v>5.0000000000000001E-3</v>
      </c>
      <c r="BZ108" s="33" t="str">
        <f t="shared" si="38"/>
        <v>OK</v>
      </c>
      <c r="CC108">
        <v>5.0000000000000001E-4</v>
      </c>
      <c r="CD108">
        <v>5.0000000000000001E-4</v>
      </c>
      <c r="CE108" s="33" t="str">
        <f t="shared" si="39"/>
        <v>OK</v>
      </c>
      <c r="CH108">
        <v>5.0000000000000001E-4</v>
      </c>
      <c r="CI108">
        <v>5.0000000000000001E-4</v>
      </c>
      <c r="CJ108" s="33" t="str">
        <f t="shared" si="40"/>
        <v>OK</v>
      </c>
      <c r="CM108">
        <v>5.0000000000000001E-3</v>
      </c>
      <c r="CN108">
        <v>5.0000000000000001E-3</v>
      </c>
      <c r="CO108" s="33" t="str">
        <f t="shared" si="41"/>
        <v>OK</v>
      </c>
      <c r="CR108">
        <v>5.0000000000000001E-3</v>
      </c>
      <c r="CS108">
        <v>5.0000000000000001E-3</v>
      </c>
      <c r="CT108" s="33" t="str">
        <f t="shared" si="42"/>
        <v>OK</v>
      </c>
      <c r="CW108">
        <v>2.6</v>
      </c>
      <c r="CX108">
        <v>2.9</v>
      </c>
      <c r="CY108" s="33" t="str">
        <f t="shared" si="43"/>
        <v>OK</v>
      </c>
      <c r="DB108">
        <v>5.8700000000000002E-2</v>
      </c>
      <c r="DC108">
        <v>0.108</v>
      </c>
      <c r="DD108" s="33" t="str">
        <f t="shared" si="44"/>
        <v>OK</v>
      </c>
      <c r="DG108">
        <v>5.0000000000000002E-5</v>
      </c>
      <c r="DH108">
        <v>5.0000000000000002E-5</v>
      </c>
      <c r="DI108" s="33" t="str">
        <f t="shared" si="45"/>
        <v>OK</v>
      </c>
      <c r="DL108">
        <v>5.0000000000000001E-3</v>
      </c>
      <c r="DM108">
        <v>5.0000000000000001E-3</v>
      </c>
      <c r="DN108" s="33" t="str">
        <f t="shared" si="46"/>
        <v>OK</v>
      </c>
      <c r="DQ108">
        <v>5.0000000000000001E-3</v>
      </c>
      <c r="DR108">
        <v>5.0000000000000001E-3</v>
      </c>
      <c r="DS108" s="33" t="str">
        <f t="shared" si="47"/>
        <v>OK</v>
      </c>
      <c r="DV108">
        <v>2.5000000000000001E-3</v>
      </c>
      <c r="DW108">
        <v>2.5000000000000001E-3</v>
      </c>
      <c r="DX108" s="33" t="str">
        <f t="shared" si="48"/>
        <v>OK</v>
      </c>
      <c r="EA108">
        <v>5.0000000000000001E-4</v>
      </c>
      <c r="EB108">
        <v>5.0000000000000001E-4</v>
      </c>
      <c r="EC108" s="33" t="str">
        <f t="shared" si="49"/>
        <v>OK</v>
      </c>
      <c r="EF108">
        <v>5.0000000000000001E-3</v>
      </c>
      <c r="EG108">
        <v>5.0000000000000001E-3</v>
      </c>
      <c r="EH108" s="33" t="str">
        <f t="shared" si="50"/>
        <v>OK</v>
      </c>
      <c r="EK108">
        <v>5.0000000000000001E-3</v>
      </c>
      <c r="EL108">
        <v>1.2200000000000001E-2</v>
      </c>
      <c r="EM108" s="33" t="str">
        <f t="shared" si="51"/>
        <v>OK</v>
      </c>
    </row>
    <row r="109" spans="1:143" ht="15" customHeight="1" x14ac:dyDescent="0.25">
      <c r="A109" t="s">
        <v>56</v>
      </c>
      <c r="B109" t="s">
        <v>192</v>
      </c>
      <c r="C109" t="s">
        <v>58</v>
      </c>
      <c r="D109" s="1">
        <v>43551.625</v>
      </c>
      <c r="E109" t="s">
        <v>198</v>
      </c>
      <c r="F109" t="s">
        <v>198</v>
      </c>
      <c r="G109" t="s">
        <v>124</v>
      </c>
      <c r="H109" s="31">
        <v>0.05</v>
      </c>
      <c r="I109" s="31">
        <v>0.1</v>
      </c>
      <c r="J109" s="31">
        <v>1.08</v>
      </c>
      <c r="K109" s="31">
        <v>1.2</v>
      </c>
      <c r="L109" s="33" t="str">
        <f t="shared" si="26"/>
        <v>OK</v>
      </c>
      <c r="P109" s="32">
        <v>37</v>
      </c>
      <c r="Q109" s="32">
        <v>0.1</v>
      </c>
      <c r="R109" s="32">
        <v>45</v>
      </c>
      <c r="S109" s="32">
        <v>82</v>
      </c>
      <c r="T109" s="33" t="str">
        <f t="shared" si="27"/>
        <v>OK</v>
      </c>
      <c r="Y109" s="33">
        <v>0.05</v>
      </c>
      <c r="Z109" s="33">
        <v>0.05</v>
      </c>
      <c r="AA109" s="33">
        <v>0.4</v>
      </c>
      <c r="AB109" s="33">
        <v>0.4</v>
      </c>
      <c r="AC109" s="33" t="str">
        <f t="shared" si="28"/>
        <v>NÃO QUALIFICADO</v>
      </c>
      <c r="AD109" s="33" t="s">
        <v>660</v>
      </c>
      <c r="AF109">
        <v>2.5000000000000001E-2</v>
      </c>
      <c r="AG109">
        <v>0.53800000000000003</v>
      </c>
      <c r="AH109" s="33" t="str">
        <f t="shared" si="29"/>
        <v>OK</v>
      </c>
      <c r="AJ109">
        <v>5.0000000000000001E-4</v>
      </c>
      <c r="AK109">
        <v>5.0000000000000001E-4</v>
      </c>
      <c r="AL109" s="33" t="str">
        <f t="shared" si="30"/>
        <v>OK</v>
      </c>
      <c r="AO109">
        <v>5.0000000000000001E-4</v>
      </c>
      <c r="AP109">
        <v>8.7000000000000001E-4</v>
      </c>
      <c r="AQ109" s="33" t="str">
        <f t="shared" si="31"/>
        <v>OK</v>
      </c>
      <c r="AT109">
        <v>3.5000000000000003E-2</v>
      </c>
      <c r="AU109">
        <v>4.2200000000000001E-2</v>
      </c>
      <c r="AV109" s="33" t="str">
        <f t="shared" si="32"/>
        <v>OK</v>
      </c>
      <c r="AY109">
        <v>5.0000000000000001E-4</v>
      </c>
      <c r="AZ109">
        <v>5.0000000000000001E-4</v>
      </c>
      <c r="BA109" s="33" t="str">
        <f t="shared" si="33"/>
        <v>OK</v>
      </c>
      <c r="BD109">
        <v>3.2000000000000001E-2</v>
      </c>
      <c r="BE109">
        <v>0.191</v>
      </c>
      <c r="BF109" s="33" t="str">
        <f t="shared" si="34"/>
        <v>OK</v>
      </c>
      <c r="BH109">
        <v>5.0000000000000001E-4</v>
      </c>
      <c r="BI109">
        <v>5.0000000000000001E-4</v>
      </c>
      <c r="BJ109">
        <v>5.0000000000000001E-4</v>
      </c>
      <c r="BK109" s="33" t="str">
        <f t="shared" si="35"/>
        <v>OK</v>
      </c>
      <c r="BN109">
        <v>1.6</v>
      </c>
      <c r="BO109">
        <v>1.8</v>
      </c>
      <c r="BP109" s="33" t="str">
        <f t="shared" si="36"/>
        <v>OK</v>
      </c>
      <c r="BS109">
        <v>3.1</v>
      </c>
      <c r="BT109">
        <v>3.6</v>
      </c>
      <c r="BU109" s="33" t="str">
        <f t="shared" si="37"/>
        <v>OK</v>
      </c>
      <c r="BX109">
        <v>5.0000000000000001E-3</v>
      </c>
      <c r="BY109">
        <v>5.0000000000000001E-3</v>
      </c>
      <c r="BZ109" s="33" t="str">
        <f t="shared" si="38"/>
        <v>OK</v>
      </c>
      <c r="CC109">
        <v>5.0000000000000001E-4</v>
      </c>
      <c r="CD109">
        <v>5.6999999999999998E-4</v>
      </c>
      <c r="CE109" s="33" t="str">
        <f t="shared" si="39"/>
        <v>OK</v>
      </c>
      <c r="CH109">
        <v>5.0000000000000001E-4</v>
      </c>
      <c r="CI109">
        <v>8.4000000000000003E-4</v>
      </c>
      <c r="CJ109" s="33" t="str">
        <f t="shared" si="40"/>
        <v>OK</v>
      </c>
      <c r="CM109">
        <v>5.0000000000000001E-3</v>
      </c>
      <c r="CN109">
        <v>5.0000000000000001E-3</v>
      </c>
      <c r="CO109" s="33" t="str">
        <f t="shared" si="41"/>
        <v>OK</v>
      </c>
      <c r="CR109">
        <v>5.0000000000000001E-3</v>
      </c>
      <c r="CS109">
        <v>5.0000000000000001E-3</v>
      </c>
      <c r="CT109" s="33" t="str">
        <f t="shared" si="42"/>
        <v>OK</v>
      </c>
      <c r="CW109">
        <v>2.4</v>
      </c>
      <c r="CX109">
        <v>3.2</v>
      </c>
      <c r="CY109" s="33" t="str">
        <f t="shared" si="43"/>
        <v>OK</v>
      </c>
      <c r="DB109">
        <v>4.4400000000000002E-2</v>
      </c>
      <c r="DC109">
        <v>0.128</v>
      </c>
      <c r="DD109" s="33" t="str">
        <f t="shared" si="44"/>
        <v>OK</v>
      </c>
      <c r="DG109">
        <v>5.0000000000000002E-5</v>
      </c>
      <c r="DH109">
        <v>5.0000000000000002E-5</v>
      </c>
      <c r="DI109" s="33" t="str">
        <f t="shared" si="45"/>
        <v>OK</v>
      </c>
      <c r="DL109">
        <v>5.0000000000000001E-3</v>
      </c>
      <c r="DM109">
        <v>5.0000000000000001E-3</v>
      </c>
      <c r="DN109" s="33" t="str">
        <f t="shared" si="46"/>
        <v>OK</v>
      </c>
      <c r="DQ109">
        <v>5.0000000000000001E-3</v>
      </c>
      <c r="DR109">
        <v>5.0000000000000001E-3</v>
      </c>
      <c r="DS109" s="33" t="str">
        <f t="shared" si="47"/>
        <v>OK</v>
      </c>
      <c r="DV109">
        <v>2.5000000000000001E-3</v>
      </c>
      <c r="DW109">
        <v>2.5000000000000001E-3</v>
      </c>
      <c r="DX109" s="33" t="str">
        <f t="shared" si="48"/>
        <v>OK</v>
      </c>
      <c r="EA109">
        <v>5.0000000000000001E-4</v>
      </c>
      <c r="EB109">
        <v>5.0000000000000001E-4</v>
      </c>
      <c r="EC109" s="33" t="str">
        <f t="shared" si="49"/>
        <v>OK</v>
      </c>
      <c r="EF109">
        <v>5.0000000000000001E-3</v>
      </c>
      <c r="EG109">
        <v>5.0000000000000001E-3</v>
      </c>
      <c r="EH109" s="33" t="str">
        <f t="shared" si="50"/>
        <v>OK</v>
      </c>
      <c r="EK109">
        <v>5.0000000000000001E-3</v>
      </c>
      <c r="EL109">
        <v>5.0000000000000001E-3</v>
      </c>
      <c r="EM109" s="33" t="str">
        <f t="shared" si="51"/>
        <v>OK</v>
      </c>
    </row>
    <row r="110" spans="1:143" ht="15" customHeight="1" x14ac:dyDescent="0.25">
      <c r="A110" t="s">
        <v>56</v>
      </c>
      <c r="B110" t="s">
        <v>192</v>
      </c>
      <c r="C110" t="s">
        <v>58</v>
      </c>
      <c r="D110" s="1">
        <v>43579.593055555553</v>
      </c>
      <c r="E110" t="s">
        <v>199</v>
      </c>
      <c r="F110" t="s">
        <v>199</v>
      </c>
      <c r="G110" t="s">
        <v>119</v>
      </c>
      <c r="H110" s="31">
        <v>5.8999999999999997E-2</v>
      </c>
      <c r="I110" s="31">
        <v>0.1</v>
      </c>
      <c r="J110" s="31">
        <v>0.5</v>
      </c>
      <c r="K110" s="31">
        <v>0.152</v>
      </c>
      <c r="L110" s="33" t="str">
        <f t="shared" si="26"/>
        <v>NÃO QUALIFICADO</v>
      </c>
      <c r="M110" s="33" t="s">
        <v>660</v>
      </c>
      <c r="P110" s="32">
        <v>54</v>
      </c>
      <c r="Q110" s="32">
        <v>0.1</v>
      </c>
      <c r="R110" s="32">
        <v>25</v>
      </c>
      <c r="S110" s="32">
        <v>81</v>
      </c>
      <c r="T110" s="33" t="str">
        <f t="shared" si="27"/>
        <v>OK</v>
      </c>
      <c r="Y110" s="33">
        <v>0.111</v>
      </c>
      <c r="Z110" s="33">
        <v>0.05</v>
      </c>
      <c r="AA110" s="33">
        <v>0.64700000000000002</v>
      </c>
      <c r="AB110" s="33">
        <v>0.64700000000000002</v>
      </c>
      <c r="AC110" s="33" t="str">
        <f t="shared" si="28"/>
        <v>NÃO QUALIFICADO</v>
      </c>
      <c r="AD110" s="33" t="s">
        <v>660</v>
      </c>
      <c r="AF110">
        <v>2.5000000000000001E-2</v>
      </c>
      <c r="AG110">
        <v>2.5000000000000001E-2</v>
      </c>
      <c r="AH110" s="33" t="str">
        <f t="shared" si="29"/>
        <v>OK</v>
      </c>
      <c r="AJ110">
        <v>5.0000000000000001E-4</v>
      </c>
      <c r="AK110">
        <v>5.0000000000000001E-4</v>
      </c>
      <c r="AL110" s="33" t="str">
        <f t="shared" si="30"/>
        <v>OK</v>
      </c>
      <c r="AO110">
        <v>5.0000000000000001E-4</v>
      </c>
      <c r="AP110">
        <v>6.6E-4</v>
      </c>
      <c r="AQ110" s="33" t="str">
        <f t="shared" si="31"/>
        <v>OK</v>
      </c>
      <c r="AT110">
        <v>3.2800000000000003E-2</v>
      </c>
      <c r="AU110">
        <v>3.4700000000000002E-2</v>
      </c>
      <c r="AV110" s="33" t="str">
        <f t="shared" si="32"/>
        <v>OK</v>
      </c>
      <c r="AY110">
        <v>5.0000000000000001E-4</v>
      </c>
      <c r="AZ110">
        <v>5.0000000000000001E-4</v>
      </c>
      <c r="BA110" s="33" t="str">
        <f t="shared" si="33"/>
        <v>OK</v>
      </c>
      <c r="BD110">
        <v>2.5000000000000001E-2</v>
      </c>
      <c r="BE110">
        <v>2.5000000000000001E-2</v>
      </c>
      <c r="BF110" s="33" t="str">
        <f t="shared" si="34"/>
        <v>OK</v>
      </c>
      <c r="BH110">
        <v>5.0000000000000001E-4</v>
      </c>
      <c r="BI110">
        <v>5.0000000000000001E-4</v>
      </c>
      <c r="BJ110">
        <v>5.0000000000000001E-4</v>
      </c>
      <c r="BK110" s="33" t="str">
        <f t="shared" si="35"/>
        <v>OK</v>
      </c>
      <c r="BN110">
        <v>2.2999999999999998</v>
      </c>
      <c r="BO110">
        <v>2.8</v>
      </c>
      <c r="BP110" s="33" t="str">
        <f t="shared" si="36"/>
        <v>OK</v>
      </c>
      <c r="BS110">
        <v>3.6</v>
      </c>
      <c r="BT110">
        <v>4.0999999999999996</v>
      </c>
      <c r="BU110" s="33" t="str">
        <f t="shared" si="37"/>
        <v>OK</v>
      </c>
      <c r="BX110">
        <v>5.0000000000000001E-3</v>
      </c>
      <c r="BY110">
        <v>5.0000000000000001E-3</v>
      </c>
      <c r="BZ110" s="33" t="str">
        <f t="shared" si="38"/>
        <v>OK</v>
      </c>
      <c r="CC110">
        <v>5.0000000000000001E-4</v>
      </c>
      <c r="CD110">
        <v>5.0000000000000001E-4</v>
      </c>
      <c r="CE110" s="33" t="str">
        <f t="shared" si="39"/>
        <v>OK</v>
      </c>
      <c r="CH110">
        <v>5.0000000000000001E-4</v>
      </c>
      <c r="CI110">
        <v>5.0000000000000001E-4</v>
      </c>
      <c r="CJ110" s="33" t="str">
        <f t="shared" si="40"/>
        <v>OK</v>
      </c>
      <c r="CM110">
        <v>5.0000000000000001E-3</v>
      </c>
      <c r="CN110">
        <v>5.0000000000000001E-3</v>
      </c>
      <c r="CO110" s="33" t="str">
        <f t="shared" si="41"/>
        <v>OK</v>
      </c>
      <c r="CR110">
        <v>5.0000000000000001E-3</v>
      </c>
      <c r="CS110">
        <v>5.0000000000000001E-3</v>
      </c>
      <c r="CT110" s="33" t="str">
        <f t="shared" si="42"/>
        <v>OK</v>
      </c>
      <c r="CW110">
        <v>2.9</v>
      </c>
      <c r="CX110">
        <v>2.9</v>
      </c>
      <c r="CY110" s="33" t="str">
        <f t="shared" si="43"/>
        <v>OK</v>
      </c>
      <c r="DB110">
        <v>5.0000000000000001E-3</v>
      </c>
      <c r="DC110">
        <v>1.4E-2</v>
      </c>
      <c r="DD110" s="33" t="str">
        <f t="shared" si="44"/>
        <v>OK</v>
      </c>
      <c r="DG110">
        <v>5.0000000000000002E-5</v>
      </c>
      <c r="DH110">
        <v>5.0000000000000002E-5</v>
      </c>
      <c r="DI110" s="33" t="str">
        <f t="shared" si="45"/>
        <v>OK</v>
      </c>
      <c r="DL110">
        <v>5.0000000000000001E-3</v>
      </c>
      <c r="DM110">
        <v>5.0000000000000001E-3</v>
      </c>
      <c r="DN110" s="33" t="str">
        <f t="shared" si="46"/>
        <v>OK</v>
      </c>
      <c r="DQ110">
        <v>5.0000000000000001E-3</v>
      </c>
      <c r="DR110">
        <v>5.0000000000000001E-3</v>
      </c>
      <c r="DS110" s="33" t="str">
        <f t="shared" si="47"/>
        <v>OK</v>
      </c>
      <c r="DV110">
        <v>2.5000000000000001E-3</v>
      </c>
      <c r="DW110">
        <v>2.5000000000000001E-3</v>
      </c>
      <c r="DX110" s="33" t="str">
        <f t="shared" si="48"/>
        <v>OK</v>
      </c>
      <c r="EA110">
        <v>5.0000000000000001E-4</v>
      </c>
      <c r="EB110">
        <v>5.0000000000000001E-4</v>
      </c>
      <c r="EC110" s="33" t="str">
        <f t="shared" si="49"/>
        <v>OK</v>
      </c>
      <c r="EF110">
        <v>5.0000000000000001E-3</v>
      </c>
      <c r="EG110">
        <v>5.0000000000000001E-3</v>
      </c>
      <c r="EH110" s="33" t="str">
        <f t="shared" si="50"/>
        <v>OK</v>
      </c>
      <c r="EK110">
        <v>5.0000000000000001E-3</v>
      </c>
      <c r="EL110">
        <v>5.0000000000000001E-3</v>
      </c>
      <c r="EM110" s="33" t="str">
        <f t="shared" si="51"/>
        <v>OK</v>
      </c>
    </row>
    <row r="111" spans="1:143" ht="15" customHeight="1" x14ac:dyDescent="0.25">
      <c r="A111" t="s">
        <v>56</v>
      </c>
      <c r="B111" t="s">
        <v>192</v>
      </c>
      <c r="C111" t="s">
        <v>58</v>
      </c>
      <c r="D111" s="1">
        <v>43579.597916666666</v>
      </c>
      <c r="E111" t="s">
        <v>200</v>
      </c>
      <c r="F111" t="s">
        <v>200</v>
      </c>
      <c r="G111" t="s">
        <v>124</v>
      </c>
      <c r="H111" s="31">
        <v>5.7000000000000002E-2</v>
      </c>
      <c r="I111" s="31">
        <v>0.1</v>
      </c>
      <c r="J111" s="31">
        <v>0.5</v>
      </c>
      <c r="K111" s="31">
        <v>0.13900000000000001</v>
      </c>
      <c r="L111" s="33" t="str">
        <f t="shared" si="26"/>
        <v>NÃO QUALIFICADO</v>
      </c>
      <c r="M111" s="33" t="s">
        <v>661</v>
      </c>
      <c r="P111" s="32">
        <v>56</v>
      </c>
      <c r="Q111" s="32">
        <v>0.1</v>
      </c>
      <c r="R111" s="32">
        <v>21</v>
      </c>
      <c r="S111" s="32">
        <v>79</v>
      </c>
      <c r="T111" s="33" t="str">
        <f t="shared" si="27"/>
        <v>OK</v>
      </c>
      <c r="Y111" s="33">
        <v>6.0000000000000001E-3</v>
      </c>
      <c r="Z111" s="33">
        <v>0.05</v>
      </c>
      <c r="AA111" s="33">
        <v>0.4</v>
      </c>
      <c r="AB111" s="33">
        <v>0.4</v>
      </c>
      <c r="AC111" s="33" t="str">
        <f t="shared" si="28"/>
        <v>OK</v>
      </c>
      <c r="AF111">
        <v>3.2899999999999999E-2</v>
      </c>
      <c r="AG111">
        <v>3.3000000000000002E-2</v>
      </c>
      <c r="AH111" s="33" t="str">
        <f t="shared" si="29"/>
        <v>OK</v>
      </c>
      <c r="AJ111">
        <v>5.0000000000000001E-4</v>
      </c>
      <c r="AK111">
        <v>5.0000000000000001E-4</v>
      </c>
      <c r="AL111" s="33" t="str">
        <f t="shared" si="30"/>
        <v>OK</v>
      </c>
      <c r="AO111">
        <v>5.0000000000000001E-4</v>
      </c>
      <c r="AP111">
        <v>5.9999999999999995E-4</v>
      </c>
      <c r="AQ111" s="33" t="str">
        <f t="shared" si="31"/>
        <v>OK</v>
      </c>
      <c r="AT111">
        <v>3.5499999999999997E-2</v>
      </c>
      <c r="AU111">
        <v>3.6400000000000002E-2</v>
      </c>
      <c r="AV111" s="33" t="str">
        <f t="shared" si="32"/>
        <v>OK</v>
      </c>
      <c r="AY111">
        <v>5.0000000000000001E-4</v>
      </c>
      <c r="AZ111">
        <v>5.0000000000000001E-4</v>
      </c>
      <c r="BA111" s="33" t="str">
        <f t="shared" si="33"/>
        <v>OK</v>
      </c>
      <c r="BD111">
        <v>2.5000000000000001E-2</v>
      </c>
      <c r="BE111">
        <v>2.5000000000000001E-2</v>
      </c>
      <c r="BF111" s="33" t="str">
        <f t="shared" si="34"/>
        <v>OK</v>
      </c>
      <c r="BH111">
        <v>5.0000000000000001E-4</v>
      </c>
      <c r="BI111">
        <v>5.0000000000000001E-4</v>
      </c>
      <c r="BJ111">
        <v>5.0000000000000001E-4</v>
      </c>
      <c r="BK111" s="33" t="str">
        <f t="shared" si="35"/>
        <v>OK</v>
      </c>
      <c r="BN111">
        <v>2.4</v>
      </c>
      <c r="BO111">
        <v>2.5</v>
      </c>
      <c r="BP111" s="33" t="str">
        <f t="shared" si="36"/>
        <v>OK</v>
      </c>
      <c r="BS111">
        <v>3.5</v>
      </c>
      <c r="BT111">
        <v>3.9</v>
      </c>
      <c r="BU111" s="33" t="str">
        <f t="shared" si="37"/>
        <v>OK</v>
      </c>
      <c r="BX111">
        <v>5.0000000000000001E-3</v>
      </c>
      <c r="BY111">
        <v>5.0000000000000001E-3</v>
      </c>
      <c r="BZ111" s="33" t="str">
        <f t="shared" si="38"/>
        <v>OK</v>
      </c>
      <c r="CC111">
        <v>5.0000000000000001E-4</v>
      </c>
      <c r="CD111">
        <v>5.0000000000000001E-4</v>
      </c>
      <c r="CE111" s="33" t="str">
        <f t="shared" si="39"/>
        <v>OK</v>
      </c>
      <c r="CH111">
        <v>5.0000000000000001E-4</v>
      </c>
      <c r="CI111">
        <v>5.0000000000000001E-4</v>
      </c>
      <c r="CJ111" s="33" t="str">
        <f t="shared" si="40"/>
        <v>OK</v>
      </c>
      <c r="CM111">
        <v>5.0000000000000001E-3</v>
      </c>
      <c r="CN111">
        <v>5.0000000000000001E-3</v>
      </c>
      <c r="CO111" s="33" t="str">
        <f t="shared" si="41"/>
        <v>OK</v>
      </c>
      <c r="CR111">
        <v>5.0000000000000001E-3</v>
      </c>
      <c r="CS111">
        <v>5.0000000000000001E-3</v>
      </c>
      <c r="CT111" s="33" t="str">
        <f t="shared" si="42"/>
        <v>OK</v>
      </c>
      <c r="CW111">
        <v>2.7</v>
      </c>
      <c r="CX111">
        <v>2.8</v>
      </c>
      <c r="CY111" s="33" t="str">
        <f t="shared" si="43"/>
        <v>OK</v>
      </c>
      <c r="DB111">
        <v>5.0000000000000001E-3</v>
      </c>
      <c r="DC111">
        <v>1.12E-2</v>
      </c>
      <c r="DD111" s="33" t="str">
        <f t="shared" si="44"/>
        <v>OK</v>
      </c>
      <c r="DG111">
        <v>5.0000000000000002E-5</v>
      </c>
      <c r="DH111">
        <v>5.0000000000000002E-5</v>
      </c>
      <c r="DI111" s="33" t="str">
        <f t="shared" si="45"/>
        <v>OK</v>
      </c>
      <c r="DL111">
        <v>5.0000000000000001E-3</v>
      </c>
      <c r="DM111">
        <v>5.0000000000000001E-3</v>
      </c>
      <c r="DN111" s="33" t="str">
        <f t="shared" si="46"/>
        <v>OK</v>
      </c>
      <c r="DQ111">
        <v>5.0000000000000001E-3</v>
      </c>
      <c r="DR111">
        <v>5.0000000000000001E-3</v>
      </c>
      <c r="DS111" s="33" t="str">
        <f t="shared" si="47"/>
        <v>OK</v>
      </c>
      <c r="DV111">
        <v>2.5000000000000001E-3</v>
      </c>
      <c r="DW111">
        <v>2.5000000000000001E-3</v>
      </c>
      <c r="DX111" s="33" t="str">
        <f t="shared" si="48"/>
        <v>OK</v>
      </c>
      <c r="EA111">
        <v>5.0000000000000001E-4</v>
      </c>
      <c r="EB111">
        <v>5.0000000000000001E-4</v>
      </c>
      <c r="EC111" s="33" t="str">
        <f t="shared" si="49"/>
        <v>OK</v>
      </c>
      <c r="EF111">
        <v>5.0000000000000001E-3</v>
      </c>
      <c r="EG111">
        <v>5.0000000000000001E-3</v>
      </c>
      <c r="EH111" s="33" t="str">
        <f t="shared" si="50"/>
        <v>OK</v>
      </c>
      <c r="EK111">
        <v>5.0000000000000001E-3</v>
      </c>
      <c r="EL111">
        <v>5.0000000000000001E-3</v>
      </c>
      <c r="EM111" s="33" t="str">
        <f t="shared" si="51"/>
        <v>OK</v>
      </c>
    </row>
    <row r="112" spans="1:143" ht="15" customHeight="1" x14ac:dyDescent="0.25">
      <c r="A112" t="s">
        <v>56</v>
      </c>
      <c r="B112" t="s">
        <v>201</v>
      </c>
      <c r="C112" t="s">
        <v>58</v>
      </c>
      <c r="D112" s="1">
        <v>43522.472222222219</v>
      </c>
      <c r="E112" t="s">
        <v>202</v>
      </c>
      <c r="F112" t="s">
        <v>202</v>
      </c>
      <c r="G112" t="s">
        <v>119</v>
      </c>
      <c r="H112" s="31">
        <v>0.12</v>
      </c>
      <c r="I112" s="31">
        <v>0.1</v>
      </c>
      <c r="J112" s="31">
        <v>0.5</v>
      </c>
      <c r="K112" s="31">
        <v>0.26</v>
      </c>
      <c r="L112" s="33" t="str">
        <f t="shared" si="26"/>
        <v>NÃO QUALIFICADO</v>
      </c>
      <c r="M112" s="33" t="s">
        <v>661</v>
      </c>
      <c r="P112" s="32">
        <v>57</v>
      </c>
      <c r="Q112" s="32">
        <v>0.1</v>
      </c>
      <c r="R112" s="32">
        <v>8</v>
      </c>
      <c r="S112" s="32">
        <v>68</v>
      </c>
      <c r="T112" s="33" t="str">
        <f t="shared" si="27"/>
        <v>OK</v>
      </c>
      <c r="Y112" s="33">
        <v>1.4E-2</v>
      </c>
      <c r="Z112" s="33">
        <v>0.05</v>
      </c>
      <c r="AA112" s="33">
        <v>0.5</v>
      </c>
      <c r="AB112" s="33">
        <v>0.5</v>
      </c>
      <c r="AC112" s="33" t="str">
        <f t="shared" si="28"/>
        <v>OK</v>
      </c>
      <c r="AF112">
        <v>5.3600000000000002E-2</v>
      </c>
      <c r="AG112">
        <v>0.14599999999999999</v>
      </c>
      <c r="AH112" s="33" t="str">
        <f t="shared" si="29"/>
        <v>OK</v>
      </c>
      <c r="AJ112">
        <v>5.0000000000000001E-4</v>
      </c>
      <c r="AK112">
        <v>5.0000000000000001E-4</v>
      </c>
      <c r="AL112" s="33" t="str">
        <f t="shared" si="30"/>
        <v>OK</v>
      </c>
      <c r="AO112">
        <v>5.0000000000000001E-4</v>
      </c>
      <c r="AP112">
        <v>5.0000000000000001E-4</v>
      </c>
      <c r="AQ112" s="33" t="str">
        <f t="shared" si="31"/>
        <v>OK</v>
      </c>
      <c r="AT112">
        <v>3.4299999999999997E-2</v>
      </c>
      <c r="AU112">
        <v>3.6799999999999999E-2</v>
      </c>
      <c r="AV112" s="33" t="str">
        <f t="shared" si="32"/>
        <v>OK</v>
      </c>
      <c r="AY112">
        <v>5.0000000000000001E-4</v>
      </c>
      <c r="AZ112">
        <v>5.0000000000000001E-4</v>
      </c>
      <c r="BA112" s="33" t="str">
        <f t="shared" si="33"/>
        <v>OK</v>
      </c>
      <c r="BD112">
        <v>2.5000000000000001E-2</v>
      </c>
      <c r="BE112">
        <v>4.4999999999999998E-2</v>
      </c>
      <c r="BF112" s="33" t="str">
        <f t="shared" si="34"/>
        <v>OK</v>
      </c>
      <c r="BH112">
        <v>5.0000000000000001E-4</v>
      </c>
      <c r="BI112">
        <v>5.0000000000000001E-4</v>
      </c>
      <c r="BJ112">
        <v>5.0000000000000001E-4</v>
      </c>
      <c r="BK112" s="33" t="str">
        <f t="shared" si="35"/>
        <v>OK</v>
      </c>
      <c r="BN112">
        <v>2.2000000000000002</v>
      </c>
      <c r="BO112">
        <v>3</v>
      </c>
      <c r="BP112" s="33" t="str">
        <f t="shared" si="36"/>
        <v>OK</v>
      </c>
      <c r="BS112">
        <v>3.6</v>
      </c>
      <c r="BT112">
        <v>3.9</v>
      </c>
      <c r="BU112" s="33" t="str">
        <f t="shared" si="37"/>
        <v>OK</v>
      </c>
      <c r="BX112">
        <v>5.0000000000000001E-3</v>
      </c>
      <c r="BY112">
        <v>5.0000000000000001E-3</v>
      </c>
      <c r="BZ112" s="33" t="str">
        <f t="shared" si="38"/>
        <v>OK</v>
      </c>
      <c r="CC112">
        <v>5.0000000000000001E-4</v>
      </c>
      <c r="CD112">
        <v>5.0000000000000001E-4</v>
      </c>
      <c r="CE112" s="33" t="str">
        <f t="shared" si="39"/>
        <v>OK</v>
      </c>
      <c r="CH112">
        <v>5.0000000000000001E-4</v>
      </c>
      <c r="CI112">
        <v>5.0000000000000001E-4</v>
      </c>
      <c r="CJ112" s="33" t="str">
        <f t="shared" si="40"/>
        <v>OK</v>
      </c>
      <c r="CM112">
        <v>5.0000000000000001E-3</v>
      </c>
      <c r="CN112">
        <v>5.0000000000000001E-3</v>
      </c>
      <c r="CO112" s="33" t="str">
        <f t="shared" si="41"/>
        <v>OK</v>
      </c>
      <c r="CR112">
        <v>5.0000000000000001E-3</v>
      </c>
      <c r="CS112">
        <v>5.0000000000000001E-3</v>
      </c>
      <c r="CT112" s="33" t="str">
        <f t="shared" si="42"/>
        <v>OK</v>
      </c>
      <c r="CW112">
        <v>2.7</v>
      </c>
      <c r="CX112">
        <v>2.7</v>
      </c>
      <c r="CY112" s="33" t="str">
        <f t="shared" si="43"/>
        <v>OK</v>
      </c>
      <c r="DB112">
        <v>5.0000000000000001E-3</v>
      </c>
      <c r="DC112">
        <v>1.4999999999999999E-2</v>
      </c>
      <c r="DD112" s="33" t="str">
        <f t="shared" si="44"/>
        <v>OK</v>
      </c>
      <c r="DG112">
        <v>5.0000000000000002E-5</v>
      </c>
      <c r="DH112">
        <v>5.0000000000000002E-5</v>
      </c>
      <c r="DI112" s="33" t="str">
        <f t="shared" si="45"/>
        <v>OK</v>
      </c>
      <c r="DL112">
        <v>5.0000000000000001E-3</v>
      </c>
      <c r="DM112">
        <v>5.0000000000000001E-3</v>
      </c>
      <c r="DN112" s="33" t="str">
        <f t="shared" si="46"/>
        <v>OK</v>
      </c>
      <c r="DQ112">
        <v>5.0000000000000001E-3</v>
      </c>
      <c r="DR112">
        <v>5.0000000000000001E-3</v>
      </c>
      <c r="DS112" s="33" t="str">
        <f t="shared" si="47"/>
        <v>OK</v>
      </c>
      <c r="DV112">
        <v>2.5000000000000001E-3</v>
      </c>
      <c r="DW112">
        <v>2.5000000000000001E-3</v>
      </c>
      <c r="DX112" s="33" t="str">
        <f t="shared" si="48"/>
        <v>OK</v>
      </c>
      <c r="EA112">
        <v>5.0000000000000001E-4</v>
      </c>
      <c r="EB112">
        <v>5.0000000000000001E-4</v>
      </c>
      <c r="EC112" s="33" t="str">
        <f t="shared" si="49"/>
        <v>OK</v>
      </c>
      <c r="EF112">
        <v>5.0000000000000001E-3</v>
      </c>
      <c r="EG112">
        <v>5.0000000000000001E-3</v>
      </c>
      <c r="EH112" s="33" t="str">
        <f t="shared" si="50"/>
        <v>OK</v>
      </c>
      <c r="EK112">
        <v>6.0000000000000001E-3</v>
      </c>
      <c r="EL112">
        <v>1.06E-2</v>
      </c>
      <c r="EM112" s="33" t="str">
        <f t="shared" si="51"/>
        <v>OK</v>
      </c>
    </row>
    <row r="113" spans="1:143" ht="15" customHeight="1" x14ac:dyDescent="0.25">
      <c r="A113" t="s">
        <v>56</v>
      </c>
      <c r="B113" t="s">
        <v>201</v>
      </c>
      <c r="C113" t="s">
        <v>58</v>
      </c>
      <c r="D113" s="1">
        <v>43522.486111111109</v>
      </c>
      <c r="E113" t="s">
        <v>203</v>
      </c>
      <c r="F113" t="s">
        <v>203</v>
      </c>
      <c r="G113" t="s">
        <v>121</v>
      </c>
      <c r="H113" s="31">
        <v>0.16</v>
      </c>
      <c r="I113" s="31">
        <v>0.1</v>
      </c>
      <c r="J113" s="31">
        <v>0.5</v>
      </c>
      <c r="K113" s="31">
        <v>0.22</v>
      </c>
      <c r="L113" s="33" t="str">
        <f t="shared" si="26"/>
        <v>NÃO QUALIFICADO</v>
      </c>
      <c r="M113" s="33" t="s">
        <v>661</v>
      </c>
      <c r="P113" s="32">
        <v>58</v>
      </c>
      <c r="Q113" s="32">
        <v>0.1</v>
      </c>
      <c r="R113" s="32">
        <v>10</v>
      </c>
      <c r="S113" s="32">
        <v>68</v>
      </c>
      <c r="T113" s="33" t="str">
        <f t="shared" si="27"/>
        <v>OK</v>
      </c>
      <c r="Y113" s="33">
        <v>6.0000000000000001E-3</v>
      </c>
      <c r="Z113" s="33">
        <v>0.05</v>
      </c>
      <c r="AA113" s="33">
        <v>0.5</v>
      </c>
      <c r="AB113" s="33">
        <v>0.5</v>
      </c>
      <c r="AC113" s="33" t="str">
        <f t="shared" si="28"/>
        <v>OK</v>
      </c>
      <c r="AF113">
        <v>5.3999999999999999E-2</v>
      </c>
      <c r="AG113">
        <v>5.3999999999999999E-2</v>
      </c>
      <c r="AH113" s="33" t="str">
        <f t="shared" si="29"/>
        <v>OK</v>
      </c>
      <c r="AJ113">
        <v>5.0000000000000001E-4</v>
      </c>
      <c r="AK113">
        <v>5.0000000000000001E-4</v>
      </c>
      <c r="AL113" s="33" t="str">
        <f t="shared" si="30"/>
        <v>OK</v>
      </c>
      <c r="AO113">
        <v>5.0000000000000001E-4</v>
      </c>
      <c r="AP113">
        <v>5.0000000000000001E-4</v>
      </c>
      <c r="AQ113" s="33" t="str">
        <f t="shared" si="31"/>
        <v>OK</v>
      </c>
      <c r="AT113">
        <v>3.4000000000000002E-2</v>
      </c>
      <c r="AU113">
        <v>4.53E-2</v>
      </c>
      <c r="AV113" s="33" t="str">
        <f t="shared" si="32"/>
        <v>OK</v>
      </c>
      <c r="AY113">
        <v>5.0000000000000001E-4</v>
      </c>
      <c r="AZ113">
        <v>5.0000000000000001E-4</v>
      </c>
      <c r="BA113" s="33" t="str">
        <f t="shared" si="33"/>
        <v>OK</v>
      </c>
      <c r="BD113">
        <v>2.5000000000000001E-2</v>
      </c>
      <c r="BE113">
        <v>2.5000000000000001E-2</v>
      </c>
      <c r="BF113" s="33" t="str">
        <f t="shared" si="34"/>
        <v>OK</v>
      </c>
      <c r="BH113">
        <v>5.0000000000000001E-4</v>
      </c>
      <c r="BI113">
        <v>5.0000000000000001E-4</v>
      </c>
      <c r="BJ113">
        <v>5.0000000000000001E-4</v>
      </c>
      <c r="BK113" s="33" t="str">
        <f t="shared" si="35"/>
        <v>OK</v>
      </c>
      <c r="BN113">
        <v>2.2999999999999998</v>
      </c>
      <c r="BO113">
        <v>2.4</v>
      </c>
      <c r="BP113" s="33" t="str">
        <f t="shared" si="36"/>
        <v>OK</v>
      </c>
      <c r="BS113">
        <v>3.9</v>
      </c>
      <c r="BT113">
        <v>4.0999999999999996</v>
      </c>
      <c r="BU113" s="33" t="str">
        <f t="shared" si="37"/>
        <v>OK</v>
      </c>
      <c r="BX113">
        <v>5.0000000000000001E-3</v>
      </c>
      <c r="BY113">
        <v>5.0000000000000001E-3</v>
      </c>
      <c r="BZ113" s="33" t="str">
        <f t="shared" si="38"/>
        <v>OK</v>
      </c>
      <c r="CC113">
        <v>5.0000000000000001E-4</v>
      </c>
      <c r="CD113">
        <v>5.0000000000000001E-4</v>
      </c>
      <c r="CE113" s="33" t="str">
        <f t="shared" si="39"/>
        <v>OK</v>
      </c>
      <c r="CH113">
        <v>5.0000000000000001E-4</v>
      </c>
      <c r="CI113">
        <v>5.0000000000000001E-4</v>
      </c>
      <c r="CJ113" s="33" t="str">
        <f t="shared" si="40"/>
        <v>OK</v>
      </c>
      <c r="CM113">
        <v>5.0000000000000001E-3</v>
      </c>
      <c r="CN113">
        <v>5.0000000000000001E-3</v>
      </c>
      <c r="CO113" s="33" t="str">
        <f t="shared" si="41"/>
        <v>OK</v>
      </c>
      <c r="CR113">
        <v>5.0000000000000001E-3</v>
      </c>
      <c r="CS113">
        <v>5.0000000000000001E-3</v>
      </c>
      <c r="CT113" s="33" t="str">
        <f t="shared" si="42"/>
        <v>OK</v>
      </c>
      <c r="CW113">
        <v>2.6</v>
      </c>
      <c r="CX113">
        <v>2.7</v>
      </c>
      <c r="CY113" s="33" t="str">
        <f t="shared" si="43"/>
        <v>OK</v>
      </c>
      <c r="DB113">
        <v>5.0000000000000001E-3</v>
      </c>
      <c r="DC113">
        <v>1.35E-2</v>
      </c>
      <c r="DD113" s="33" t="str">
        <f t="shared" si="44"/>
        <v>OK</v>
      </c>
      <c r="DG113">
        <v>5.0000000000000002E-5</v>
      </c>
      <c r="DH113">
        <v>5.0000000000000002E-5</v>
      </c>
      <c r="DI113" s="33" t="str">
        <f t="shared" si="45"/>
        <v>OK</v>
      </c>
      <c r="DL113">
        <v>5.0000000000000001E-3</v>
      </c>
      <c r="DM113">
        <v>5.0000000000000001E-3</v>
      </c>
      <c r="DN113" s="33" t="str">
        <f t="shared" si="46"/>
        <v>OK</v>
      </c>
      <c r="DQ113">
        <v>5.0000000000000001E-3</v>
      </c>
      <c r="DR113">
        <v>5.0000000000000001E-3</v>
      </c>
      <c r="DS113" s="33" t="str">
        <f t="shared" si="47"/>
        <v>OK</v>
      </c>
      <c r="DV113">
        <v>2.5000000000000001E-3</v>
      </c>
      <c r="DW113">
        <v>2.5000000000000001E-3</v>
      </c>
      <c r="DX113" s="33" t="str">
        <f t="shared" si="48"/>
        <v>OK</v>
      </c>
      <c r="EA113">
        <v>5.0000000000000001E-4</v>
      </c>
      <c r="EB113">
        <v>5.0000000000000001E-4</v>
      </c>
      <c r="EC113" s="33" t="str">
        <f t="shared" si="49"/>
        <v>OK</v>
      </c>
      <c r="EF113">
        <v>5.0000000000000001E-3</v>
      </c>
      <c r="EG113">
        <v>5.0000000000000001E-3</v>
      </c>
      <c r="EH113" s="33" t="str">
        <f t="shared" si="50"/>
        <v>OK</v>
      </c>
      <c r="EK113">
        <v>5.0000000000000001E-3</v>
      </c>
      <c r="EL113">
        <v>5.0000000000000001E-3</v>
      </c>
      <c r="EM113" s="33" t="str">
        <f t="shared" si="51"/>
        <v>OK</v>
      </c>
    </row>
    <row r="114" spans="1:143" ht="15" customHeight="1" x14ac:dyDescent="0.25">
      <c r="A114" t="s">
        <v>56</v>
      </c>
      <c r="B114" t="s">
        <v>201</v>
      </c>
      <c r="C114" t="s">
        <v>58</v>
      </c>
      <c r="D114" s="1">
        <v>43522.499305555553</v>
      </c>
      <c r="E114" t="s">
        <v>204</v>
      </c>
      <c r="F114" t="s">
        <v>204</v>
      </c>
      <c r="G114" t="s">
        <v>124</v>
      </c>
      <c r="H114" s="31">
        <v>0.10299999999999999</v>
      </c>
      <c r="I114" s="31">
        <v>0.1</v>
      </c>
      <c r="J114" s="31">
        <v>0.5</v>
      </c>
      <c r="K114" s="31">
        <v>0.17499999999999999</v>
      </c>
      <c r="L114" s="33" t="str">
        <f t="shared" si="26"/>
        <v>NÃO QUALIFICADO</v>
      </c>
      <c r="M114" s="33" t="s">
        <v>661</v>
      </c>
      <c r="P114" s="32">
        <v>58</v>
      </c>
      <c r="Q114" s="32">
        <v>0.1</v>
      </c>
      <c r="R114" s="32">
        <v>19</v>
      </c>
      <c r="S114" s="32">
        <v>77</v>
      </c>
      <c r="T114" s="33" t="str">
        <f t="shared" si="27"/>
        <v>OK</v>
      </c>
      <c r="Y114" s="33">
        <v>1.4E-2</v>
      </c>
      <c r="Z114" s="33">
        <v>0.05</v>
      </c>
      <c r="AA114" s="33">
        <v>0.5</v>
      </c>
      <c r="AB114" s="33">
        <v>0.5</v>
      </c>
      <c r="AC114" s="33" t="str">
        <f t="shared" si="28"/>
        <v>OK</v>
      </c>
      <c r="AF114">
        <v>2.5000000000000001E-2</v>
      </c>
      <c r="AG114">
        <v>2.5000000000000001E-2</v>
      </c>
      <c r="AH114" s="33" t="str">
        <f t="shared" si="29"/>
        <v>OK</v>
      </c>
      <c r="AJ114">
        <v>5.0000000000000001E-4</v>
      </c>
      <c r="AK114">
        <v>5.0000000000000001E-4</v>
      </c>
      <c r="AL114" s="33" t="str">
        <f t="shared" si="30"/>
        <v>OK</v>
      </c>
      <c r="AO114">
        <v>5.0000000000000001E-4</v>
      </c>
      <c r="AP114">
        <v>5.0000000000000001E-4</v>
      </c>
      <c r="AQ114" s="33" t="str">
        <f t="shared" si="31"/>
        <v>OK</v>
      </c>
      <c r="AT114">
        <v>3.4500000000000003E-2</v>
      </c>
      <c r="AU114">
        <v>3.7699999999999997E-2</v>
      </c>
      <c r="AV114" s="33" t="str">
        <f t="shared" si="32"/>
        <v>OK</v>
      </c>
      <c r="AY114">
        <v>5.0000000000000001E-4</v>
      </c>
      <c r="AZ114">
        <v>5.0000000000000001E-4</v>
      </c>
      <c r="BA114" s="33" t="str">
        <f t="shared" si="33"/>
        <v>OK</v>
      </c>
      <c r="BD114">
        <v>2.5000000000000001E-2</v>
      </c>
      <c r="BE114">
        <v>2.5000000000000001E-2</v>
      </c>
      <c r="BF114" s="33" t="str">
        <f t="shared" si="34"/>
        <v>OK</v>
      </c>
      <c r="BH114">
        <v>5.0000000000000001E-4</v>
      </c>
      <c r="BI114">
        <v>5.0000000000000001E-4</v>
      </c>
      <c r="BJ114">
        <v>5.0000000000000001E-4</v>
      </c>
      <c r="BK114" s="33" t="str">
        <f t="shared" si="35"/>
        <v>OK</v>
      </c>
      <c r="BN114">
        <v>2</v>
      </c>
      <c r="BO114">
        <v>2.4</v>
      </c>
      <c r="BP114" s="33" t="str">
        <f t="shared" si="36"/>
        <v>OK</v>
      </c>
      <c r="BS114">
        <v>3.8</v>
      </c>
      <c r="BT114">
        <v>3.9</v>
      </c>
      <c r="BU114" s="33" t="str">
        <f t="shared" si="37"/>
        <v>OK</v>
      </c>
      <c r="BX114">
        <v>5.0000000000000001E-3</v>
      </c>
      <c r="BY114">
        <v>5.0000000000000001E-3</v>
      </c>
      <c r="BZ114" s="33" t="str">
        <f t="shared" si="38"/>
        <v>OK</v>
      </c>
      <c r="CC114">
        <v>5.0000000000000001E-4</v>
      </c>
      <c r="CD114">
        <v>5.0000000000000001E-4</v>
      </c>
      <c r="CE114" s="33" t="str">
        <f t="shared" si="39"/>
        <v>OK</v>
      </c>
      <c r="CH114">
        <v>5.0000000000000001E-4</v>
      </c>
      <c r="CI114">
        <v>5.0000000000000001E-4</v>
      </c>
      <c r="CJ114" s="33" t="str">
        <f t="shared" si="40"/>
        <v>OK</v>
      </c>
      <c r="CM114">
        <v>5.0000000000000001E-3</v>
      </c>
      <c r="CN114">
        <v>5.0000000000000001E-3</v>
      </c>
      <c r="CO114" s="33" t="str">
        <f t="shared" si="41"/>
        <v>OK</v>
      </c>
      <c r="CR114">
        <v>5.0000000000000001E-3</v>
      </c>
      <c r="CS114">
        <v>5.0000000000000001E-3</v>
      </c>
      <c r="CT114" s="33" t="str">
        <f t="shared" si="42"/>
        <v>OK</v>
      </c>
      <c r="CW114">
        <v>2.6</v>
      </c>
      <c r="CX114">
        <v>2.8</v>
      </c>
      <c r="CY114" s="33" t="str">
        <f t="shared" si="43"/>
        <v>OK</v>
      </c>
      <c r="DB114">
        <v>5.0000000000000001E-3</v>
      </c>
      <c r="DC114">
        <v>1.32E-2</v>
      </c>
      <c r="DD114" s="33" t="str">
        <f t="shared" si="44"/>
        <v>OK</v>
      </c>
      <c r="DG114">
        <v>5.0000000000000002E-5</v>
      </c>
      <c r="DH114">
        <v>5.0000000000000002E-5</v>
      </c>
      <c r="DI114" s="33" t="str">
        <f t="shared" si="45"/>
        <v>OK</v>
      </c>
      <c r="DL114">
        <v>5.0000000000000001E-3</v>
      </c>
      <c r="DM114">
        <v>5.0000000000000001E-3</v>
      </c>
      <c r="DN114" s="33" t="str">
        <f t="shared" si="46"/>
        <v>OK</v>
      </c>
      <c r="DQ114">
        <v>5.0000000000000001E-3</v>
      </c>
      <c r="DR114">
        <v>5.0000000000000001E-3</v>
      </c>
      <c r="DS114" s="33" t="str">
        <f t="shared" si="47"/>
        <v>OK</v>
      </c>
      <c r="DV114">
        <v>2.5000000000000001E-3</v>
      </c>
      <c r="DW114">
        <v>2.5000000000000001E-3</v>
      </c>
      <c r="DX114" s="33" t="str">
        <f t="shared" si="48"/>
        <v>OK</v>
      </c>
      <c r="EA114">
        <v>5.0000000000000001E-4</v>
      </c>
      <c r="EB114">
        <v>5.0000000000000001E-4</v>
      </c>
      <c r="EC114" s="33" t="str">
        <f t="shared" si="49"/>
        <v>OK</v>
      </c>
      <c r="EF114">
        <v>5.0000000000000001E-3</v>
      </c>
      <c r="EG114">
        <v>5.0000000000000001E-3</v>
      </c>
      <c r="EH114" s="33" t="str">
        <f t="shared" si="50"/>
        <v>OK</v>
      </c>
      <c r="EK114">
        <v>5.0000000000000001E-3</v>
      </c>
      <c r="EL114">
        <v>5.0000000000000001E-3</v>
      </c>
      <c r="EM114" s="33" t="str">
        <f t="shared" si="51"/>
        <v>OK</v>
      </c>
    </row>
    <row r="115" spans="1:143" ht="15" customHeight="1" x14ac:dyDescent="0.25">
      <c r="A115" t="s">
        <v>56</v>
      </c>
      <c r="B115" t="s">
        <v>201</v>
      </c>
      <c r="C115" t="s">
        <v>58</v>
      </c>
      <c r="D115" s="1">
        <v>43551.435416666667</v>
      </c>
      <c r="E115" t="s">
        <v>205</v>
      </c>
      <c r="F115" t="s">
        <v>205</v>
      </c>
      <c r="G115" t="s">
        <v>119</v>
      </c>
      <c r="H115" s="31">
        <v>0.05</v>
      </c>
      <c r="I115" s="31">
        <v>0.1</v>
      </c>
      <c r="J115" s="31">
        <v>0.5</v>
      </c>
      <c r="K115" s="31">
        <v>0.104</v>
      </c>
      <c r="L115" s="33" t="str">
        <f t="shared" si="26"/>
        <v>NÃO QUALIFICADO</v>
      </c>
      <c r="M115" s="33" t="s">
        <v>661</v>
      </c>
      <c r="P115" s="32">
        <v>66</v>
      </c>
      <c r="Q115" s="32">
        <v>0.1</v>
      </c>
      <c r="R115" s="32">
        <v>5</v>
      </c>
      <c r="S115" s="32">
        <v>69</v>
      </c>
      <c r="T115" s="33" t="str">
        <f t="shared" si="27"/>
        <v>OK</v>
      </c>
      <c r="Y115" s="33">
        <v>8.3000000000000004E-2</v>
      </c>
      <c r="Z115" s="33">
        <v>0.05</v>
      </c>
      <c r="AA115" s="33">
        <v>0.4</v>
      </c>
      <c r="AB115" s="33">
        <v>0.4</v>
      </c>
      <c r="AC115" s="33" t="str">
        <f t="shared" si="28"/>
        <v>NÃO QUALIFICADO</v>
      </c>
      <c r="AD115" s="33" t="s">
        <v>660</v>
      </c>
      <c r="AF115">
        <v>2.5000000000000001E-2</v>
      </c>
      <c r="AG115">
        <v>7.9500000000000001E-2</v>
      </c>
      <c r="AH115" s="33" t="str">
        <f t="shared" si="29"/>
        <v>OK</v>
      </c>
      <c r="AJ115">
        <v>5.0000000000000001E-4</v>
      </c>
      <c r="AK115">
        <v>5.0000000000000001E-4</v>
      </c>
      <c r="AL115" s="33" t="str">
        <f t="shared" si="30"/>
        <v>OK</v>
      </c>
      <c r="AO115">
        <v>5.0000000000000001E-4</v>
      </c>
      <c r="AP115">
        <v>5.0000000000000001E-4</v>
      </c>
      <c r="AQ115" s="33" t="str">
        <f t="shared" si="31"/>
        <v>OK</v>
      </c>
      <c r="AT115">
        <v>3.2599999999999997E-2</v>
      </c>
      <c r="AU115">
        <v>3.7999999999999999E-2</v>
      </c>
      <c r="AV115" s="33" t="str">
        <f t="shared" si="32"/>
        <v>OK</v>
      </c>
      <c r="AY115">
        <v>5.0000000000000001E-4</v>
      </c>
      <c r="AZ115">
        <v>5.0000000000000001E-4</v>
      </c>
      <c r="BA115" s="33" t="str">
        <f t="shared" si="33"/>
        <v>OK</v>
      </c>
      <c r="BD115">
        <v>2.5000000000000001E-2</v>
      </c>
      <c r="BE115">
        <v>2.5000000000000001E-2</v>
      </c>
      <c r="BF115" s="33" t="str">
        <f t="shared" si="34"/>
        <v>OK</v>
      </c>
      <c r="BH115">
        <v>5.0000000000000001E-4</v>
      </c>
      <c r="BI115">
        <v>5.0000000000000001E-4</v>
      </c>
      <c r="BJ115">
        <v>5.0000000000000001E-4</v>
      </c>
      <c r="BK115" s="33" t="str">
        <f t="shared" si="35"/>
        <v>OK</v>
      </c>
      <c r="BN115">
        <v>2.1</v>
      </c>
      <c r="BO115">
        <v>2.6</v>
      </c>
      <c r="BP115" s="33" t="str">
        <f t="shared" si="36"/>
        <v>OK</v>
      </c>
      <c r="BS115">
        <v>2.9</v>
      </c>
      <c r="BT115">
        <v>3.5</v>
      </c>
      <c r="BU115" s="33" t="str">
        <f t="shared" si="37"/>
        <v>OK</v>
      </c>
      <c r="BX115">
        <v>5.0000000000000001E-3</v>
      </c>
      <c r="BY115">
        <v>5.0000000000000001E-3</v>
      </c>
      <c r="BZ115" s="33" t="str">
        <f t="shared" si="38"/>
        <v>OK</v>
      </c>
      <c r="CC115">
        <v>5.0000000000000001E-4</v>
      </c>
      <c r="CD115">
        <v>5.0000000000000001E-4</v>
      </c>
      <c r="CE115" s="33" t="str">
        <f t="shared" si="39"/>
        <v>OK</v>
      </c>
      <c r="CH115">
        <v>5.0000000000000001E-4</v>
      </c>
      <c r="CI115">
        <v>7.2000000000000005E-4</v>
      </c>
      <c r="CJ115" s="33" t="str">
        <f t="shared" si="40"/>
        <v>OK</v>
      </c>
      <c r="CM115">
        <v>5.0000000000000001E-3</v>
      </c>
      <c r="CN115">
        <v>5.0000000000000001E-3</v>
      </c>
      <c r="CO115" s="33" t="str">
        <f t="shared" si="41"/>
        <v>OK</v>
      </c>
      <c r="CR115">
        <v>5.0000000000000001E-3</v>
      </c>
      <c r="CS115">
        <v>5.0000000000000001E-3</v>
      </c>
      <c r="CT115" s="33" t="str">
        <f t="shared" si="42"/>
        <v>OK</v>
      </c>
      <c r="CW115">
        <v>2.6</v>
      </c>
      <c r="CX115">
        <v>3.2</v>
      </c>
      <c r="CY115" s="33" t="str">
        <f t="shared" si="43"/>
        <v>OK</v>
      </c>
      <c r="DB115">
        <v>5.0000000000000001E-3</v>
      </c>
      <c r="DC115">
        <v>2.92E-2</v>
      </c>
      <c r="DD115" s="33" t="str">
        <f t="shared" si="44"/>
        <v>OK</v>
      </c>
      <c r="DG115">
        <v>5.0000000000000002E-5</v>
      </c>
      <c r="DH115">
        <v>5.0000000000000002E-5</v>
      </c>
      <c r="DI115" s="33" t="str">
        <f t="shared" si="45"/>
        <v>OK</v>
      </c>
      <c r="DL115">
        <v>5.0000000000000001E-3</v>
      </c>
      <c r="DM115">
        <v>5.0000000000000001E-3</v>
      </c>
      <c r="DN115" s="33" t="str">
        <f t="shared" si="46"/>
        <v>OK</v>
      </c>
      <c r="DQ115">
        <v>5.0000000000000001E-3</v>
      </c>
      <c r="DR115">
        <v>5.0000000000000001E-3</v>
      </c>
      <c r="DS115" s="33" t="str">
        <f t="shared" si="47"/>
        <v>OK</v>
      </c>
      <c r="DV115">
        <v>2.5000000000000001E-3</v>
      </c>
      <c r="DW115">
        <v>2.5000000000000001E-3</v>
      </c>
      <c r="DX115" s="33" t="str">
        <f t="shared" si="48"/>
        <v>OK</v>
      </c>
      <c r="EA115">
        <v>5.0000000000000001E-4</v>
      </c>
      <c r="EB115">
        <v>5.0000000000000001E-4</v>
      </c>
      <c r="EC115" s="33" t="str">
        <f t="shared" si="49"/>
        <v>OK</v>
      </c>
      <c r="EF115">
        <v>5.0000000000000001E-3</v>
      </c>
      <c r="EG115">
        <v>5.0000000000000001E-3</v>
      </c>
      <c r="EH115" s="33" t="str">
        <f t="shared" si="50"/>
        <v>OK</v>
      </c>
      <c r="EK115">
        <v>5.0000000000000001E-3</v>
      </c>
      <c r="EL115">
        <v>5.0000000000000001E-3</v>
      </c>
      <c r="EM115" s="33" t="str">
        <f t="shared" si="51"/>
        <v>OK</v>
      </c>
    </row>
    <row r="116" spans="1:143" ht="15" customHeight="1" x14ac:dyDescent="0.25">
      <c r="A116" t="s">
        <v>56</v>
      </c>
      <c r="B116" t="s">
        <v>201</v>
      </c>
      <c r="C116" t="s">
        <v>58</v>
      </c>
      <c r="D116" s="1">
        <v>43551.448611111111</v>
      </c>
      <c r="E116" t="s">
        <v>206</v>
      </c>
      <c r="F116" t="s">
        <v>206</v>
      </c>
      <c r="G116" t="s">
        <v>121</v>
      </c>
      <c r="H116" s="31">
        <v>0.05</v>
      </c>
      <c r="I116" s="31">
        <v>0.1</v>
      </c>
      <c r="J116" s="31">
        <v>0.5</v>
      </c>
      <c r="K116" s="31">
        <v>0.33300000000000002</v>
      </c>
      <c r="L116" s="33" t="str">
        <f t="shared" si="26"/>
        <v>NÃO QUALIFICADO</v>
      </c>
      <c r="M116" s="33" t="s">
        <v>661</v>
      </c>
      <c r="P116" s="32">
        <v>68</v>
      </c>
      <c r="Q116" s="32">
        <v>0.1</v>
      </c>
      <c r="R116" s="32">
        <v>5</v>
      </c>
      <c r="S116" s="32">
        <v>70</v>
      </c>
      <c r="T116" s="33" t="str">
        <f t="shared" si="27"/>
        <v>OK</v>
      </c>
      <c r="Y116" s="33">
        <v>9.0999999999999998E-2</v>
      </c>
      <c r="Z116" s="33">
        <v>0.05</v>
      </c>
      <c r="AA116" s="33">
        <v>0.4</v>
      </c>
      <c r="AB116" s="33">
        <v>0.4</v>
      </c>
      <c r="AC116" s="33" t="str">
        <f t="shared" si="28"/>
        <v>NÃO QUALIFICADO</v>
      </c>
      <c r="AD116" s="33" t="s">
        <v>660</v>
      </c>
      <c r="AF116">
        <v>2.5000000000000001E-2</v>
      </c>
      <c r="AG116">
        <v>0.08</v>
      </c>
      <c r="AH116" s="33" t="str">
        <f t="shared" si="29"/>
        <v>OK</v>
      </c>
      <c r="AJ116">
        <v>5.0000000000000001E-4</v>
      </c>
      <c r="AK116">
        <v>5.0000000000000001E-4</v>
      </c>
      <c r="AL116" s="33" t="str">
        <f t="shared" si="30"/>
        <v>OK</v>
      </c>
      <c r="AO116">
        <v>5.0000000000000001E-4</v>
      </c>
      <c r="AP116">
        <v>5.0000000000000001E-4</v>
      </c>
      <c r="AQ116" s="33" t="str">
        <f t="shared" si="31"/>
        <v>OK</v>
      </c>
      <c r="AT116">
        <v>3.1699999999999999E-2</v>
      </c>
      <c r="AU116">
        <v>3.3300000000000003E-2</v>
      </c>
      <c r="AV116" s="33" t="str">
        <f t="shared" si="32"/>
        <v>OK</v>
      </c>
      <c r="AY116">
        <v>5.0000000000000001E-4</v>
      </c>
      <c r="AZ116">
        <v>5.0000000000000001E-4</v>
      </c>
      <c r="BA116" s="33" t="str">
        <f t="shared" si="33"/>
        <v>OK</v>
      </c>
      <c r="BD116">
        <v>2.5000000000000001E-2</v>
      </c>
      <c r="BE116">
        <v>2.5000000000000001E-2</v>
      </c>
      <c r="BF116" s="33" t="str">
        <f t="shared" si="34"/>
        <v>OK</v>
      </c>
      <c r="BH116">
        <v>5.0000000000000001E-4</v>
      </c>
      <c r="BI116">
        <v>5.0000000000000001E-4</v>
      </c>
      <c r="BJ116">
        <v>5.0000000000000001E-4</v>
      </c>
      <c r="BK116" s="33" t="str">
        <f t="shared" si="35"/>
        <v>OK</v>
      </c>
      <c r="BN116">
        <v>2</v>
      </c>
      <c r="BO116">
        <v>2.2999999999999998</v>
      </c>
      <c r="BP116" s="33" t="str">
        <f t="shared" si="36"/>
        <v>OK</v>
      </c>
      <c r="BS116">
        <v>3.4</v>
      </c>
      <c r="BT116">
        <v>3.6</v>
      </c>
      <c r="BU116" s="33" t="str">
        <f t="shared" si="37"/>
        <v>OK</v>
      </c>
      <c r="BX116">
        <v>5.0000000000000001E-3</v>
      </c>
      <c r="BY116">
        <v>5.0000000000000001E-3</v>
      </c>
      <c r="BZ116" s="33" t="str">
        <f t="shared" si="38"/>
        <v>OK</v>
      </c>
      <c r="CC116">
        <v>5.0000000000000001E-4</v>
      </c>
      <c r="CD116">
        <v>5.0000000000000001E-4</v>
      </c>
      <c r="CE116" s="33" t="str">
        <f t="shared" si="39"/>
        <v>OK</v>
      </c>
      <c r="CH116">
        <v>5.0000000000000001E-4</v>
      </c>
      <c r="CI116">
        <v>5.9300000000000004E-3</v>
      </c>
      <c r="CJ116" s="33" t="str">
        <f t="shared" si="40"/>
        <v>OK</v>
      </c>
      <c r="CM116">
        <v>5.0000000000000001E-3</v>
      </c>
      <c r="CN116">
        <v>5.0000000000000001E-3</v>
      </c>
      <c r="CO116" s="33" t="str">
        <f t="shared" si="41"/>
        <v>OK</v>
      </c>
      <c r="CR116">
        <v>5.0000000000000001E-3</v>
      </c>
      <c r="CS116">
        <v>5.0000000000000001E-3</v>
      </c>
      <c r="CT116" s="33" t="str">
        <f t="shared" si="42"/>
        <v>OK</v>
      </c>
      <c r="CW116">
        <v>2.7</v>
      </c>
      <c r="CX116">
        <v>2.8</v>
      </c>
      <c r="CY116" s="33" t="str">
        <f t="shared" si="43"/>
        <v>OK</v>
      </c>
      <c r="DB116">
        <v>5.0000000000000001E-3</v>
      </c>
      <c r="DC116">
        <v>2.7699999999999999E-2</v>
      </c>
      <c r="DD116" s="33" t="str">
        <f t="shared" si="44"/>
        <v>OK</v>
      </c>
      <c r="DG116">
        <v>5.0000000000000002E-5</v>
      </c>
      <c r="DH116">
        <v>5.0000000000000002E-5</v>
      </c>
      <c r="DI116" s="33" t="str">
        <f t="shared" si="45"/>
        <v>OK</v>
      </c>
      <c r="DL116">
        <v>5.0000000000000001E-3</v>
      </c>
      <c r="DM116">
        <v>5.0000000000000001E-3</v>
      </c>
      <c r="DN116" s="33" t="str">
        <f t="shared" si="46"/>
        <v>OK</v>
      </c>
      <c r="DQ116">
        <v>5.0000000000000001E-3</v>
      </c>
      <c r="DR116">
        <v>5.0000000000000001E-3</v>
      </c>
      <c r="DS116" s="33" t="str">
        <f t="shared" si="47"/>
        <v>OK</v>
      </c>
      <c r="DV116">
        <v>2.5000000000000001E-3</v>
      </c>
      <c r="DW116">
        <v>2.5000000000000001E-3</v>
      </c>
      <c r="DX116" s="33" t="str">
        <f t="shared" si="48"/>
        <v>OK</v>
      </c>
      <c r="EA116">
        <v>5.0000000000000001E-4</v>
      </c>
      <c r="EB116">
        <v>5.0000000000000001E-4</v>
      </c>
      <c r="EC116" s="33" t="str">
        <f t="shared" si="49"/>
        <v>OK</v>
      </c>
      <c r="EF116">
        <v>5.0000000000000001E-3</v>
      </c>
      <c r="EG116">
        <v>5.0000000000000001E-3</v>
      </c>
      <c r="EH116" s="33" t="str">
        <f t="shared" si="50"/>
        <v>OK</v>
      </c>
      <c r="EK116">
        <v>5.0000000000000001E-3</v>
      </c>
      <c r="EL116">
        <v>5.0000000000000001E-3</v>
      </c>
      <c r="EM116" s="33" t="str">
        <f t="shared" si="51"/>
        <v>OK</v>
      </c>
    </row>
    <row r="117" spans="1:143" ht="15" customHeight="1" x14ac:dyDescent="0.25">
      <c r="A117" t="s">
        <v>56</v>
      </c>
      <c r="B117" t="s">
        <v>201</v>
      </c>
      <c r="C117" t="s">
        <v>58</v>
      </c>
      <c r="D117" s="1">
        <v>43551.461111111108</v>
      </c>
      <c r="E117" t="s">
        <v>207</v>
      </c>
      <c r="F117" t="s">
        <v>207</v>
      </c>
      <c r="G117" t="s">
        <v>124</v>
      </c>
      <c r="H117" s="31">
        <v>0.05</v>
      </c>
      <c r="I117" s="31">
        <v>0.1</v>
      </c>
      <c r="J117" s="31">
        <v>0.5</v>
      </c>
      <c r="K117" s="31">
        <v>0.159</v>
      </c>
      <c r="L117" s="33" t="str">
        <f t="shared" si="26"/>
        <v>NÃO QUALIFICADO</v>
      </c>
      <c r="M117" s="33" t="s">
        <v>661</v>
      </c>
      <c r="P117" s="32">
        <v>67</v>
      </c>
      <c r="Q117" s="32">
        <v>0.1</v>
      </c>
      <c r="R117" s="32">
        <v>5</v>
      </c>
      <c r="S117" s="32">
        <v>69</v>
      </c>
      <c r="T117" s="33" t="str">
        <f t="shared" si="27"/>
        <v>OK</v>
      </c>
      <c r="Y117" s="33">
        <v>2.4E-2</v>
      </c>
      <c r="Z117" s="33">
        <v>0.05</v>
      </c>
      <c r="AA117" s="33">
        <v>0.4</v>
      </c>
      <c r="AB117" s="33">
        <v>0.4</v>
      </c>
      <c r="AC117" s="33" t="str">
        <f t="shared" si="28"/>
        <v>OK</v>
      </c>
      <c r="AF117">
        <v>2.5000000000000001E-2</v>
      </c>
      <c r="AG117">
        <v>0.115</v>
      </c>
      <c r="AH117" s="33" t="str">
        <f t="shared" si="29"/>
        <v>OK</v>
      </c>
      <c r="AJ117">
        <v>5.0000000000000001E-4</v>
      </c>
      <c r="AK117">
        <v>5.0000000000000001E-4</v>
      </c>
      <c r="AL117" s="33" t="str">
        <f t="shared" si="30"/>
        <v>OK</v>
      </c>
      <c r="AO117">
        <v>5.0000000000000001E-4</v>
      </c>
      <c r="AP117">
        <v>5.0000000000000001E-4</v>
      </c>
      <c r="AQ117" s="33" t="str">
        <f t="shared" si="31"/>
        <v>OK</v>
      </c>
      <c r="AT117">
        <v>3.1399999999999997E-2</v>
      </c>
      <c r="AU117">
        <v>3.5200000000000002E-2</v>
      </c>
      <c r="AV117" s="33" t="str">
        <f t="shared" si="32"/>
        <v>OK</v>
      </c>
      <c r="AY117">
        <v>5.0000000000000001E-4</v>
      </c>
      <c r="AZ117">
        <v>5.0000000000000001E-4</v>
      </c>
      <c r="BA117" s="33" t="str">
        <f t="shared" si="33"/>
        <v>OK</v>
      </c>
      <c r="BD117">
        <v>2.5000000000000001E-2</v>
      </c>
      <c r="BE117">
        <v>2.5000000000000001E-2</v>
      </c>
      <c r="BF117" s="33" t="str">
        <f t="shared" si="34"/>
        <v>OK</v>
      </c>
      <c r="BH117">
        <v>5.0000000000000001E-4</v>
      </c>
      <c r="BI117">
        <v>5.0000000000000001E-4</v>
      </c>
      <c r="BJ117">
        <v>5.0000000000000001E-4</v>
      </c>
      <c r="BK117" s="33" t="str">
        <f t="shared" si="35"/>
        <v>OK</v>
      </c>
      <c r="BN117">
        <v>1.7</v>
      </c>
      <c r="BO117">
        <v>2.8</v>
      </c>
      <c r="BP117" s="33" t="str">
        <f t="shared" si="36"/>
        <v>OK</v>
      </c>
      <c r="BS117">
        <v>3</v>
      </c>
      <c r="BT117">
        <v>3.3</v>
      </c>
      <c r="BU117" s="33" t="str">
        <f t="shared" si="37"/>
        <v>OK</v>
      </c>
      <c r="BX117">
        <v>5.0000000000000001E-3</v>
      </c>
      <c r="BY117">
        <v>5.0000000000000001E-3</v>
      </c>
      <c r="BZ117" s="33" t="str">
        <f t="shared" si="38"/>
        <v>OK</v>
      </c>
      <c r="CC117">
        <v>5.0000000000000001E-4</v>
      </c>
      <c r="CD117">
        <v>5.0000000000000001E-4</v>
      </c>
      <c r="CE117" s="33" t="str">
        <f t="shared" si="39"/>
        <v>OK</v>
      </c>
      <c r="CH117">
        <v>5.0000000000000001E-4</v>
      </c>
      <c r="CI117">
        <v>1.0300000000000001E-3</v>
      </c>
      <c r="CJ117" s="33" t="str">
        <f t="shared" si="40"/>
        <v>OK</v>
      </c>
      <c r="CM117">
        <v>5.0000000000000001E-3</v>
      </c>
      <c r="CN117">
        <v>5.0000000000000001E-3</v>
      </c>
      <c r="CO117" s="33" t="str">
        <f t="shared" si="41"/>
        <v>OK</v>
      </c>
      <c r="CR117">
        <v>5.0000000000000001E-3</v>
      </c>
      <c r="CS117">
        <v>5.0000000000000001E-3</v>
      </c>
      <c r="CT117" s="33" t="str">
        <f t="shared" si="42"/>
        <v>OK</v>
      </c>
      <c r="CW117">
        <v>2.8</v>
      </c>
      <c r="CX117">
        <v>2.8</v>
      </c>
      <c r="CY117" s="33" t="str">
        <f t="shared" si="43"/>
        <v>OK</v>
      </c>
      <c r="DB117">
        <v>5.0000000000000001E-3</v>
      </c>
      <c r="DC117">
        <v>3.1300000000000001E-2</v>
      </c>
      <c r="DD117" s="33" t="str">
        <f t="shared" si="44"/>
        <v>OK</v>
      </c>
      <c r="DG117">
        <v>5.0000000000000002E-5</v>
      </c>
      <c r="DH117">
        <v>5.0000000000000002E-5</v>
      </c>
      <c r="DI117" s="33" t="str">
        <f t="shared" si="45"/>
        <v>OK</v>
      </c>
      <c r="DL117">
        <v>5.0000000000000001E-3</v>
      </c>
      <c r="DM117">
        <v>5.0000000000000001E-3</v>
      </c>
      <c r="DN117" s="33" t="str">
        <f t="shared" si="46"/>
        <v>OK</v>
      </c>
      <c r="DQ117">
        <v>5.0000000000000001E-3</v>
      </c>
      <c r="DR117">
        <v>5.0000000000000001E-3</v>
      </c>
      <c r="DS117" s="33" t="str">
        <f t="shared" si="47"/>
        <v>OK</v>
      </c>
      <c r="DV117">
        <v>2.5000000000000001E-3</v>
      </c>
      <c r="DW117">
        <v>2.5000000000000001E-3</v>
      </c>
      <c r="DX117" s="33" t="str">
        <f t="shared" si="48"/>
        <v>OK</v>
      </c>
      <c r="EA117">
        <v>5.0000000000000001E-4</v>
      </c>
      <c r="EB117">
        <v>5.0000000000000001E-4</v>
      </c>
      <c r="EC117" s="33" t="str">
        <f t="shared" si="49"/>
        <v>OK</v>
      </c>
      <c r="EF117">
        <v>5.0000000000000001E-3</v>
      </c>
      <c r="EG117">
        <v>5.0000000000000001E-3</v>
      </c>
      <c r="EH117" s="33" t="str">
        <f t="shared" si="50"/>
        <v>OK</v>
      </c>
      <c r="EK117">
        <v>6.7000000000000002E-3</v>
      </c>
      <c r="EL117">
        <v>1.6400000000000001E-2</v>
      </c>
      <c r="EM117" s="33" t="str">
        <f t="shared" si="51"/>
        <v>OK</v>
      </c>
    </row>
    <row r="118" spans="1:143" ht="15" customHeight="1" x14ac:dyDescent="0.25">
      <c r="A118" t="s">
        <v>56</v>
      </c>
      <c r="B118" t="s">
        <v>201</v>
      </c>
      <c r="C118" t="s">
        <v>58</v>
      </c>
      <c r="D118" s="1">
        <v>43579.411805555559</v>
      </c>
      <c r="E118" t="s">
        <v>208</v>
      </c>
      <c r="F118" t="s">
        <v>208</v>
      </c>
      <c r="G118" t="s">
        <v>119</v>
      </c>
      <c r="H118" s="31">
        <v>0.05</v>
      </c>
      <c r="I118" s="31">
        <v>0.1</v>
      </c>
      <c r="J118" s="31">
        <v>0.5</v>
      </c>
      <c r="K118" s="31">
        <v>0.151</v>
      </c>
      <c r="L118" s="33" t="str">
        <f t="shared" si="26"/>
        <v>NÃO QUALIFICADO</v>
      </c>
      <c r="M118" s="33" t="s">
        <v>660</v>
      </c>
      <c r="P118" s="32">
        <v>67</v>
      </c>
      <c r="Q118" s="32">
        <v>0.1</v>
      </c>
      <c r="R118" s="32">
        <v>5</v>
      </c>
      <c r="S118" s="32">
        <v>74</v>
      </c>
      <c r="T118" s="33" t="str">
        <f t="shared" si="27"/>
        <v>OK</v>
      </c>
      <c r="Y118" s="33">
        <v>6.0000000000000001E-3</v>
      </c>
      <c r="Z118" s="33">
        <v>0.1</v>
      </c>
      <c r="AA118" s="33">
        <v>0.4</v>
      </c>
      <c r="AB118" s="33">
        <v>0.4</v>
      </c>
      <c r="AC118" s="33" t="str">
        <f t="shared" si="28"/>
        <v>NÃO QUALIFICADO</v>
      </c>
      <c r="AD118" s="33" t="s">
        <v>660</v>
      </c>
      <c r="AF118">
        <v>2.5000000000000001E-2</v>
      </c>
      <c r="AG118">
        <v>2.5000000000000001E-2</v>
      </c>
      <c r="AH118" s="33" t="str">
        <f t="shared" si="29"/>
        <v>OK</v>
      </c>
      <c r="AJ118">
        <v>5.0000000000000001E-4</v>
      </c>
      <c r="AK118">
        <v>5.0000000000000001E-4</v>
      </c>
      <c r="AL118" s="33" t="str">
        <f t="shared" si="30"/>
        <v>OK</v>
      </c>
      <c r="AO118">
        <v>5.0000000000000001E-4</v>
      </c>
      <c r="AP118">
        <v>6.3000000000000003E-4</v>
      </c>
      <c r="AQ118" s="33" t="str">
        <f t="shared" si="31"/>
        <v>OK</v>
      </c>
      <c r="AT118">
        <v>3.1199999999999999E-2</v>
      </c>
      <c r="AU118">
        <v>3.1399999999999997E-2</v>
      </c>
      <c r="AV118" s="33" t="str">
        <f t="shared" si="32"/>
        <v>OK</v>
      </c>
      <c r="AY118">
        <v>5.0000000000000001E-4</v>
      </c>
      <c r="AZ118">
        <v>5.0000000000000001E-4</v>
      </c>
      <c r="BA118" s="33" t="str">
        <f t="shared" si="33"/>
        <v>OK</v>
      </c>
      <c r="BD118">
        <v>2.5000000000000001E-2</v>
      </c>
      <c r="BE118">
        <v>2.5000000000000001E-2</v>
      </c>
      <c r="BF118" s="33" t="str">
        <f t="shared" si="34"/>
        <v>OK</v>
      </c>
      <c r="BH118">
        <v>5.0000000000000001E-4</v>
      </c>
      <c r="BI118">
        <v>5.0000000000000001E-4</v>
      </c>
      <c r="BJ118">
        <v>5.0000000000000001E-4</v>
      </c>
      <c r="BK118" s="33" t="str">
        <f t="shared" si="35"/>
        <v>OK</v>
      </c>
      <c r="BN118">
        <v>2.5</v>
      </c>
      <c r="BO118">
        <v>3.1</v>
      </c>
      <c r="BP118" s="33" t="str">
        <f t="shared" si="36"/>
        <v>OK</v>
      </c>
      <c r="BS118">
        <v>3.8</v>
      </c>
      <c r="BT118">
        <v>4</v>
      </c>
      <c r="BU118" s="33" t="str">
        <f t="shared" si="37"/>
        <v>OK</v>
      </c>
      <c r="BX118">
        <v>5.0000000000000001E-3</v>
      </c>
      <c r="BY118">
        <v>5.0000000000000001E-3</v>
      </c>
      <c r="BZ118" s="33" t="str">
        <f t="shared" si="38"/>
        <v>OK</v>
      </c>
      <c r="CC118">
        <v>5.0000000000000001E-4</v>
      </c>
      <c r="CD118">
        <v>5.0000000000000001E-4</v>
      </c>
      <c r="CE118" s="33" t="str">
        <f t="shared" si="39"/>
        <v>OK</v>
      </c>
      <c r="CH118">
        <v>5.0000000000000001E-4</v>
      </c>
      <c r="CI118">
        <v>2.3600000000000001E-3</v>
      </c>
      <c r="CJ118" s="33" t="str">
        <f t="shared" si="40"/>
        <v>OK</v>
      </c>
      <c r="CM118">
        <v>5.0000000000000001E-3</v>
      </c>
      <c r="CN118">
        <v>5.0000000000000001E-3</v>
      </c>
      <c r="CO118" s="33" t="str">
        <f t="shared" si="41"/>
        <v>OK</v>
      </c>
      <c r="CR118">
        <v>5.0000000000000001E-3</v>
      </c>
      <c r="CS118">
        <v>5.0000000000000001E-3</v>
      </c>
      <c r="CT118" s="33" t="str">
        <f t="shared" si="42"/>
        <v>OK</v>
      </c>
      <c r="CW118">
        <v>2.9</v>
      </c>
      <c r="CX118">
        <v>3.1</v>
      </c>
      <c r="CY118" s="33" t="str">
        <f t="shared" si="43"/>
        <v>OK</v>
      </c>
      <c r="DB118">
        <v>5.0000000000000001E-3</v>
      </c>
      <c r="DC118">
        <v>1.3599999999999999E-2</v>
      </c>
      <c r="DD118" s="33" t="str">
        <f t="shared" si="44"/>
        <v>OK</v>
      </c>
      <c r="DG118">
        <v>5.0000000000000002E-5</v>
      </c>
      <c r="DH118">
        <v>5.0000000000000002E-5</v>
      </c>
      <c r="DI118" s="33" t="str">
        <f t="shared" si="45"/>
        <v>OK</v>
      </c>
      <c r="DL118">
        <v>5.0000000000000001E-3</v>
      </c>
      <c r="DM118">
        <v>5.0000000000000001E-3</v>
      </c>
      <c r="DN118" s="33" t="str">
        <f t="shared" si="46"/>
        <v>OK</v>
      </c>
      <c r="DQ118">
        <v>5.0000000000000001E-3</v>
      </c>
      <c r="DR118">
        <v>5.0000000000000001E-3</v>
      </c>
      <c r="DS118" s="33" t="str">
        <f t="shared" si="47"/>
        <v>OK</v>
      </c>
      <c r="DV118">
        <v>2.5000000000000001E-3</v>
      </c>
      <c r="DW118">
        <v>2.5000000000000001E-3</v>
      </c>
      <c r="DX118" s="33" t="str">
        <f t="shared" si="48"/>
        <v>OK</v>
      </c>
      <c r="EA118">
        <v>5.0000000000000001E-4</v>
      </c>
      <c r="EB118">
        <v>5.0000000000000001E-4</v>
      </c>
      <c r="EC118" s="33" t="str">
        <f t="shared" si="49"/>
        <v>OK</v>
      </c>
      <c r="EF118">
        <v>5.0000000000000001E-3</v>
      </c>
      <c r="EG118">
        <v>5.0000000000000001E-3</v>
      </c>
      <c r="EH118" s="33" t="str">
        <f t="shared" si="50"/>
        <v>OK</v>
      </c>
      <c r="EK118">
        <v>6.6E-3</v>
      </c>
      <c r="EL118">
        <v>7.4000000000000003E-3</v>
      </c>
      <c r="EM118" s="33" t="str">
        <f t="shared" si="51"/>
        <v>OK</v>
      </c>
    </row>
    <row r="119" spans="1:143" ht="15" customHeight="1" x14ac:dyDescent="0.25">
      <c r="A119" t="s">
        <v>56</v>
      </c>
      <c r="B119" t="s">
        <v>201</v>
      </c>
      <c r="C119" t="s">
        <v>58</v>
      </c>
      <c r="D119" s="1">
        <v>43579.445833333331</v>
      </c>
      <c r="E119" t="s">
        <v>209</v>
      </c>
      <c r="F119" t="s">
        <v>209</v>
      </c>
      <c r="G119" t="s">
        <v>121</v>
      </c>
      <c r="H119" s="31">
        <v>9.0999999999999998E-2</v>
      </c>
      <c r="I119" s="31">
        <v>0.1</v>
      </c>
      <c r="J119" s="31">
        <v>0.5</v>
      </c>
      <c r="K119" s="31">
        <v>0.21099999999999999</v>
      </c>
      <c r="L119" s="33" t="str">
        <f t="shared" si="26"/>
        <v>NÃO QUALIFICADO</v>
      </c>
      <c r="M119" s="33" t="s">
        <v>660</v>
      </c>
      <c r="P119" s="32">
        <v>66</v>
      </c>
      <c r="Q119" s="32">
        <v>0.1</v>
      </c>
      <c r="R119" s="32">
        <v>5</v>
      </c>
      <c r="S119" s="32">
        <v>73</v>
      </c>
      <c r="T119" s="33" t="str">
        <f t="shared" si="27"/>
        <v>OK</v>
      </c>
      <c r="Y119" s="33">
        <v>6.0000000000000001E-3</v>
      </c>
      <c r="Z119" s="33">
        <v>0.15</v>
      </c>
      <c r="AA119" s="33">
        <v>0.4</v>
      </c>
      <c r="AB119" s="33">
        <v>0.4</v>
      </c>
      <c r="AC119" s="33" t="str">
        <f t="shared" si="28"/>
        <v>NÃO QUALIFICADO</v>
      </c>
      <c r="AD119" s="33" t="s">
        <v>660</v>
      </c>
      <c r="AF119">
        <v>2.5000000000000001E-2</v>
      </c>
      <c r="AG119">
        <v>2.5000000000000001E-2</v>
      </c>
      <c r="AH119" s="33" t="str">
        <f t="shared" si="29"/>
        <v>OK</v>
      </c>
      <c r="AJ119">
        <v>5.0000000000000001E-4</v>
      </c>
      <c r="AK119">
        <v>5.0000000000000001E-4</v>
      </c>
      <c r="AL119" s="33" t="str">
        <f t="shared" si="30"/>
        <v>OK</v>
      </c>
      <c r="AO119">
        <v>5.0000000000000001E-4</v>
      </c>
      <c r="AP119">
        <v>6.4000000000000005E-4</v>
      </c>
      <c r="AQ119" s="33" t="str">
        <f t="shared" si="31"/>
        <v>OK</v>
      </c>
      <c r="AT119">
        <v>3.6900000000000002E-2</v>
      </c>
      <c r="AU119">
        <v>3.8100000000000002E-2</v>
      </c>
      <c r="AV119" s="33" t="str">
        <f t="shared" si="32"/>
        <v>OK</v>
      </c>
      <c r="AY119">
        <v>5.0000000000000001E-4</v>
      </c>
      <c r="AZ119">
        <v>5.0000000000000001E-4</v>
      </c>
      <c r="BA119" s="33" t="str">
        <f t="shared" si="33"/>
        <v>OK</v>
      </c>
      <c r="BD119">
        <v>2.7E-2</v>
      </c>
      <c r="BE119">
        <v>5.6000000000000001E-2</v>
      </c>
      <c r="BF119" s="33" t="str">
        <f t="shared" si="34"/>
        <v>OK</v>
      </c>
      <c r="BH119">
        <v>5.0000000000000001E-4</v>
      </c>
      <c r="BI119">
        <v>5.0000000000000001E-4</v>
      </c>
      <c r="BJ119">
        <v>5.0000000000000001E-4</v>
      </c>
      <c r="BK119" s="33" t="str">
        <f t="shared" si="35"/>
        <v>OK</v>
      </c>
      <c r="BN119">
        <v>2.6</v>
      </c>
      <c r="BO119">
        <v>2.9</v>
      </c>
      <c r="BP119" s="33" t="str">
        <f t="shared" si="36"/>
        <v>OK</v>
      </c>
      <c r="BS119">
        <v>4.2</v>
      </c>
      <c r="BT119">
        <v>4.5</v>
      </c>
      <c r="BU119" s="33" t="str">
        <f t="shared" si="37"/>
        <v>OK</v>
      </c>
      <c r="BX119">
        <v>5.0000000000000001E-3</v>
      </c>
      <c r="BY119">
        <v>5.0000000000000001E-3</v>
      </c>
      <c r="BZ119" s="33" t="str">
        <f t="shared" si="38"/>
        <v>OK</v>
      </c>
      <c r="CC119">
        <v>5.0000000000000001E-4</v>
      </c>
      <c r="CD119">
        <v>5.0000000000000001E-4</v>
      </c>
      <c r="CE119" s="33" t="str">
        <f t="shared" si="39"/>
        <v>OK</v>
      </c>
      <c r="CH119">
        <v>5.0000000000000001E-4</v>
      </c>
      <c r="CI119">
        <v>5.0000000000000001E-4</v>
      </c>
      <c r="CJ119" s="33" t="str">
        <f t="shared" si="40"/>
        <v>OK</v>
      </c>
      <c r="CM119">
        <v>5.0000000000000001E-3</v>
      </c>
      <c r="CN119">
        <v>5.0000000000000001E-3</v>
      </c>
      <c r="CO119" s="33" t="str">
        <f t="shared" si="41"/>
        <v>OK</v>
      </c>
      <c r="CR119">
        <v>5.0000000000000001E-3</v>
      </c>
      <c r="CS119">
        <v>5.0000000000000001E-3</v>
      </c>
      <c r="CT119" s="33" t="str">
        <f t="shared" si="42"/>
        <v>OK</v>
      </c>
      <c r="CW119">
        <v>3</v>
      </c>
      <c r="CX119">
        <v>3</v>
      </c>
      <c r="CY119" s="33" t="str">
        <f t="shared" si="43"/>
        <v>OK</v>
      </c>
      <c r="DB119">
        <v>5.0000000000000001E-3</v>
      </c>
      <c r="DC119">
        <v>1.3599999999999999E-2</v>
      </c>
      <c r="DD119" s="33" t="str">
        <f t="shared" si="44"/>
        <v>OK</v>
      </c>
      <c r="DG119">
        <v>5.0000000000000002E-5</v>
      </c>
      <c r="DH119">
        <v>5.0000000000000002E-5</v>
      </c>
      <c r="DI119" s="33" t="str">
        <f t="shared" si="45"/>
        <v>OK</v>
      </c>
      <c r="DL119">
        <v>5.0000000000000001E-3</v>
      </c>
      <c r="DM119">
        <v>5.0000000000000001E-3</v>
      </c>
      <c r="DN119" s="33" t="str">
        <f t="shared" si="46"/>
        <v>OK</v>
      </c>
      <c r="DQ119">
        <v>5.0000000000000001E-3</v>
      </c>
      <c r="DR119">
        <v>5.0000000000000001E-3</v>
      </c>
      <c r="DS119" s="33" t="str">
        <f t="shared" si="47"/>
        <v>OK</v>
      </c>
      <c r="DV119">
        <v>2.5000000000000001E-3</v>
      </c>
      <c r="DW119">
        <v>2.5000000000000001E-3</v>
      </c>
      <c r="DX119" s="33" t="str">
        <f t="shared" si="48"/>
        <v>OK</v>
      </c>
      <c r="EA119">
        <v>5.0000000000000001E-4</v>
      </c>
      <c r="EB119">
        <v>5.0000000000000001E-4</v>
      </c>
      <c r="EC119" s="33" t="str">
        <f t="shared" si="49"/>
        <v>OK</v>
      </c>
      <c r="EF119">
        <v>5.0000000000000001E-3</v>
      </c>
      <c r="EG119">
        <v>5.0000000000000001E-3</v>
      </c>
      <c r="EH119" s="33" t="str">
        <f t="shared" si="50"/>
        <v>OK</v>
      </c>
      <c r="EK119">
        <v>5.0000000000000001E-3</v>
      </c>
      <c r="EL119">
        <v>5.0000000000000001E-3</v>
      </c>
      <c r="EM119" s="33" t="str">
        <f t="shared" si="51"/>
        <v>OK</v>
      </c>
    </row>
    <row r="120" spans="1:143" ht="15" customHeight="1" x14ac:dyDescent="0.25">
      <c r="A120" t="s">
        <v>56</v>
      </c>
      <c r="B120" t="s">
        <v>201</v>
      </c>
      <c r="C120" t="s">
        <v>58</v>
      </c>
      <c r="D120" s="1">
        <v>43579.462500000001</v>
      </c>
      <c r="E120" t="s">
        <v>210</v>
      </c>
      <c r="F120" t="s">
        <v>210</v>
      </c>
      <c r="G120" t="s">
        <v>124</v>
      </c>
      <c r="H120" s="31">
        <v>0.05</v>
      </c>
      <c r="I120" s="31">
        <v>0.1</v>
      </c>
      <c r="J120" s="31">
        <v>0.5</v>
      </c>
      <c r="K120" s="31">
        <v>0.13100000000000001</v>
      </c>
      <c r="L120" s="33" t="str">
        <f t="shared" si="26"/>
        <v>NÃO QUALIFICADO</v>
      </c>
      <c r="M120" s="33" t="s">
        <v>660</v>
      </c>
      <c r="P120" s="32">
        <v>55</v>
      </c>
      <c r="Q120" s="32">
        <v>0.1</v>
      </c>
      <c r="R120" s="32">
        <v>7</v>
      </c>
      <c r="S120" s="32">
        <v>64</v>
      </c>
      <c r="T120" s="33" t="str">
        <f t="shared" si="27"/>
        <v>OK</v>
      </c>
      <c r="Y120" s="33">
        <v>6.0000000000000001E-3</v>
      </c>
      <c r="Z120" s="33">
        <v>0.14000000000000001</v>
      </c>
      <c r="AA120" s="33">
        <v>0.4</v>
      </c>
      <c r="AB120" s="33">
        <v>0.4</v>
      </c>
      <c r="AC120" s="33" t="str">
        <f t="shared" si="28"/>
        <v>NÃO QUALIFICADO</v>
      </c>
      <c r="AD120" s="33" t="s">
        <v>660</v>
      </c>
      <c r="AF120">
        <v>2.5000000000000001E-2</v>
      </c>
      <c r="AG120">
        <v>0.113</v>
      </c>
      <c r="AH120" s="33" t="str">
        <f t="shared" si="29"/>
        <v>OK</v>
      </c>
      <c r="AJ120">
        <v>5.0000000000000001E-4</v>
      </c>
      <c r="AK120">
        <v>5.0000000000000001E-4</v>
      </c>
      <c r="AL120" s="33" t="str">
        <f t="shared" si="30"/>
        <v>OK</v>
      </c>
      <c r="AO120">
        <v>5.0000000000000001E-4</v>
      </c>
      <c r="AP120">
        <v>7.3999999999999999E-4</v>
      </c>
      <c r="AQ120" s="33" t="str">
        <f t="shared" si="31"/>
        <v>OK</v>
      </c>
      <c r="AT120">
        <v>2.8500000000000001E-2</v>
      </c>
      <c r="AU120">
        <v>3.2899999999999999E-2</v>
      </c>
      <c r="AV120" s="33" t="str">
        <f t="shared" si="32"/>
        <v>OK</v>
      </c>
      <c r="AY120">
        <v>5.0000000000000001E-4</v>
      </c>
      <c r="AZ120">
        <v>5.0000000000000001E-4</v>
      </c>
      <c r="BA120" s="33" t="str">
        <f t="shared" si="33"/>
        <v>OK</v>
      </c>
      <c r="BD120">
        <v>2.5000000000000001E-2</v>
      </c>
      <c r="BE120">
        <v>2.5000000000000001E-2</v>
      </c>
      <c r="BF120" s="33" t="str">
        <f t="shared" si="34"/>
        <v>OK</v>
      </c>
      <c r="BH120">
        <v>5.0000000000000001E-4</v>
      </c>
      <c r="BI120">
        <v>5.0000000000000001E-4</v>
      </c>
      <c r="BJ120">
        <v>5.0000000000000001E-4</v>
      </c>
      <c r="BK120" s="33" t="str">
        <f t="shared" si="35"/>
        <v>OK</v>
      </c>
      <c r="BN120">
        <v>2.2000000000000002</v>
      </c>
      <c r="BO120">
        <v>2.6</v>
      </c>
      <c r="BP120" s="33" t="str">
        <f t="shared" si="36"/>
        <v>OK</v>
      </c>
      <c r="BS120">
        <v>3.7</v>
      </c>
      <c r="BT120">
        <v>4.0999999999999996</v>
      </c>
      <c r="BU120" s="33" t="str">
        <f t="shared" si="37"/>
        <v>OK</v>
      </c>
      <c r="BX120">
        <v>5.0000000000000001E-3</v>
      </c>
      <c r="BY120">
        <v>5.0000000000000001E-3</v>
      </c>
      <c r="BZ120" s="33" t="str">
        <f t="shared" si="38"/>
        <v>OK</v>
      </c>
      <c r="CC120">
        <v>5.0000000000000001E-4</v>
      </c>
      <c r="CD120">
        <v>5.0000000000000001E-4</v>
      </c>
      <c r="CE120" s="33" t="str">
        <f t="shared" si="39"/>
        <v>OK</v>
      </c>
      <c r="CH120">
        <v>5.0000000000000001E-4</v>
      </c>
      <c r="CI120">
        <v>5.0000000000000001E-4</v>
      </c>
      <c r="CJ120" s="33" t="str">
        <f t="shared" si="40"/>
        <v>OK</v>
      </c>
      <c r="CM120">
        <v>5.0000000000000001E-3</v>
      </c>
      <c r="CN120">
        <v>5.0000000000000001E-3</v>
      </c>
      <c r="CO120" s="33" t="str">
        <f t="shared" si="41"/>
        <v>OK</v>
      </c>
      <c r="CR120">
        <v>5.0000000000000001E-3</v>
      </c>
      <c r="CS120">
        <v>5.0000000000000001E-3</v>
      </c>
      <c r="CT120" s="33" t="str">
        <f t="shared" si="42"/>
        <v>OK</v>
      </c>
      <c r="CW120">
        <v>2.8</v>
      </c>
      <c r="CX120">
        <v>3</v>
      </c>
      <c r="CY120" s="33" t="str">
        <f t="shared" si="43"/>
        <v>OK</v>
      </c>
      <c r="DB120">
        <v>5.0000000000000001E-3</v>
      </c>
      <c r="DC120">
        <v>1.1299999999999999E-2</v>
      </c>
      <c r="DD120" s="33" t="str">
        <f t="shared" si="44"/>
        <v>OK</v>
      </c>
      <c r="DG120">
        <v>5.0000000000000002E-5</v>
      </c>
      <c r="DH120">
        <v>5.0000000000000002E-5</v>
      </c>
      <c r="DI120" s="33" t="str">
        <f t="shared" si="45"/>
        <v>OK</v>
      </c>
      <c r="DL120">
        <v>5.0000000000000001E-3</v>
      </c>
      <c r="DM120">
        <v>5.0000000000000001E-3</v>
      </c>
      <c r="DN120" s="33" t="str">
        <f t="shared" si="46"/>
        <v>OK</v>
      </c>
      <c r="DQ120">
        <v>5.0000000000000001E-3</v>
      </c>
      <c r="DR120">
        <v>5.0000000000000001E-3</v>
      </c>
      <c r="DS120" s="33" t="str">
        <f t="shared" si="47"/>
        <v>OK</v>
      </c>
      <c r="DV120">
        <v>2.5000000000000001E-3</v>
      </c>
      <c r="DW120">
        <v>2.5000000000000001E-3</v>
      </c>
      <c r="DX120" s="33" t="str">
        <f t="shared" si="48"/>
        <v>OK</v>
      </c>
      <c r="EA120">
        <v>5.0000000000000001E-4</v>
      </c>
      <c r="EB120">
        <v>5.0000000000000001E-4</v>
      </c>
      <c r="EC120" s="33" t="str">
        <f t="shared" si="49"/>
        <v>OK</v>
      </c>
      <c r="EF120">
        <v>5.0000000000000001E-3</v>
      </c>
      <c r="EG120">
        <v>5.0000000000000001E-3</v>
      </c>
      <c r="EH120" s="33" t="str">
        <f t="shared" si="50"/>
        <v>OK</v>
      </c>
      <c r="EK120">
        <v>5.0000000000000001E-3</v>
      </c>
      <c r="EL120">
        <v>5.0000000000000001E-3</v>
      </c>
      <c r="EM120" s="33" t="str">
        <f t="shared" si="51"/>
        <v>OK</v>
      </c>
    </row>
    <row r="121" spans="1:143" ht="15" customHeight="1" x14ac:dyDescent="0.25">
      <c r="A121" t="s">
        <v>56</v>
      </c>
      <c r="B121" t="s">
        <v>211</v>
      </c>
      <c r="C121" t="s">
        <v>58</v>
      </c>
      <c r="D121" s="1">
        <v>43524.534722222219</v>
      </c>
      <c r="E121" t="s">
        <v>212</v>
      </c>
      <c r="F121" t="s">
        <v>212</v>
      </c>
      <c r="G121" t="s">
        <v>119</v>
      </c>
      <c r="H121" s="31">
        <v>1.7</v>
      </c>
      <c r="I121" s="31">
        <v>0.98</v>
      </c>
      <c r="J121" s="31">
        <v>3.67</v>
      </c>
      <c r="K121" s="31">
        <v>4.5999999999999996</v>
      </c>
      <c r="L121" s="33" t="str">
        <f t="shared" si="26"/>
        <v>OK</v>
      </c>
      <c r="P121" s="32">
        <v>274</v>
      </c>
      <c r="Q121" s="32">
        <v>0.1</v>
      </c>
      <c r="R121" s="32">
        <v>5</v>
      </c>
      <c r="S121" s="32">
        <v>276</v>
      </c>
      <c r="T121" s="33" t="str">
        <f t="shared" si="27"/>
        <v>OK</v>
      </c>
      <c r="Y121" s="33">
        <v>0.13500000000000001</v>
      </c>
      <c r="Z121" s="33">
        <v>0.05</v>
      </c>
      <c r="AA121" s="33">
        <v>0.5</v>
      </c>
      <c r="AB121" s="33">
        <v>0.5</v>
      </c>
      <c r="AC121" s="33" t="str">
        <f t="shared" si="28"/>
        <v>NÃO QUALIFICADO</v>
      </c>
      <c r="AD121" s="33" t="s">
        <v>660</v>
      </c>
      <c r="AF121">
        <v>3.9100000000000003E-2</v>
      </c>
      <c r="AG121">
        <v>9.5000000000000001E-2</v>
      </c>
      <c r="AH121" s="33" t="str">
        <f t="shared" si="29"/>
        <v>OK</v>
      </c>
      <c r="AJ121">
        <v>5.0000000000000001E-4</v>
      </c>
      <c r="AK121">
        <v>5.0000000000000001E-4</v>
      </c>
      <c r="AL121" s="33" t="str">
        <f t="shared" si="30"/>
        <v>OK</v>
      </c>
      <c r="AO121">
        <v>9.3000000000000005E-4</v>
      </c>
      <c r="AP121">
        <v>1.3500000000000001E-3</v>
      </c>
      <c r="AQ121" s="33" t="str">
        <f t="shared" si="31"/>
        <v>OK</v>
      </c>
      <c r="AT121">
        <v>6.6199999999999995E-2</v>
      </c>
      <c r="AU121">
        <v>6.6799999999999998E-2</v>
      </c>
      <c r="AV121" s="33" t="str">
        <f t="shared" si="32"/>
        <v>OK</v>
      </c>
      <c r="AY121">
        <v>5.0000000000000001E-4</v>
      </c>
      <c r="AZ121">
        <v>5.0000000000000001E-4</v>
      </c>
      <c r="BA121" s="33" t="str">
        <f t="shared" si="33"/>
        <v>OK</v>
      </c>
      <c r="BD121">
        <v>3.4000000000000002E-2</v>
      </c>
      <c r="BE121">
        <v>5.0999999999999997E-2</v>
      </c>
      <c r="BF121" s="33" t="str">
        <f t="shared" si="34"/>
        <v>OK</v>
      </c>
      <c r="BH121">
        <v>5.0000000000000001E-4</v>
      </c>
      <c r="BI121">
        <v>5.0000000000000001E-4</v>
      </c>
      <c r="BJ121">
        <v>5.0000000000000001E-4</v>
      </c>
      <c r="BK121" s="33" t="str">
        <f t="shared" si="35"/>
        <v>OK</v>
      </c>
      <c r="BN121">
        <v>9.3000000000000007</v>
      </c>
      <c r="BO121">
        <v>9.9</v>
      </c>
      <c r="BP121" s="33" t="str">
        <f t="shared" si="36"/>
        <v>OK</v>
      </c>
      <c r="BS121">
        <v>15</v>
      </c>
      <c r="BT121">
        <v>15</v>
      </c>
      <c r="BU121" s="33" t="str">
        <f t="shared" si="37"/>
        <v>OK</v>
      </c>
      <c r="BX121">
        <v>5.0000000000000001E-3</v>
      </c>
      <c r="BY121">
        <v>5.0000000000000001E-3</v>
      </c>
      <c r="BZ121" s="33" t="str">
        <f t="shared" si="38"/>
        <v>OK</v>
      </c>
      <c r="CC121">
        <v>5.0000000000000001E-4</v>
      </c>
      <c r="CD121">
        <v>5.0000000000000001E-4</v>
      </c>
      <c r="CE121" s="33" t="str">
        <f t="shared" si="39"/>
        <v>OK</v>
      </c>
      <c r="CH121">
        <v>5.0000000000000001E-4</v>
      </c>
      <c r="CI121">
        <v>1.4499999999999999E-3</v>
      </c>
      <c r="CJ121" s="33" t="str">
        <f t="shared" si="40"/>
        <v>OK</v>
      </c>
      <c r="CM121">
        <v>5.0000000000000001E-3</v>
      </c>
      <c r="CN121">
        <v>5.0000000000000001E-3</v>
      </c>
      <c r="CO121" s="33" t="str">
        <f t="shared" si="41"/>
        <v>OK</v>
      </c>
      <c r="CR121">
        <v>5.0000000000000001E-3</v>
      </c>
      <c r="CS121">
        <v>5.0000000000000001E-3</v>
      </c>
      <c r="CT121" s="33" t="str">
        <f t="shared" si="42"/>
        <v>OK</v>
      </c>
      <c r="CW121">
        <v>13</v>
      </c>
      <c r="CX121">
        <v>14</v>
      </c>
      <c r="CY121" s="33" t="str">
        <f t="shared" si="43"/>
        <v>OK</v>
      </c>
      <c r="DB121">
        <v>0.52700000000000002</v>
      </c>
      <c r="DC121">
        <v>0.56499999999999995</v>
      </c>
      <c r="DD121" s="33" t="str">
        <f t="shared" si="44"/>
        <v>OK</v>
      </c>
      <c r="DG121">
        <v>5.0000000000000002E-5</v>
      </c>
      <c r="DH121">
        <v>5.0000000000000002E-5</v>
      </c>
      <c r="DI121" s="33" t="str">
        <f t="shared" si="45"/>
        <v>OK</v>
      </c>
      <c r="DL121">
        <v>5.0000000000000001E-3</v>
      </c>
      <c r="DM121">
        <v>5.0000000000000001E-3</v>
      </c>
      <c r="DN121" s="33" t="str">
        <f t="shared" si="46"/>
        <v>OK</v>
      </c>
      <c r="DQ121">
        <v>5.0000000000000001E-3</v>
      </c>
      <c r="DR121">
        <v>5.0000000000000001E-3</v>
      </c>
      <c r="DS121" s="33" t="str">
        <f t="shared" si="47"/>
        <v>OK</v>
      </c>
      <c r="DV121">
        <v>2.5000000000000001E-3</v>
      </c>
      <c r="DW121">
        <v>2.5000000000000001E-3</v>
      </c>
      <c r="DX121" s="33" t="str">
        <f t="shared" si="48"/>
        <v>OK</v>
      </c>
      <c r="EA121">
        <v>5.0000000000000001E-4</v>
      </c>
      <c r="EB121">
        <v>5.0000000000000001E-4</v>
      </c>
      <c r="EC121" s="33" t="str">
        <f t="shared" si="49"/>
        <v>OK</v>
      </c>
      <c r="EF121">
        <v>5.0000000000000001E-3</v>
      </c>
      <c r="EG121">
        <v>5.0000000000000001E-3</v>
      </c>
      <c r="EH121" s="33" t="str">
        <f t="shared" si="50"/>
        <v>OK</v>
      </c>
      <c r="EK121">
        <v>2.46E-2</v>
      </c>
      <c r="EL121">
        <v>2.64E-2</v>
      </c>
      <c r="EM121" s="33" t="str">
        <f t="shared" si="51"/>
        <v>OK</v>
      </c>
    </row>
    <row r="122" spans="1:143" ht="15" customHeight="1" x14ac:dyDescent="0.25">
      <c r="A122" t="s">
        <v>56</v>
      </c>
      <c r="B122" t="s">
        <v>211</v>
      </c>
      <c r="C122" t="s">
        <v>58</v>
      </c>
      <c r="D122" s="1">
        <v>43524.547222222223</v>
      </c>
      <c r="E122" t="s">
        <v>213</v>
      </c>
      <c r="F122" t="s">
        <v>213</v>
      </c>
      <c r="G122" t="s">
        <v>121</v>
      </c>
      <c r="H122" s="31">
        <v>1.8</v>
      </c>
      <c r="I122" s="31">
        <v>1.3</v>
      </c>
      <c r="J122" s="31">
        <v>4.38</v>
      </c>
      <c r="K122" s="31">
        <v>5.7</v>
      </c>
      <c r="L122" s="33" t="str">
        <f t="shared" si="26"/>
        <v>OK</v>
      </c>
      <c r="P122" s="32">
        <v>271</v>
      </c>
      <c r="Q122" s="32">
        <v>0.1</v>
      </c>
      <c r="R122" s="32">
        <v>5</v>
      </c>
      <c r="S122" s="32">
        <v>274</v>
      </c>
      <c r="T122" s="33" t="str">
        <f t="shared" si="27"/>
        <v>OK</v>
      </c>
      <c r="Y122" s="33">
        <v>0.03</v>
      </c>
      <c r="Z122" s="33">
        <v>0.05</v>
      </c>
      <c r="AA122" s="33">
        <v>0.5</v>
      </c>
      <c r="AB122" s="33">
        <v>0.5</v>
      </c>
      <c r="AC122" s="33" t="str">
        <f t="shared" si="28"/>
        <v>OK</v>
      </c>
      <c r="AF122">
        <v>3.3700000000000001E-2</v>
      </c>
      <c r="AG122">
        <v>0.1</v>
      </c>
      <c r="AH122" s="33" t="str">
        <f t="shared" si="29"/>
        <v>OK</v>
      </c>
      <c r="AJ122">
        <v>5.0000000000000001E-4</v>
      </c>
      <c r="AK122">
        <v>5.0000000000000001E-4</v>
      </c>
      <c r="AL122" s="33" t="str">
        <f t="shared" si="30"/>
        <v>OK</v>
      </c>
      <c r="AO122">
        <v>9.6000000000000002E-4</v>
      </c>
      <c r="AP122">
        <v>1.9300000000000001E-3</v>
      </c>
      <c r="AQ122" s="33" t="str">
        <f t="shared" si="31"/>
        <v>OK</v>
      </c>
      <c r="AT122">
        <v>7.0800000000000002E-2</v>
      </c>
      <c r="AU122">
        <v>8.3900000000000002E-2</v>
      </c>
      <c r="AV122" s="33" t="str">
        <f t="shared" si="32"/>
        <v>OK</v>
      </c>
      <c r="AY122">
        <v>5.0000000000000001E-4</v>
      </c>
      <c r="AZ122">
        <v>5.0000000000000001E-4</v>
      </c>
      <c r="BA122" s="33" t="str">
        <f t="shared" si="33"/>
        <v>OK</v>
      </c>
      <c r="BD122">
        <v>3.1E-2</v>
      </c>
      <c r="BE122">
        <v>7.9000000000000001E-2</v>
      </c>
      <c r="BF122" s="33" t="str">
        <f t="shared" si="34"/>
        <v>OK</v>
      </c>
      <c r="BH122">
        <v>5.0000000000000001E-4</v>
      </c>
      <c r="BI122">
        <v>5.0000000000000001E-4</v>
      </c>
      <c r="BJ122">
        <v>5.0000000000000001E-4</v>
      </c>
      <c r="BK122" s="33" t="str">
        <f t="shared" si="35"/>
        <v>OK</v>
      </c>
      <c r="BN122">
        <v>9.8000000000000007</v>
      </c>
      <c r="BO122">
        <v>10</v>
      </c>
      <c r="BP122" s="33" t="str">
        <f t="shared" si="36"/>
        <v>OK</v>
      </c>
      <c r="BS122">
        <v>15</v>
      </c>
      <c r="BT122">
        <v>15</v>
      </c>
      <c r="BU122" s="33" t="str">
        <f t="shared" si="37"/>
        <v>OK</v>
      </c>
      <c r="BX122">
        <v>5.0000000000000001E-3</v>
      </c>
      <c r="BY122">
        <v>5.0000000000000001E-3</v>
      </c>
      <c r="BZ122" s="33" t="str">
        <f t="shared" si="38"/>
        <v>OK</v>
      </c>
      <c r="CC122">
        <v>5.0000000000000001E-4</v>
      </c>
      <c r="CD122">
        <v>6.2E-4</v>
      </c>
      <c r="CE122" s="33" t="str">
        <f t="shared" si="39"/>
        <v>OK</v>
      </c>
      <c r="CH122">
        <v>5.0000000000000001E-4</v>
      </c>
      <c r="CI122">
        <v>5.0000000000000001E-4</v>
      </c>
      <c r="CJ122" s="33" t="str">
        <f t="shared" si="40"/>
        <v>OK</v>
      </c>
      <c r="CM122">
        <v>5.0000000000000001E-3</v>
      </c>
      <c r="CN122">
        <v>5.0000000000000001E-3</v>
      </c>
      <c r="CO122" s="33" t="str">
        <f t="shared" si="41"/>
        <v>OK</v>
      </c>
      <c r="CR122">
        <v>5.0000000000000001E-3</v>
      </c>
      <c r="CS122">
        <v>5.0000000000000001E-3</v>
      </c>
      <c r="CT122" s="33" t="str">
        <f t="shared" si="42"/>
        <v>OK</v>
      </c>
      <c r="CW122">
        <v>13</v>
      </c>
      <c r="CX122">
        <v>17</v>
      </c>
      <c r="CY122" s="33" t="str">
        <f t="shared" si="43"/>
        <v>OK</v>
      </c>
      <c r="DB122">
        <v>0.57199999999999995</v>
      </c>
      <c r="DC122">
        <v>0.71799999999999997</v>
      </c>
      <c r="DD122" s="33" t="str">
        <f t="shared" si="44"/>
        <v>OK</v>
      </c>
      <c r="DG122">
        <v>5.0000000000000002E-5</v>
      </c>
      <c r="DH122">
        <v>5.0000000000000002E-5</v>
      </c>
      <c r="DI122" s="33" t="str">
        <f t="shared" si="45"/>
        <v>OK</v>
      </c>
      <c r="DL122">
        <v>5.0000000000000001E-3</v>
      </c>
      <c r="DM122">
        <v>5.0000000000000001E-3</v>
      </c>
      <c r="DN122" s="33" t="str">
        <f t="shared" si="46"/>
        <v>OK</v>
      </c>
      <c r="DQ122">
        <v>5.0000000000000001E-3</v>
      </c>
      <c r="DR122">
        <v>5.0000000000000001E-3</v>
      </c>
      <c r="DS122" s="33" t="str">
        <f t="shared" si="47"/>
        <v>OK</v>
      </c>
      <c r="DV122">
        <v>2.5000000000000001E-3</v>
      </c>
      <c r="DW122">
        <v>2.5000000000000001E-3</v>
      </c>
      <c r="DX122" s="33" t="str">
        <f t="shared" si="48"/>
        <v>OK</v>
      </c>
      <c r="EA122">
        <v>5.0000000000000001E-4</v>
      </c>
      <c r="EB122">
        <v>5.0000000000000001E-4</v>
      </c>
      <c r="EC122" s="33" t="str">
        <f t="shared" si="49"/>
        <v>OK</v>
      </c>
      <c r="EF122">
        <v>5.0000000000000001E-3</v>
      </c>
      <c r="EG122">
        <v>5.0000000000000001E-3</v>
      </c>
      <c r="EH122" s="33" t="str">
        <f t="shared" si="50"/>
        <v>OK</v>
      </c>
      <c r="EK122">
        <v>9.1000000000000004E-3</v>
      </c>
      <c r="EL122">
        <v>1.0200000000000001E-2</v>
      </c>
      <c r="EM122" s="33" t="str">
        <f t="shared" si="51"/>
        <v>OK</v>
      </c>
    </row>
    <row r="123" spans="1:143" ht="15" customHeight="1" x14ac:dyDescent="0.25">
      <c r="A123" t="s">
        <v>56</v>
      </c>
      <c r="B123" t="s">
        <v>211</v>
      </c>
      <c r="C123" t="s">
        <v>58</v>
      </c>
      <c r="D123" s="1">
        <v>43524.560416666667</v>
      </c>
      <c r="E123" t="s">
        <v>214</v>
      </c>
      <c r="F123" t="s">
        <v>214</v>
      </c>
      <c r="G123" t="s">
        <v>124</v>
      </c>
      <c r="H123" s="31">
        <v>3.7</v>
      </c>
      <c r="I123" s="31">
        <v>2.2999999999999998</v>
      </c>
      <c r="J123" s="31">
        <v>2.04</v>
      </c>
      <c r="K123" s="31">
        <v>4.3</v>
      </c>
      <c r="L123" s="33" t="str">
        <f t="shared" si="26"/>
        <v>OK</v>
      </c>
      <c r="P123" s="32">
        <v>269</v>
      </c>
      <c r="Q123" s="32">
        <v>0.1</v>
      </c>
      <c r="R123" s="32">
        <v>7</v>
      </c>
      <c r="S123" s="32">
        <v>277</v>
      </c>
      <c r="T123" s="33" t="str">
        <f t="shared" si="27"/>
        <v>OK</v>
      </c>
      <c r="Y123" s="33">
        <v>0.03</v>
      </c>
      <c r="Z123" s="33">
        <v>0.05</v>
      </c>
      <c r="AA123" s="33">
        <v>0.5</v>
      </c>
      <c r="AB123" s="33">
        <v>0.5</v>
      </c>
      <c r="AC123" s="33" t="str">
        <f t="shared" si="28"/>
        <v>OK</v>
      </c>
      <c r="AF123">
        <v>0.05</v>
      </c>
      <c r="AG123">
        <v>0.05</v>
      </c>
      <c r="AH123" s="33" t="str">
        <f t="shared" si="29"/>
        <v>OK</v>
      </c>
      <c r="AJ123">
        <v>5.0000000000000001E-4</v>
      </c>
      <c r="AK123">
        <v>5.0000000000000001E-4</v>
      </c>
      <c r="AL123" s="33" t="str">
        <f t="shared" si="30"/>
        <v>OK</v>
      </c>
      <c r="AO123">
        <v>1.25E-3</v>
      </c>
      <c r="AP123">
        <v>1.2600000000000001E-3</v>
      </c>
      <c r="AQ123" s="33" t="str">
        <f t="shared" si="31"/>
        <v>OK</v>
      </c>
      <c r="AT123">
        <v>6.5500000000000003E-2</v>
      </c>
      <c r="AU123">
        <v>7.8600000000000003E-2</v>
      </c>
      <c r="AV123" s="33" t="str">
        <f t="shared" si="32"/>
        <v>OK</v>
      </c>
      <c r="AY123">
        <v>5.0000000000000001E-4</v>
      </c>
      <c r="AZ123">
        <v>5.0000000000000001E-4</v>
      </c>
      <c r="BA123" s="33" t="str">
        <f t="shared" si="33"/>
        <v>OK</v>
      </c>
      <c r="BD123">
        <v>4.2000000000000003E-2</v>
      </c>
      <c r="BE123">
        <v>5.0999999999999997E-2</v>
      </c>
      <c r="BF123" s="33" t="str">
        <f t="shared" si="34"/>
        <v>OK</v>
      </c>
      <c r="BH123">
        <v>5.0000000000000001E-4</v>
      </c>
      <c r="BI123">
        <v>5.0000000000000001E-4</v>
      </c>
      <c r="BJ123">
        <v>5.0000000000000001E-4</v>
      </c>
      <c r="BK123" s="33" t="str">
        <f t="shared" si="35"/>
        <v>OK</v>
      </c>
      <c r="BN123">
        <v>8.8000000000000007</v>
      </c>
      <c r="BO123">
        <v>10</v>
      </c>
      <c r="BP123" s="33" t="str">
        <f t="shared" si="36"/>
        <v>OK</v>
      </c>
      <c r="BS123">
        <v>15</v>
      </c>
      <c r="BT123">
        <v>15</v>
      </c>
      <c r="BU123" s="33" t="str">
        <f t="shared" si="37"/>
        <v>OK</v>
      </c>
      <c r="BX123">
        <v>5.0000000000000001E-3</v>
      </c>
      <c r="BY123">
        <v>5.0000000000000001E-3</v>
      </c>
      <c r="BZ123" s="33" t="str">
        <f t="shared" si="38"/>
        <v>OK</v>
      </c>
      <c r="CC123">
        <v>5.0000000000000001E-4</v>
      </c>
      <c r="CD123">
        <v>5.0000000000000001E-4</v>
      </c>
      <c r="CE123" s="33" t="str">
        <f t="shared" si="39"/>
        <v>OK</v>
      </c>
      <c r="CH123">
        <v>5.0000000000000001E-4</v>
      </c>
      <c r="CI123">
        <v>5.0000000000000001E-4</v>
      </c>
      <c r="CJ123" s="33" t="str">
        <f t="shared" si="40"/>
        <v>OK</v>
      </c>
      <c r="CM123">
        <v>5.0000000000000001E-3</v>
      </c>
      <c r="CN123">
        <v>5.0000000000000001E-3</v>
      </c>
      <c r="CO123" s="33" t="str">
        <f t="shared" si="41"/>
        <v>OK</v>
      </c>
      <c r="CR123">
        <v>5.0000000000000001E-3</v>
      </c>
      <c r="CS123">
        <v>5.0000000000000001E-3</v>
      </c>
      <c r="CT123" s="33" t="str">
        <f t="shared" si="42"/>
        <v>OK</v>
      </c>
      <c r="CW123">
        <v>12</v>
      </c>
      <c r="CX123">
        <v>13</v>
      </c>
      <c r="CY123" s="33" t="str">
        <f t="shared" si="43"/>
        <v>OK</v>
      </c>
      <c r="DB123">
        <v>0.55500000000000005</v>
      </c>
      <c r="DC123">
        <v>0.60099999999999998</v>
      </c>
      <c r="DD123" s="33" t="str">
        <f t="shared" si="44"/>
        <v>OK</v>
      </c>
      <c r="DG123">
        <v>5.0000000000000002E-5</v>
      </c>
      <c r="DH123">
        <v>5.0000000000000002E-5</v>
      </c>
      <c r="DI123" s="33" t="str">
        <f t="shared" si="45"/>
        <v>OK</v>
      </c>
      <c r="DL123">
        <v>5.0000000000000001E-3</v>
      </c>
      <c r="DM123">
        <v>5.0000000000000001E-3</v>
      </c>
      <c r="DN123" s="33" t="str">
        <f t="shared" si="46"/>
        <v>OK</v>
      </c>
      <c r="DQ123">
        <v>5.0000000000000001E-3</v>
      </c>
      <c r="DR123">
        <v>5.0000000000000001E-3</v>
      </c>
      <c r="DS123" s="33" t="str">
        <f t="shared" si="47"/>
        <v>OK</v>
      </c>
      <c r="DV123">
        <v>2.5000000000000001E-3</v>
      </c>
      <c r="DW123">
        <v>2.5000000000000001E-3</v>
      </c>
      <c r="DX123" s="33" t="str">
        <f t="shared" si="48"/>
        <v>OK</v>
      </c>
      <c r="EA123">
        <v>5.0000000000000001E-4</v>
      </c>
      <c r="EB123">
        <v>5.0000000000000001E-4</v>
      </c>
      <c r="EC123" s="33" t="str">
        <f t="shared" si="49"/>
        <v>OK</v>
      </c>
      <c r="EF123">
        <v>5.0000000000000001E-3</v>
      </c>
      <c r="EG123">
        <v>5.0000000000000001E-3</v>
      </c>
      <c r="EH123" s="33" t="str">
        <f t="shared" si="50"/>
        <v>OK</v>
      </c>
      <c r="EK123">
        <v>1.7999999999999999E-2</v>
      </c>
      <c r="EL123">
        <v>1.7999999999999999E-2</v>
      </c>
      <c r="EM123" s="33" t="str">
        <f t="shared" si="51"/>
        <v>OK</v>
      </c>
    </row>
    <row r="124" spans="1:143" ht="15" customHeight="1" x14ac:dyDescent="0.25">
      <c r="A124" t="s">
        <v>56</v>
      </c>
      <c r="B124" t="s">
        <v>211</v>
      </c>
      <c r="C124" t="s">
        <v>58</v>
      </c>
      <c r="D124" s="1">
        <v>43552.468055555553</v>
      </c>
      <c r="E124" t="s">
        <v>215</v>
      </c>
      <c r="F124" t="s">
        <v>215</v>
      </c>
      <c r="G124" t="s">
        <v>119</v>
      </c>
      <c r="H124" s="31">
        <v>2.9</v>
      </c>
      <c r="I124" s="31">
        <v>1.3</v>
      </c>
      <c r="J124" s="31">
        <v>5.16</v>
      </c>
      <c r="K124" s="31">
        <v>6.5</v>
      </c>
      <c r="L124" s="33" t="str">
        <f t="shared" si="26"/>
        <v>OK</v>
      </c>
      <c r="P124" s="32">
        <v>167</v>
      </c>
      <c r="Q124" s="32">
        <v>0.1</v>
      </c>
      <c r="R124" s="32">
        <v>13</v>
      </c>
      <c r="S124" s="32">
        <v>185</v>
      </c>
      <c r="T124" s="33" t="str">
        <f t="shared" si="27"/>
        <v>OK</v>
      </c>
      <c r="Y124" s="33">
        <v>6.0000000000000001E-3</v>
      </c>
      <c r="Z124" s="33">
        <v>0.05</v>
      </c>
      <c r="AA124" s="33">
        <v>0.4</v>
      </c>
      <c r="AB124" s="33">
        <v>0.4</v>
      </c>
      <c r="AC124" s="33" t="str">
        <f t="shared" si="28"/>
        <v>OK</v>
      </c>
      <c r="AF124">
        <v>2.5000000000000001E-2</v>
      </c>
      <c r="AG124">
        <v>0.20799999999999999</v>
      </c>
      <c r="AH124" s="33" t="str">
        <f t="shared" si="29"/>
        <v>OK</v>
      </c>
      <c r="AJ124">
        <v>5.0000000000000001E-4</v>
      </c>
      <c r="AK124">
        <v>5.0000000000000001E-4</v>
      </c>
      <c r="AL124" s="33" t="str">
        <f t="shared" si="30"/>
        <v>OK</v>
      </c>
      <c r="AO124">
        <v>1.1000000000000001E-3</v>
      </c>
      <c r="AP124">
        <v>1.7600000000000001E-3</v>
      </c>
      <c r="AQ124" s="33" t="str">
        <f t="shared" si="31"/>
        <v>OK</v>
      </c>
      <c r="AT124">
        <v>5.2299999999999999E-2</v>
      </c>
      <c r="AU124">
        <v>6.5699999999999995E-2</v>
      </c>
      <c r="AV124" s="33" t="str">
        <f t="shared" si="32"/>
        <v>OK</v>
      </c>
      <c r="AY124">
        <v>5.0000000000000001E-4</v>
      </c>
      <c r="AZ124">
        <v>5.0000000000000001E-4</v>
      </c>
      <c r="BA124" s="33" t="str">
        <f t="shared" si="33"/>
        <v>OK</v>
      </c>
      <c r="BD124">
        <v>5.1999999999999998E-2</v>
      </c>
      <c r="BE124">
        <v>6.3E-2</v>
      </c>
      <c r="BF124" s="33" t="str">
        <f t="shared" si="34"/>
        <v>OK</v>
      </c>
      <c r="BH124">
        <v>5.0000000000000001E-4</v>
      </c>
      <c r="BI124">
        <v>5.0000000000000001E-4</v>
      </c>
      <c r="BJ124">
        <v>5.0000000000000001E-4</v>
      </c>
      <c r="BK124" s="33" t="str">
        <f t="shared" si="35"/>
        <v>OK</v>
      </c>
      <c r="BN124">
        <v>4.0999999999999996</v>
      </c>
      <c r="BO124">
        <v>7.6</v>
      </c>
      <c r="BP124" s="33" t="str">
        <f t="shared" si="36"/>
        <v>OK</v>
      </c>
      <c r="BS124">
        <v>7.6</v>
      </c>
      <c r="BT124">
        <v>8.5</v>
      </c>
      <c r="BU124" s="33" t="str">
        <f t="shared" si="37"/>
        <v>OK</v>
      </c>
      <c r="BX124">
        <v>5.0000000000000001E-3</v>
      </c>
      <c r="BY124">
        <v>5.0000000000000001E-3</v>
      </c>
      <c r="BZ124" s="33" t="str">
        <f t="shared" si="38"/>
        <v>OK</v>
      </c>
      <c r="CC124">
        <v>5.0000000000000001E-4</v>
      </c>
      <c r="CD124">
        <v>5.0000000000000001E-4</v>
      </c>
      <c r="CE124" s="33" t="str">
        <f t="shared" si="39"/>
        <v>OK</v>
      </c>
      <c r="CH124">
        <v>5.0000000000000001E-4</v>
      </c>
      <c r="CI124">
        <v>5.0000000000000001E-4</v>
      </c>
      <c r="CJ124" s="33" t="str">
        <f t="shared" si="40"/>
        <v>OK</v>
      </c>
      <c r="CM124">
        <v>5.0000000000000001E-3</v>
      </c>
      <c r="CN124">
        <v>5.0000000000000001E-3</v>
      </c>
      <c r="CO124" s="33" t="str">
        <f t="shared" si="41"/>
        <v>OK</v>
      </c>
      <c r="CR124">
        <v>5.0000000000000001E-3</v>
      </c>
      <c r="CS124">
        <v>5.0000000000000001E-3</v>
      </c>
      <c r="CT124" s="33" t="str">
        <f t="shared" si="42"/>
        <v>OK</v>
      </c>
      <c r="CW124">
        <v>7.4</v>
      </c>
      <c r="CX124">
        <v>7.6</v>
      </c>
      <c r="CY124" s="33" t="str">
        <f t="shared" si="43"/>
        <v>OK</v>
      </c>
      <c r="DB124">
        <v>0.61599999999999999</v>
      </c>
      <c r="DC124">
        <v>0.75</v>
      </c>
      <c r="DD124" s="33" t="str">
        <f t="shared" si="44"/>
        <v>OK</v>
      </c>
      <c r="DG124">
        <v>5.0000000000000002E-5</v>
      </c>
      <c r="DH124">
        <v>5.0000000000000002E-5</v>
      </c>
      <c r="DI124" s="33" t="str">
        <f t="shared" si="45"/>
        <v>OK</v>
      </c>
      <c r="DL124">
        <v>5.0000000000000001E-3</v>
      </c>
      <c r="DM124">
        <v>5.0000000000000001E-3</v>
      </c>
      <c r="DN124" s="33" t="str">
        <f t="shared" si="46"/>
        <v>OK</v>
      </c>
      <c r="DQ124">
        <v>5.0000000000000001E-3</v>
      </c>
      <c r="DR124">
        <v>5.0000000000000001E-3</v>
      </c>
      <c r="DS124" s="33" t="str">
        <f t="shared" si="47"/>
        <v>OK</v>
      </c>
      <c r="DV124">
        <v>2.5000000000000001E-3</v>
      </c>
      <c r="DW124">
        <v>2.5000000000000001E-3</v>
      </c>
      <c r="DX124" s="33" t="str">
        <f t="shared" si="48"/>
        <v>OK</v>
      </c>
      <c r="EA124">
        <v>5.0000000000000001E-4</v>
      </c>
      <c r="EB124">
        <v>5.0000000000000001E-4</v>
      </c>
      <c r="EC124" s="33" t="str">
        <f t="shared" si="49"/>
        <v>OK</v>
      </c>
      <c r="EF124">
        <v>5.0000000000000001E-3</v>
      </c>
      <c r="EG124">
        <v>5.0000000000000001E-3</v>
      </c>
      <c r="EH124" s="33" t="str">
        <f t="shared" si="50"/>
        <v>OK</v>
      </c>
      <c r="EK124">
        <v>5.0000000000000001E-3</v>
      </c>
      <c r="EL124">
        <v>5.0000000000000001E-3</v>
      </c>
      <c r="EM124" s="33" t="str">
        <f t="shared" si="51"/>
        <v>OK</v>
      </c>
    </row>
    <row r="125" spans="1:143" ht="15" customHeight="1" x14ac:dyDescent="0.25">
      <c r="A125" t="s">
        <v>56</v>
      </c>
      <c r="B125" t="s">
        <v>211</v>
      </c>
      <c r="C125" t="s">
        <v>58</v>
      </c>
      <c r="D125" s="1">
        <v>43552.474999999999</v>
      </c>
      <c r="E125" t="s">
        <v>216</v>
      </c>
      <c r="F125" t="s">
        <v>216</v>
      </c>
      <c r="G125" t="s">
        <v>121</v>
      </c>
      <c r="H125" s="31">
        <v>4.2</v>
      </c>
      <c r="I125" s="31">
        <v>2</v>
      </c>
      <c r="J125" s="31">
        <v>7.35</v>
      </c>
      <c r="K125" s="31">
        <v>9.3000000000000007</v>
      </c>
      <c r="L125" s="33" t="str">
        <f t="shared" si="26"/>
        <v>OK</v>
      </c>
      <c r="P125" s="32">
        <v>366</v>
      </c>
      <c r="Q125" s="32">
        <v>0.1</v>
      </c>
      <c r="R125" s="32">
        <v>25</v>
      </c>
      <c r="S125" s="32">
        <v>403</v>
      </c>
      <c r="T125" s="33" t="str">
        <f t="shared" si="27"/>
        <v>OK</v>
      </c>
      <c r="Y125" s="33">
        <v>1.2E-2</v>
      </c>
      <c r="Z125" s="33">
        <v>0.05</v>
      </c>
      <c r="AA125" s="33">
        <v>0.73699999999999999</v>
      </c>
      <c r="AB125" s="33">
        <v>0.73699999999999999</v>
      </c>
      <c r="AC125" s="33" t="str">
        <f t="shared" si="28"/>
        <v>OK</v>
      </c>
      <c r="AF125">
        <v>2.5000000000000001E-2</v>
      </c>
      <c r="AG125">
        <v>6.2199999999999998E-2</v>
      </c>
      <c r="AH125" s="33" t="str">
        <f t="shared" si="29"/>
        <v>OK</v>
      </c>
      <c r="AJ125">
        <v>5.0000000000000001E-4</v>
      </c>
      <c r="AK125">
        <v>5.0000000000000001E-4</v>
      </c>
      <c r="AL125" s="33" t="str">
        <f t="shared" si="30"/>
        <v>OK</v>
      </c>
      <c r="AO125">
        <v>1.2600000000000001E-3</v>
      </c>
      <c r="AP125">
        <v>2.2599999999999999E-3</v>
      </c>
      <c r="AQ125" s="33" t="str">
        <f t="shared" si="31"/>
        <v>OK</v>
      </c>
      <c r="AT125">
        <v>7.2499999999999995E-2</v>
      </c>
      <c r="AU125">
        <v>8.7400000000000005E-2</v>
      </c>
      <c r="AV125" s="33" t="str">
        <f t="shared" si="32"/>
        <v>OK</v>
      </c>
      <c r="AY125">
        <v>5.0000000000000001E-4</v>
      </c>
      <c r="AZ125">
        <v>5.0000000000000001E-4</v>
      </c>
      <c r="BA125" s="33" t="str">
        <f t="shared" si="33"/>
        <v>OK</v>
      </c>
      <c r="BD125">
        <v>2.5000000000000001E-2</v>
      </c>
      <c r="BE125">
        <v>6.8000000000000005E-2</v>
      </c>
      <c r="BF125" s="33" t="str">
        <f t="shared" si="34"/>
        <v>OK</v>
      </c>
      <c r="BH125">
        <v>5.0000000000000001E-4</v>
      </c>
      <c r="BI125">
        <v>5.0000000000000001E-4</v>
      </c>
      <c r="BJ125">
        <v>5.0000000000000001E-4</v>
      </c>
      <c r="BK125" s="33" t="str">
        <f t="shared" si="35"/>
        <v>OK</v>
      </c>
      <c r="BN125">
        <v>9.5</v>
      </c>
      <c r="BO125">
        <v>11</v>
      </c>
      <c r="BP125" s="33" t="str">
        <f t="shared" si="36"/>
        <v>OK</v>
      </c>
      <c r="BS125">
        <v>7.9</v>
      </c>
      <c r="BT125">
        <v>8.8000000000000007</v>
      </c>
      <c r="BU125" s="33" t="str">
        <f t="shared" si="37"/>
        <v>OK</v>
      </c>
      <c r="BX125">
        <v>5.0000000000000001E-3</v>
      </c>
      <c r="BY125">
        <v>5.0000000000000001E-3</v>
      </c>
      <c r="BZ125" s="33" t="str">
        <f t="shared" si="38"/>
        <v>OK</v>
      </c>
      <c r="CC125">
        <v>5.0000000000000001E-4</v>
      </c>
      <c r="CD125">
        <v>5.0000000000000001E-4</v>
      </c>
      <c r="CE125" s="33" t="str">
        <f t="shared" si="39"/>
        <v>OK</v>
      </c>
      <c r="CH125">
        <v>5.0000000000000001E-4</v>
      </c>
      <c r="CI125">
        <v>5.0000000000000001E-4</v>
      </c>
      <c r="CJ125" s="33" t="str">
        <f t="shared" si="40"/>
        <v>OK</v>
      </c>
      <c r="CM125">
        <v>5.0000000000000001E-3</v>
      </c>
      <c r="CN125">
        <v>5.0000000000000001E-3</v>
      </c>
      <c r="CO125" s="33" t="str">
        <f t="shared" si="41"/>
        <v>OK</v>
      </c>
      <c r="CR125">
        <v>5.0000000000000001E-3</v>
      </c>
      <c r="CS125">
        <v>5.0000000000000001E-3</v>
      </c>
      <c r="CT125" s="33" t="str">
        <f t="shared" si="42"/>
        <v>OK</v>
      </c>
      <c r="CW125">
        <v>8.4</v>
      </c>
      <c r="CX125">
        <v>16</v>
      </c>
      <c r="CY125" s="33" t="str">
        <f t="shared" si="43"/>
        <v>OK</v>
      </c>
      <c r="DB125">
        <v>0.77800000000000002</v>
      </c>
      <c r="DC125">
        <v>1</v>
      </c>
      <c r="DD125" s="33" t="str">
        <f t="shared" si="44"/>
        <v>OK</v>
      </c>
      <c r="DG125">
        <v>5.0000000000000002E-5</v>
      </c>
      <c r="DH125">
        <v>5.0000000000000002E-5</v>
      </c>
      <c r="DI125" s="33" t="str">
        <f t="shared" si="45"/>
        <v>OK</v>
      </c>
      <c r="DL125">
        <v>5.0000000000000001E-3</v>
      </c>
      <c r="DM125">
        <v>5.0000000000000001E-3</v>
      </c>
      <c r="DN125" s="33" t="str">
        <f t="shared" si="46"/>
        <v>OK</v>
      </c>
      <c r="DQ125">
        <v>5.0000000000000001E-3</v>
      </c>
      <c r="DR125">
        <v>5.0000000000000001E-3</v>
      </c>
      <c r="DS125" s="33" t="str">
        <f t="shared" si="47"/>
        <v>OK</v>
      </c>
      <c r="DV125">
        <v>2.5000000000000001E-3</v>
      </c>
      <c r="DW125">
        <v>2.5000000000000001E-3</v>
      </c>
      <c r="DX125" s="33" t="str">
        <f t="shared" si="48"/>
        <v>OK</v>
      </c>
      <c r="EA125">
        <v>5.0000000000000001E-4</v>
      </c>
      <c r="EB125">
        <v>5.0000000000000001E-4</v>
      </c>
      <c r="EC125" s="33" t="str">
        <f t="shared" si="49"/>
        <v>OK</v>
      </c>
      <c r="EF125">
        <v>5.0000000000000001E-3</v>
      </c>
      <c r="EG125">
        <v>5.0000000000000001E-3</v>
      </c>
      <c r="EH125" s="33" t="str">
        <f t="shared" si="50"/>
        <v>OK</v>
      </c>
      <c r="EK125">
        <v>5.0000000000000001E-3</v>
      </c>
      <c r="EL125">
        <v>5.0000000000000001E-3</v>
      </c>
      <c r="EM125" s="33" t="str">
        <f t="shared" si="51"/>
        <v>OK</v>
      </c>
    </row>
    <row r="126" spans="1:143" x14ac:dyDescent="0.25">
      <c r="A126" t="s">
        <v>56</v>
      </c>
      <c r="B126" t="s">
        <v>211</v>
      </c>
      <c r="C126" t="s">
        <v>58</v>
      </c>
      <c r="D126" s="1">
        <v>43580.445833333331</v>
      </c>
      <c r="E126" t="s">
        <v>217</v>
      </c>
      <c r="F126" t="s">
        <v>217</v>
      </c>
      <c r="G126" t="s">
        <v>119</v>
      </c>
      <c r="H126" s="31">
        <v>0.69499999999999995</v>
      </c>
      <c r="I126" s="31">
        <v>0.57999999999999996</v>
      </c>
      <c r="J126" s="31">
        <v>2.13</v>
      </c>
      <c r="K126" s="31">
        <v>2.7</v>
      </c>
      <c r="L126" s="33" t="str">
        <f t="shared" si="26"/>
        <v>OK</v>
      </c>
      <c r="P126" s="32">
        <v>208</v>
      </c>
      <c r="Q126" s="32">
        <v>0.1</v>
      </c>
      <c r="R126" s="32">
        <v>12</v>
      </c>
      <c r="S126" s="32">
        <v>222</v>
      </c>
      <c r="T126" s="33" t="str">
        <f t="shared" si="27"/>
        <v>OK</v>
      </c>
      <c r="Y126" s="33">
        <v>0.14499999999999999</v>
      </c>
      <c r="Z126" s="33">
        <v>0.05</v>
      </c>
      <c r="AA126" s="33">
        <v>0.4</v>
      </c>
      <c r="AB126" s="33">
        <v>0.4</v>
      </c>
      <c r="AC126" s="33" t="str">
        <f t="shared" si="28"/>
        <v>NÃO QUALIFICADO</v>
      </c>
      <c r="AD126" s="33" t="s">
        <v>660</v>
      </c>
      <c r="AF126">
        <v>2.5000000000000001E-2</v>
      </c>
      <c r="AG126">
        <v>2.5000000000000001E-2</v>
      </c>
      <c r="AH126" s="33" t="str">
        <f t="shared" si="29"/>
        <v>OK</v>
      </c>
      <c r="AJ126">
        <v>5.0000000000000001E-4</v>
      </c>
      <c r="AK126">
        <v>5.0000000000000001E-4</v>
      </c>
      <c r="AL126" s="33" t="str">
        <f t="shared" si="30"/>
        <v>OK</v>
      </c>
      <c r="AO126">
        <v>6.9999999999999999E-4</v>
      </c>
      <c r="AP126">
        <v>1.09E-3</v>
      </c>
      <c r="AQ126" s="33" t="str">
        <f t="shared" si="31"/>
        <v>OK</v>
      </c>
      <c r="AT126">
        <v>6.0900000000000003E-2</v>
      </c>
      <c r="AU126">
        <v>6.3399999999999998E-2</v>
      </c>
      <c r="AV126" s="33" t="str">
        <f t="shared" si="32"/>
        <v>OK</v>
      </c>
      <c r="AY126">
        <v>5.0000000000000001E-4</v>
      </c>
      <c r="AZ126">
        <v>5.0000000000000001E-4</v>
      </c>
      <c r="BA126" s="33" t="str">
        <f t="shared" si="33"/>
        <v>OK</v>
      </c>
      <c r="BD126">
        <v>2.5000000000000001E-2</v>
      </c>
      <c r="BE126">
        <v>2.5000000000000001E-2</v>
      </c>
      <c r="BF126" s="33" t="str">
        <f t="shared" si="34"/>
        <v>OK</v>
      </c>
      <c r="BH126">
        <v>5.0000000000000001E-4</v>
      </c>
      <c r="BI126">
        <v>5.0000000000000001E-4</v>
      </c>
      <c r="BJ126">
        <v>5.0000000000000001E-4</v>
      </c>
      <c r="BK126" s="33" t="str">
        <f t="shared" si="35"/>
        <v>OK</v>
      </c>
      <c r="BN126">
        <v>8.1999999999999993</v>
      </c>
      <c r="BO126">
        <v>8.6999999999999993</v>
      </c>
      <c r="BP126" s="33" t="str">
        <f t="shared" si="36"/>
        <v>OK</v>
      </c>
      <c r="BS126">
        <v>7.8</v>
      </c>
      <c r="BT126">
        <v>7.8</v>
      </c>
      <c r="BU126" s="33" t="str">
        <f t="shared" si="37"/>
        <v>OK</v>
      </c>
      <c r="BX126">
        <v>5.0000000000000001E-3</v>
      </c>
      <c r="BY126">
        <v>5.0000000000000001E-3</v>
      </c>
      <c r="BZ126" s="33" t="str">
        <f t="shared" si="38"/>
        <v>OK</v>
      </c>
      <c r="CC126">
        <v>5.0000000000000001E-4</v>
      </c>
      <c r="CD126">
        <v>5.0000000000000001E-4</v>
      </c>
      <c r="CE126" s="33" t="str">
        <f t="shared" si="39"/>
        <v>OK</v>
      </c>
      <c r="CH126">
        <v>5.0000000000000001E-4</v>
      </c>
      <c r="CI126">
        <v>5.0000000000000001E-4</v>
      </c>
      <c r="CJ126" s="33" t="str">
        <f t="shared" si="40"/>
        <v>OK</v>
      </c>
      <c r="CM126">
        <v>5.0000000000000001E-3</v>
      </c>
      <c r="CN126">
        <v>5.0000000000000001E-3</v>
      </c>
      <c r="CO126" s="33" t="str">
        <f t="shared" si="41"/>
        <v>OK</v>
      </c>
      <c r="CR126">
        <v>5.0000000000000001E-3</v>
      </c>
      <c r="CS126">
        <v>5.0000000000000001E-3</v>
      </c>
      <c r="CT126" s="33" t="str">
        <f t="shared" si="42"/>
        <v>OK</v>
      </c>
      <c r="CW126">
        <v>9.4</v>
      </c>
      <c r="CX126">
        <v>10</v>
      </c>
      <c r="CY126" s="33" t="str">
        <f t="shared" si="43"/>
        <v>OK</v>
      </c>
      <c r="DB126">
        <v>0.435</v>
      </c>
      <c r="DC126">
        <v>0.46300000000000002</v>
      </c>
      <c r="DD126" s="33" t="str">
        <f t="shared" si="44"/>
        <v>OK</v>
      </c>
      <c r="DG126">
        <v>5.0000000000000002E-5</v>
      </c>
      <c r="DH126">
        <v>5.0000000000000002E-5</v>
      </c>
      <c r="DI126" s="33" t="str">
        <f t="shared" si="45"/>
        <v>OK</v>
      </c>
      <c r="DL126">
        <v>5.0000000000000001E-3</v>
      </c>
      <c r="DM126">
        <v>5.0000000000000001E-3</v>
      </c>
      <c r="DN126" s="33" t="str">
        <f t="shared" si="46"/>
        <v>OK</v>
      </c>
      <c r="DQ126">
        <v>5.0000000000000001E-3</v>
      </c>
      <c r="DR126">
        <v>5.0000000000000001E-3</v>
      </c>
      <c r="DS126" s="33" t="str">
        <f t="shared" si="47"/>
        <v>OK</v>
      </c>
      <c r="DV126">
        <v>2.5000000000000001E-3</v>
      </c>
      <c r="DW126">
        <v>2.5000000000000001E-3</v>
      </c>
      <c r="DX126" s="33" t="str">
        <f t="shared" si="48"/>
        <v>OK</v>
      </c>
      <c r="EA126">
        <v>5.0000000000000001E-4</v>
      </c>
      <c r="EB126">
        <v>5.0000000000000001E-4</v>
      </c>
      <c r="EC126" s="33" t="str">
        <f t="shared" si="49"/>
        <v>OK</v>
      </c>
      <c r="EF126">
        <v>5.0000000000000001E-3</v>
      </c>
      <c r="EG126">
        <v>5.0000000000000001E-3</v>
      </c>
      <c r="EH126" s="33" t="str">
        <f t="shared" si="50"/>
        <v>OK</v>
      </c>
      <c r="EK126">
        <v>7.4999999999999997E-3</v>
      </c>
      <c r="EL126">
        <v>1.9099999999999999E-2</v>
      </c>
      <c r="EM126" s="33" t="str">
        <f t="shared" si="51"/>
        <v>OK</v>
      </c>
    </row>
    <row r="127" spans="1:143" x14ac:dyDescent="0.25">
      <c r="A127" t="s">
        <v>56</v>
      </c>
      <c r="B127" t="s">
        <v>211</v>
      </c>
      <c r="C127" t="s">
        <v>58</v>
      </c>
      <c r="D127" s="1">
        <v>43580.472916666666</v>
      </c>
      <c r="E127" t="s">
        <v>218</v>
      </c>
      <c r="F127" t="s">
        <v>218</v>
      </c>
      <c r="G127" t="s">
        <v>124</v>
      </c>
      <c r="H127" s="31">
        <v>0.73499999999999999</v>
      </c>
      <c r="I127" s="31">
        <v>0.7</v>
      </c>
      <c r="J127" s="31">
        <v>1.97</v>
      </c>
      <c r="K127" s="31">
        <v>2.7</v>
      </c>
      <c r="L127" s="33" t="str">
        <f t="shared" si="26"/>
        <v>OK</v>
      </c>
      <c r="P127" s="32">
        <v>129</v>
      </c>
      <c r="Q127" s="32">
        <v>0.1</v>
      </c>
      <c r="R127" s="32">
        <v>12</v>
      </c>
      <c r="S127" s="32">
        <v>141</v>
      </c>
      <c r="T127" s="33" t="str">
        <f t="shared" si="27"/>
        <v>OK</v>
      </c>
      <c r="Y127" s="33">
        <v>0.115</v>
      </c>
      <c r="Z127" s="33">
        <v>0.19</v>
      </c>
      <c r="AA127" s="33">
        <v>0.41499999999999998</v>
      </c>
      <c r="AB127" s="33">
        <v>0.4</v>
      </c>
      <c r="AC127" s="33" t="str">
        <f t="shared" si="28"/>
        <v>NÃO QUALIFICADO</v>
      </c>
      <c r="AD127" s="33" t="s">
        <v>660</v>
      </c>
      <c r="AF127">
        <v>2.5000000000000001E-2</v>
      </c>
      <c r="AG127">
        <v>2.5000000000000001E-2</v>
      </c>
      <c r="AH127" s="33" t="str">
        <f t="shared" si="29"/>
        <v>OK</v>
      </c>
      <c r="AJ127">
        <v>5.0000000000000001E-4</v>
      </c>
      <c r="AK127">
        <v>5.0000000000000001E-4</v>
      </c>
      <c r="AL127" s="33" t="str">
        <f t="shared" si="30"/>
        <v>OK</v>
      </c>
      <c r="AO127">
        <v>6.2E-4</v>
      </c>
      <c r="AP127">
        <v>1.16E-3</v>
      </c>
      <c r="AQ127" s="33" t="str">
        <f t="shared" si="31"/>
        <v>OK</v>
      </c>
      <c r="AT127">
        <v>5.28E-2</v>
      </c>
      <c r="AU127">
        <v>5.9299999999999999E-2</v>
      </c>
      <c r="AV127" s="33" t="str">
        <f t="shared" si="32"/>
        <v>OK</v>
      </c>
      <c r="AY127">
        <v>5.0000000000000001E-4</v>
      </c>
      <c r="AZ127">
        <v>5.0000000000000001E-4</v>
      </c>
      <c r="BA127" s="33" t="str">
        <f t="shared" si="33"/>
        <v>OK</v>
      </c>
      <c r="BD127">
        <v>2.5000000000000001E-2</v>
      </c>
      <c r="BE127">
        <v>4.7E-2</v>
      </c>
      <c r="BF127" s="33" t="str">
        <f t="shared" si="34"/>
        <v>OK</v>
      </c>
      <c r="BH127">
        <v>5.0000000000000001E-4</v>
      </c>
      <c r="BI127">
        <v>5.0000000000000001E-4</v>
      </c>
      <c r="BJ127">
        <v>5.0000000000000001E-4</v>
      </c>
      <c r="BK127" s="33" t="str">
        <f t="shared" si="35"/>
        <v>OK</v>
      </c>
      <c r="BN127">
        <v>8.1999999999999993</v>
      </c>
      <c r="BO127">
        <v>8.5</v>
      </c>
      <c r="BP127" s="33" t="str">
        <f t="shared" si="36"/>
        <v>OK</v>
      </c>
      <c r="BS127">
        <v>7.6</v>
      </c>
      <c r="BT127">
        <v>7.9</v>
      </c>
      <c r="BU127" s="33" t="str">
        <f t="shared" si="37"/>
        <v>OK</v>
      </c>
      <c r="BX127">
        <v>5.0000000000000001E-3</v>
      </c>
      <c r="BY127">
        <v>5.0000000000000001E-3</v>
      </c>
      <c r="BZ127" s="33" t="str">
        <f t="shared" si="38"/>
        <v>OK</v>
      </c>
      <c r="CC127">
        <v>5.0000000000000001E-4</v>
      </c>
      <c r="CD127">
        <v>5.0000000000000001E-4</v>
      </c>
      <c r="CE127" s="33" t="str">
        <f t="shared" si="39"/>
        <v>OK</v>
      </c>
      <c r="CH127">
        <v>5.0000000000000001E-4</v>
      </c>
      <c r="CI127">
        <v>5.0000000000000001E-4</v>
      </c>
      <c r="CJ127" s="33" t="str">
        <f t="shared" si="40"/>
        <v>OK</v>
      </c>
      <c r="CM127">
        <v>5.0000000000000001E-3</v>
      </c>
      <c r="CN127">
        <v>5.0000000000000001E-3</v>
      </c>
      <c r="CO127" s="33" t="str">
        <f t="shared" si="41"/>
        <v>OK</v>
      </c>
      <c r="CR127">
        <v>5.0000000000000001E-3</v>
      </c>
      <c r="CS127">
        <v>5.0000000000000001E-3</v>
      </c>
      <c r="CT127" s="33" t="str">
        <f t="shared" si="42"/>
        <v>OK</v>
      </c>
      <c r="CW127">
        <v>8.5</v>
      </c>
      <c r="CX127">
        <v>9.8000000000000007</v>
      </c>
      <c r="CY127" s="33" t="str">
        <f t="shared" si="43"/>
        <v>OK</v>
      </c>
      <c r="DB127">
        <v>0.40699999999999997</v>
      </c>
      <c r="DC127">
        <v>0.442</v>
      </c>
      <c r="DD127" s="33" t="str">
        <f t="shared" si="44"/>
        <v>OK</v>
      </c>
      <c r="DG127">
        <v>5.0000000000000002E-5</v>
      </c>
      <c r="DH127">
        <v>5.0000000000000002E-5</v>
      </c>
      <c r="DI127" s="33" t="str">
        <f t="shared" si="45"/>
        <v>OK</v>
      </c>
      <c r="DL127">
        <v>5.0000000000000001E-3</v>
      </c>
      <c r="DM127">
        <v>5.0000000000000001E-3</v>
      </c>
      <c r="DN127" s="33" t="str">
        <f t="shared" si="46"/>
        <v>OK</v>
      </c>
      <c r="DQ127">
        <v>5.0000000000000001E-3</v>
      </c>
      <c r="DR127">
        <v>5.0000000000000001E-3</v>
      </c>
      <c r="DS127" s="33" t="str">
        <f t="shared" si="47"/>
        <v>OK</v>
      </c>
      <c r="DV127">
        <v>2.5000000000000001E-3</v>
      </c>
      <c r="DW127">
        <v>2.5000000000000001E-3</v>
      </c>
      <c r="DX127" s="33" t="str">
        <f t="shared" si="48"/>
        <v>OK</v>
      </c>
      <c r="EA127">
        <v>5.0000000000000001E-4</v>
      </c>
      <c r="EB127">
        <v>5.0000000000000001E-4</v>
      </c>
      <c r="EC127" s="33" t="str">
        <f t="shared" si="49"/>
        <v>OK</v>
      </c>
      <c r="EF127">
        <v>5.0000000000000001E-3</v>
      </c>
      <c r="EG127">
        <v>5.0000000000000001E-3</v>
      </c>
      <c r="EH127" s="33" t="str">
        <f t="shared" si="50"/>
        <v>OK</v>
      </c>
      <c r="EK127">
        <v>5.0000000000000001E-3</v>
      </c>
      <c r="EL127">
        <v>8.8999999999999999E-3</v>
      </c>
      <c r="EM127" s="33" t="str">
        <f t="shared" si="51"/>
        <v>OK</v>
      </c>
    </row>
    <row r="128" spans="1:143" ht="15" customHeight="1" x14ac:dyDescent="0.25">
      <c r="A128" t="s">
        <v>56</v>
      </c>
      <c r="B128" t="s">
        <v>219</v>
      </c>
      <c r="C128" t="s">
        <v>58</v>
      </c>
      <c r="D128" s="1">
        <v>43524.506944444445</v>
      </c>
      <c r="E128" t="s">
        <v>220</v>
      </c>
      <c r="F128" t="s">
        <v>220</v>
      </c>
      <c r="G128" t="s">
        <v>119</v>
      </c>
      <c r="H128" s="31">
        <v>2.2000000000000002</v>
      </c>
      <c r="I128" s="31">
        <v>1.7</v>
      </c>
      <c r="J128" s="31">
        <v>2.88</v>
      </c>
      <c r="K128" s="31">
        <v>4.5999999999999996</v>
      </c>
      <c r="L128" s="33" t="str">
        <f t="shared" si="26"/>
        <v>OK</v>
      </c>
      <c r="P128" s="32">
        <v>436</v>
      </c>
      <c r="Q128" s="32">
        <v>0.1</v>
      </c>
      <c r="R128" s="32">
        <v>5</v>
      </c>
      <c r="S128" s="32">
        <v>444</v>
      </c>
      <c r="T128" s="33" t="str">
        <f t="shared" si="27"/>
        <v>OK</v>
      </c>
      <c r="Y128" s="33">
        <v>0.154</v>
      </c>
      <c r="Z128" s="33">
        <v>0.05</v>
      </c>
      <c r="AA128" s="33">
        <v>0.82299999999999995</v>
      </c>
      <c r="AB128" s="33">
        <v>0.82299999999999995</v>
      </c>
      <c r="AC128" s="33" t="str">
        <f t="shared" si="28"/>
        <v>NÃO QUALIFICADO</v>
      </c>
      <c r="AD128" s="33" t="s">
        <v>660</v>
      </c>
      <c r="AF128">
        <v>2.5000000000000001E-2</v>
      </c>
      <c r="AG128">
        <v>0.155</v>
      </c>
      <c r="AH128" s="33" t="str">
        <f t="shared" si="29"/>
        <v>OK</v>
      </c>
      <c r="AJ128">
        <v>5.0000000000000001E-4</v>
      </c>
      <c r="AK128">
        <v>5.0000000000000001E-4</v>
      </c>
      <c r="AL128" s="33" t="str">
        <f t="shared" si="30"/>
        <v>OK</v>
      </c>
      <c r="AO128">
        <v>1.17E-3</v>
      </c>
      <c r="AP128">
        <v>1.98E-3</v>
      </c>
      <c r="AQ128" s="33" t="str">
        <f t="shared" si="31"/>
        <v>OK</v>
      </c>
      <c r="AT128">
        <v>4.7199999999999999E-2</v>
      </c>
      <c r="AU128">
        <v>4.9700000000000001E-2</v>
      </c>
      <c r="AV128" s="33" t="str">
        <f t="shared" si="32"/>
        <v>OK</v>
      </c>
      <c r="AY128">
        <v>5.0000000000000001E-4</v>
      </c>
      <c r="AZ128">
        <v>5.0000000000000001E-4</v>
      </c>
      <c r="BA128" s="33" t="str">
        <f t="shared" si="33"/>
        <v>OK</v>
      </c>
      <c r="BD128">
        <v>5.5E-2</v>
      </c>
      <c r="BE128">
        <v>9.5000000000000001E-2</v>
      </c>
      <c r="BF128" s="33" t="str">
        <f t="shared" si="34"/>
        <v>OK</v>
      </c>
      <c r="BH128">
        <v>5.0000000000000001E-4</v>
      </c>
      <c r="BI128">
        <v>5.0000000000000001E-4</v>
      </c>
      <c r="BJ128">
        <v>5.0000000000000001E-4</v>
      </c>
      <c r="BK128" s="33" t="str">
        <f t="shared" si="35"/>
        <v>OK</v>
      </c>
      <c r="BN128">
        <v>8.6</v>
      </c>
      <c r="BO128">
        <v>9.1999999999999993</v>
      </c>
      <c r="BP128" s="33" t="str">
        <f t="shared" si="36"/>
        <v>OK</v>
      </c>
      <c r="BS128">
        <v>21</v>
      </c>
      <c r="BT128">
        <v>22</v>
      </c>
      <c r="BU128" s="33" t="str">
        <f t="shared" si="37"/>
        <v>OK</v>
      </c>
      <c r="BX128">
        <v>5.0000000000000001E-3</v>
      </c>
      <c r="BY128">
        <v>5.0000000000000001E-3</v>
      </c>
      <c r="BZ128" s="33" t="str">
        <f t="shared" si="38"/>
        <v>OK</v>
      </c>
      <c r="CC128">
        <v>5.0000000000000001E-4</v>
      </c>
      <c r="CD128">
        <v>5.0000000000000001E-4</v>
      </c>
      <c r="CE128" s="33" t="str">
        <f t="shared" si="39"/>
        <v>OK</v>
      </c>
      <c r="CH128">
        <v>5.0000000000000001E-4</v>
      </c>
      <c r="CI128">
        <v>5.0000000000000001E-4</v>
      </c>
      <c r="CJ128" s="33" t="str">
        <f t="shared" si="40"/>
        <v>OK</v>
      </c>
      <c r="CM128">
        <v>5.0000000000000001E-3</v>
      </c>
      <c r="CN128">
        <v>5.0000000000000001E-3</v>
      </c>
      <c r="CO128" s="33" t="str">
        <f t="shared" si="41"/>
        <v>OK</v>
      </c>
      <c r="CR128">
        <v>5.0000000000000001E-3</v>
      </c>
      <c r="CS128">
        <v>5.0000000000000001E-3</v>
      </c>
      <c r="CT128" s="33" t="str">
        <f t="shared" si="42"/>
        <v>OK</v>
      </c>
      <c r="CW128">
        <v>15</v>
      </c>
      <c r="CX128">
        <v>17</v>
      </c>
      <c r="CY128" s="33" t="str">
        <f t="shared" si="43"/>
        <v>OK</v>
      </c>
      <c r="DB128">
        <v>0.24099999999999999</v>
      </c>
      <c r="DC128">
        <v>0.28100000000000003</v>
      </c>
      <c r="DD128" s="33" t="str">
        <f t="shared" si="44"/>
        <v>OK</v>
      </c>
      <c r="DG128">
        <v>5.0000000000000002E-5</v>
      </c>
      <c r="DH128">
        <v>5.0000000000000002E-5</v>
      </c>
      <c r="DI128" s="33" t="str">
        <f t="shared" si="45"/>
        <v>OK</v>
      </c>
      <c r="DL128">
        <v>5.0000000000000001E-3</v>
      </c>
      <c r="DM128">
        <v>5.0000000000000001E-3</v>
      </c>
      <c r="DN128" s="33" t="str">
        <f t="shared" si="46"/>
        <v>OK</v>
      </c>
      <c r="DQ128">
        <v>5.0000000000000001E-3</v>
      </c>
      <c r="DR128">
        <v>5.0000000000000001E-3</v>
      </c>
      <c r="DS128" s="33" t="str">
        <f t="shared" si="47"/>
        <v>OK</v>
      </c>
      <c r="DV128">
        <v>2.5000000000000001E-3</v>
      </c>
      <c r="DW128">
        <v>2.5000000000000001E-3</v>
      </c>
      <c r="DX128" s="33" t="str">
        <f t="shared" si="48"/>
        <v>OK</v>
      </c>
      <c r="EA128">
        <v>5.0000000000000001E-4</v>
      </c>
      <c r="EB128">
        <v>5.0000000000000001E-4</v>
      </c>
      <c r="EC128" s="33" t="str">
        <f t="shared" si="49"/>
        <v>OK</v>
      </c>
      <c r="EF128">
        <v>5.0000000000000001E-3</v>
      </c>
      <c r="EG128">
        <v>5.0000000000000001E-3</v>
      </c>
      <c r="EH128" s="33" t="str">
        <f t="shared" si="50"/>
        <v>OK</v>
      </c>
      <c r="EK128">
        <v>7.1000000000000004E-3</v>
      </c>
      <c r="EL128">
        <v>7.4000000000000003E-3</v>
      </c>
      <c r="EM128" s="33" t="str">
        <f t="shared" si="51"/>
        <v>OK</v>
      </c>
    </row>
    <row r="129" spans="1:143" ht="15" customHeight="1" x14ac:dyDescent="0.25">
      <c r="A129" t="s">
        <v>56</v>
      </c>
      <c r="B129" t="s">
        <v>219</v>
      </c>
      <c r="C129" t="s">
        <v>58</v>
      </c>
      <c r="D129" s="1">
        <v>43524.519444444442</v>
      </c>
      <c r="E129" t="s">
        <v>221</v>
      </c>
      <c r="F129" t="s">
        <v>221</v>
      </c>
      <c r="G129" t="s">
        <v>121</v>
      </c>
      <c r="H129" s="31">
        <v>3.5</v>
      </c>
      <c r="I129" s="31">
        <v>1.7</v>
      </c>
      <c r="J129" s="31">
        <v>2.78</v>
      </c>
      <c r="K129" s="31">
        <v>4.5</v>
      </c>
      <c r="L129" s="33" t="str">
        <f t="shared" si="26"/>
        <v>OK</v>
      </c>
      <c r="P129" s="32">
        <v>432</v>
      </c>
      <c r="Q129" s="32">
        <v>0.1</v>
      </c>
      <c r="R129" s="32">
        <v>5</v>
      </c>
      <c r="S129" s="32">
        <v>433</v>
      </c>
      <c r="T129" s="33" t="str">
        <f t="shared" si="27"/>
        <v>OK</v>
      </c>
      <c r="Y129" s="33">
        <v>0.158</v>
      </c>
      <c r="Z129" s="33">
        <v>0.05</v>
      </c>
      <c r="AA129" s="33">
        <v>0.5</v>
      </c>
      <c r="AB129" s="33">
        <v>0.5</v>
      </c>
      <c r="AC129" s="33" t="str">
        <f t="shared" si="28"/>
        <v>NÃO QUALIFICADO</v>
      </c>
      <c r="AD129" s="33" t="s">
        <v>660</v>
      </c>
      <c r="AF129">
        <v>5.8900000000000001E-2</v>
      </c>
      <c r="AG129">
        <v>0.14000000000000001</v>
      </c>
      <c r="AH129" s="33" t="str">
        <f t="shared" si="29"/>
        <v>OK</v>
      </c>
      <c r="AJ129">
        <v>5.0000000000000001E-4</v>
      </c>
      <c r="AK129">
        <v>5.0000000000000001E-4</v>
      </c>
      <c r="AL129" s="33" t="str">
        <f t="shared" si="30"/>
        <v>OK</v>
      </c>
      <c r="AO129">
        <v>1.4599999999999999E-3</v>
      </c>
      <c r="AP129">
        <v>1.9400000000000001E-3</v>
      </c>
      <c r="AQ129" s="33" t="str">
        <f t="shared" si="31"/>
        <v>OK</v>
      </c>
      <c r="AT129">
        <v>4.7100000000000003E-2</v>
      </c>
      <c r="AU129">
        <v>5.3699999999999998E-2</v>
      </c>
      <c r="AV129" s="33" t="str">
        <f t="shared" si="32"/>
        <v>OK</v>
      </c>
      <c r="AY129">
        <v>5.0000000000000001E-4</v>
      </c>
      <c r="AZ129">
        <v>5.0000000000000001E-4</v>
      </c>
      <c r="BA129" s="33" t="str">
        <f t="shared" si="33"/>
        <v>OK</v>
      </c>
      <c r="BD129">
        <v>8.5000000000000006E-2</v>
      </c>
      <c r="BE129">
        <v>0.09</v>
      </c>
      <c r="BF129" s="33" t="str">
        <f t="shared" si="34"/>
        <v>OK</v>
      </c>
      <c r="BH129">
        <v>5.0000000000000001E-4</v>
      </c>
      <c r="BI129">
        <v>5.0000000000000001E-4</v>
      </c>
      <c r="BJ129">
        <v>5.0000000000000001E-4</v>
      </c>
      <c r="BK129" s="33" t="str">
        <f t="shared" si="35"/>
        <v>OK</v>
      </c>
      <c r="BN129">
        <v>8.9</v>
      </c>
      <c r="BO129">
        <v>9.6</v>
      </c>
      <c r="BP129" s="33" t="str">
        <f t="shared" si="36"/>
        <v>OK</v>
      </c>
      <c r="BS129">
        <v>21</v>
      </c>
      <c r="BT129">
        <v>22</v>
      </c>
      <c r="BU129" s="33" t="str">
        <f t="shared" si="37"/>
        <v>OK</v>
      </c>
      <c r="BX129">
        <v>5.0000000000000001E-3</v>
      </c>
      <c r="BY129">
        <v>5.0000000000000001E-3</v>
      </c>
      <c r="BZ129" s="33" t="str">
        <f t="shared" si="38"/>
        <v>OK</v>
      </c>
      <c r="CC129">
        <v>5.0000000000000001E-4</v>
      </c>
      <c r="CD129">
        <v>5.0000000000000001E-4</v>
      </c>
      <c r="CE129" s="33" t="str">
        <f t="shared" si="39"/>
        <v>OK</v>
      </c>
      <c r="CH129">
        <v>1.5200000000000001E-3</v>
      </c>
      <c r="CI129">
        <v>2.8900000000000002E-3</v>
      </c>
      <c r="CJ129" s="33" t="str">
        <f t="shared" si="40"/>
        <v>OK</v>
      </c>
      <c r="CM129">
        <v>5.0000000000000001E-3</v>
      </c>
      <c r="CN129">
        <v>5.0000000000000001E-3</v>
      </c>
      <c r="CO129" s="33" t="str">
        <f t="shared" si="41"/>
        <v>OK</v>
      </c>
      <c r="CR129">
        <v>5.0000000000000001E-3</v>
      </c>
      <c r="CS129">
        <v>5.0000000000000001E-3</v>
      </c>
      <c r="CT129" s="33" t="str">
        <f t="shared" si="42"/>
        <v>OK</v>
      </c>
      <c r="CW129">
        <v>16</v>
      </c>
      <c r="CX129">
        <v>17</v>
      </c>
      <c r="CY129" s="33" t="str">
        <f t="shared" si="43"/>
        <v>OK</v>
      </c>
      <c r="DB129">
        <v>0.27600000000000002</v>
      </c>
      <c r="DC129">
        <v>0.29899999999999999</v>
      </c>
      <c r="DD129" s="33" t="str">
        <f t="shared" si="44"/>
        <v>OK</v>
      </c>
      <c r="DG129">
        <v>5.0000000000000002E-5</v>
      </c>
      <c r="DH129">
        <v>5.0000000000000002E-5</v>
      </c>
      <c r="DI129" s="33" t="str">
        <f t="shared" si="45"/>
        <v>OK</v>
      </c>
      <c r="DL129">
        <v>5.0000000000000001E-3</v>
      </c>
      <c r="DM129">
        <v>5.0000000000000001E-3</v>
      </c>
      <c r="DN129" s="33" t="str">
        <f t="shared" si="46"/>
        <v>OK</v>
      </c>
      <c r="DQ129">
        <v>5.0000000000000001E-3</v>
      </c>
      <c r="DR129">
        <v>5.0000000000000001E-3</v>
      </c>
      <c r="DS129" s="33" t="str">
        <f t="shared" si="47"/>
        <v>OK</v>
      </c>
      <c r="DV129">
        <v>2.5000000000000001E-3</v>
      </c>
      <c r="DW129">
        <v>2.5000000000000001E-3</v>
      </c>
      <c r="DX129" s="33" t="str">
        <f t="shared" si="48"/>
        <v>OK</v>
      </c>
      <c r="EA129">
        <v>5.0000000000000001E-4</v>
      </c>
      <c r="EB129">
        <v>5.0000000000000001E-4</v>
      </c>
      <c r="EC129" s="33" t="str">
        <f t="shared" si="49"/>
        <v>OK</v>
      </c>
      <c r="EF129">
        <v>5.0000000000000001E-3</v>
      </c>
      <c r="EG129">
        <v>5.0000000000000001E-3</v>
      </c>
      <c r="EH129" s="33" t="str">
        <f t="shared" si="50"/>
        <v>OK</v>
      </c>
      <c r="EK129">
        <v>6.3E-3</v>
      </c>
      <c r="EL129">
        <v>6.3E-3</v>
      </c>
      <c r="EM129" s="33" t="str">
        <f t="shared" si="51"/>
        <v>OK</v>
      </c>
    </row>
    <row r="130" spans="1:143" ht="15" customHeight="1" x14ac:dyDescent="0.25">
      <c r="A130" t="s">
        <v>56</v>
      </c>
      <c r="B130" t="s">
        <v>219</v>
      </c>
      <c r="C130" t="s">
        <v>58</v>
      </c>
      <c r="D130" s="1">
        <v>43552.441666666666</v>
      </c>
      <c r="E130" t="s">
        <v>222</v>
      </c>
      <c r="F130" t="s">
        <v>222</v>
      </c>
      <c r="G130" t="s">
        <v>119</v>
      </c>
      <c r="H130" s="31">
        <v>1.1000000000000001</v>
      </c>
      <c r="I130" s="31">
        <v>0.83</v>
      </c>
      <c r="J130" s="31">
        <v>2.2599999999999998</v>
      </c>
      <c r="K130" s="31">
        <v>3.1</v>
      </c>
      <c r="L130" s="33" t="str">
        <f t="shared" si="26"/>
        <v>OK</v>
      </c>
      <c r="P130" s="32">
        <v>602</v>
      </c>
      <c r="Q130" s="32">
        <v>0.1</v>
      </c>
      <c r="R130" s="32">
        <v>10</v>
      </c>
      <c r="S130" s="32">
        <v>614</v>
      </c>
      <c r="T130" s="33" t="str">
        <f t="shared" si="27"/>
        <v>OK</v>
      </c>
      <c r="Y130" s="33">
        <v>0.14099999999999999</v>
      </c>
      <c r="Z130" s="33">
        <v>0.17</v>
      </c>
      <c r="AA130" s="33">
        <v>0.55200000000000005</v>
      </c>
      <c r="AB130" s="33">
        <v>0.4</v>
      </c>
      <c r="AC130" s="33" t="str">
        <f t="shared" si="28"/>
        <v>NÃO QUALIFICADO</v>
      </c>
      <c r="AD130" s="33" t="s">
        <v>660</v>
      </c>
      <c r="AF130">
        <v>2.5000000000000001E-2</v>
      </c>
      <c r="AG130">
        <v>0.14499999999999999</v>
      </c>
      <c r="AH130" s="33" t="str">
        <f t="shared" si="29"/>
        <v>OK</v>
      </c>
      <c r="AJ130">
        <v>5.0000000000000001E-4</v>
      </c>
      <c r="AK130">
        <v>5.0000000000000001E-4</v>
      </c>
      <c r="AL130" s="33" t="str">
        <f t="shared" si="30"/>
        <v>OK</v>
      </c>
      <c r="AO130">
        <v>1.25E-3</v>
      </c>
      <c r="AP130">
        <v>2.31E-3</v>
      </c>
      <c r="AQ130" s="33" t="str">
        <f t="shared" si="31"/>
        <v>OK</v>
      </c>
      <c r="AT130">
        <v>3.44E-2</v>
      </c>
      <c r="AU130">
        <v>4.48E-2</v>
      </c>
      <c r="AV130" s="33" t="str">
        <f t="shared" si="32"/>
        <v>OK</v>
      </c>
      <c r="AY130">
        <v>5.0000000000000001E-4</v>
      </c>
      <c r="AZ130">
        <v>5.0000000000000001E-4</v>
      </c>
      <c r="BA130" s="33" t="str">
        <f t="shared" si="33"/>
        <v>OK</v>
      </c>
      <c r="BD130">
        <v>9.7000000000000003E-2</v>
      </c>
      <c r="BE130">
        <v>0.11899999999999999</v>
      </c>
      <c r="BF130" s="33" t="str">
        <f t="shared" si="34"/>
        <v>OK</v>
      </c>
      <c r="BH130">
        <v>5.0000000000000001E-4</v>
      </c>
      <c r="BI130">
        <v>5.0000000000000001E-4</v>
      </c>
      <c r="BJ130">
        <v>5.0000000000000001E-4</v>
      </c>
      <c r="BK130" s="33" t="str">
        <f t="shared" si="35"/>
        <v>OK</v>
      </c>
      <c r="BN130">
        <v>5.8</v>
      </c>
      <c r="BO130">
        <v>12</v>
      </c>
      <c r="BP130" s="33" t="str">
        <f t="shared" si="36"/>
        <v>OK</v>
      </c>
      <c r="BS130">
        <v>17</v>
      </c>
      <c r="BT130">
        <v>17</v>
      </c>
      <c r="BU130" s="33" t="str">
        <f t="shared" si="37"/>
        <v>OK</v>
      </c>
      <c r="BX130">
        <v>5.0000000000000001E-3</v>
      </c>
      <c r="BY130">
        <v>5.0000000000000001E-3</v>
      </c>
      <c r="BZ130" s="33" t="str">
        <f t="shared" si="38"/>
        <v>OK</v>
      </c>
      <c r="CC130">
        <v>5.0000000000000001E-4</v>
      </c>
      <c r="CD130">
        <v>5.0000000000000001E-4</v>
      </c>
      <c r="CE130" s="33" t="str">
        <f t="shared" si="39"/>
        <v>OK</v>
      </c>
      <c r="CH130">
        <v>5.0000000000000001E-4</v>
      </c>
      <c r="CI130">
        <v>5.0000000000000001E-4</v>
      </c>
      <c r="CJ130" s="33" t="str">
        <f t="shared" si="40"/>
        <v>OK</v>
      </c>
      <c r="CM130">
        <v>5.0000000000000001E-3</v>
      </c>
      <c r="CN130">
        <v>5.0000000000000001E-3</v>
      </c>
      <c r="CO130" s="33" t="str">
        <f t="shared" si="41"/>
        <v>OK</v>
      </c>
      <c r="CR130">
        <v>5.0000000000000001E-3</v>
      </c>
      <c r="CS130">
        <v>5.0000000000000001E-3</v>
      </c>
      <c r="CT130" s="33" t="str">
        <f t="shared" si="42"/>
        <v>OK</v>
      </c>
      <c r="CW130">
        <v>21</v>
      </c>
      <c r="CX130">
        <v>24</v>
      </c>
      <c r="CY130" s="33" t="str">
        <f t="shared" si="43"/>
        <v>OK</v>
      </c>
      <c r="DB130">
        <v>9.4200000000000006E-2</v>
      </c>
      <c r="DC130">
        <v>0.182</v>
      </c>
      <c r="DD130" s="33" t="str">
        <f t="shared" si="44"/>
        <v>OK</v>
      </c>
      <c r="DG130">
        <v>5.0000000000000002E-5</v>
      </c>
      <c r="DH130">
        <v>5.0000000000000002E-5</v>
      </c>
      <c r="DI130" s="33" t="str">
        <f t="shared" si="45"/>
        <v>OK</v>
      </c>
      <c r="DL130">
        <v>5.0000000000000001E-3</v>
      </c>
      <c r="DM130">
        <v>5.0000000000000001E-3</v>
      </c>
      <c r="DN130" s="33" t="str">
        <f t="shared" si="46"/>
        <v>OK</v>
      </c>
      <c r="DQ130">
        <v>5.0000000000000001E-3</v>
      </c>
      <c r="DR130">
        <v>5.0000000000000001E-3</v>
      </c>
      <c r="DS130" s="33" t="str">
        <f t="shared" si="47"/>
        <v>OK</v>
      </c>
      <c r="DV130">
        <v>2.5000000000000001E-3</v>
      </c>
      <c r="DW130">
        <v>2.5000000000000001E-3</v>
      </c>
      <c r="DX130" s="33" t="str">
        <f t="shared" si="48"/>
        <v>OK</v>
      </c>
      <c r="EA130">
        <v>5.0000000000000001E-4</v>
      </c>
      <c r="EB130">
        <v>5.0000000000000001E-4</v>
      </c>
      <c r="EC130" s="33" t="str">
        <f t="shared" si="49"/>
        <v>OK</v>
      </c>
      <c r="EF130">
        <v>5.0000000000000001E-3</v>
      </c>
      <c r="EG130">
        <v>5.0000000000000001E-3</v>
      </c>
      <c r="EH130" s="33" t="str">
        <f t="shared" si="50"/>
        <v>OK</v>
      </c>
      <c r="EK130">
        <v>5.0000000000000001E-3</v>
      </c>
      <c r="EL130">
        <v>5.0000000000000001E-3</v>
      </c>
      <c r="EM130" s="33" t="str">
        <f t="shared" si="51"/>
        <v>OK</v>
      </c>
    </row>
    <row r="131" spans="1:143" ht="15" customHeight="1" x14ac:dyDescent="0.25">
      <c r="A131" t="s">
        <v>56</v>
      </c>
      <c r="B131" t="s">
        <v>219</v>
      </c>
      <c r="C131" t="s">
        <v>58</v>
      </c>
      <c r="D131" s="1">
        <v>43552.45208333333</v>
      </c>
      <c r="E131" t="s">
        <v>223</v>
      </c>
      <c r="F131" t="s">
        <v>223</v>
      </c>
      <c r="G131" t="s">
        <v>124</v>
      </c>
      <c r="H131" s="31">
        <v>1.2</v>
      </c>
      <c r="I131" s="31">
        <v>0.89</v>
      </c>
      <c r="J131" s="31">
        <v>2.0099999999999998</v>
      </c>
      <c r="K131" s="31">
        <v>2.9</v>
      </c>
      <c r="L131" s="33" t="str">
        <f t="shared" ref="L131:L194" si="52">IF(1.2*K131&gt;=(I131+J131),"OK","NÃO QUALIFICADO")</f>
        <v>OK</v>
      </c>
      <c r="P131" s="32">
        <v>603</v>
      </c>
      <c r="Q131" s="32">
        <v>0.1</v>
      </c>
      <c r="R131" s="32">
        <v>10</v>
      </c>
      <c r="S131" s="32">
        <v>615</v>
      </c>
      <c r="T131" s="33" t="str">
        <f t="shared" ref="T131:T194" si="53">IF(1.2*S131&gt;=(P131+Q131+R131),"OK","NÃO QUALIFICADO")</f>
        <v>OK</v>
      </c>
      <c r="Y131" s="33">
        <v>0.154</v>
      </c>
      <c r="Z131" s="33">
        <v>0.05</v>
      </c>
      <c r="AA131" s="33">
        <v>0.53400000000000003</v>
      </c>
      <c r="AB131" s="33">
        <v>0.53400000000000003</v>
      </c>
      <c r="AC131" s="33" t="str">
        <f t="shared" ref="AC131:AC194" si="54">IF(1.2*AA131&gt;=(Y131+Z131+AB131),"OK","NÃO QUALIFICADO")</f>
        <v>NÃO QUALIFICADO</v>
      </c>
      <c r="AD131" s="33" t="s">
        <v>660</v>
      </c>
      <c r="AF131">
        <v>2.5000000000000001E-2</v>
      </c>
      <c r="AG131">
        <v>0.14399999999999999</v>
      </c>
      <c r="AH131" s="33" t="str">
        <f t="shared" ref="AH131:AH194" si="55">IF(1.2*AG131&gt;=AF131,"OK","NÃO QUALIFICADO")</f>
        <v>OK</v>
      </c>
      <c r="AJ131">
        <v>5.0000000000000001E-4</v>
      </c>
      <c r="AK131">
        <v>5.0000000000000001E-4</v>
      </c>
      <c r="AL131" s="33" t="str">
        <f t="shared" ref="AL131:AL194" si="56">IF(1.2*AK131&gt;=AJ131,"OK","NÃO QUALIFICADO")</f>
        <v>OK</v>
      </c>
      <c r="AO131">
        <v>1.3500000000000001E-3</v>
      </c>
      <c r="AP131">
        <v>1.6800000000000001E-3</v>
      </c>
      <c r="AQ131" s="33" t="str">
        <f t="shared" ref="AQ131:AQ194" si="57">IF(1.2*AP131&gt;=AO131,"OK","NÃO QUALIFICADO")</f>
        <v>OK</v>
      </c>
      <c r="AT131">
        <v>3.7999999999999999E-2</v>
      </c>
      <c r="AU131">
        <v>4.8399999999999999E-2</v>
      </c>
      <c r="AV131" s="33" t="str">
        <f t="shared" ref="AV131:AV194" si="58">IF(1.2*AU131&gt;=AT131,"OK","NÃO QUALIFICADO")</f>
        <v>OK</v>
      </c>
      <c r="AY131">
        <v>5.0000000000000001E-4</v>
      </c>
      <c r="AZ131">
        <v>5.0000000000000001E-4</v>
      </c>
      <c r="BA131" s="33" t="str">
        <f t="shared" ref="BA131:BA194" si="59">IF(1.2*AZ131&gt;=AY131,"OK","NÃO QUALIFICADO")</f>
        <v>OK</v>
      </c>
      <c r="BD131">
        <v>9.6000000000000002E-2</v>
      </c>
      <c r="BE131">
        <v>0.11799999999999999</v>
      </c>
      <c r="BF131" s="33" t="str">
        <f t="shared" ref="BF131:BF194" si="60">IF(1.2*BE131&gt;=BD131,"OK","NÃO QUALIFICADO")</f>
        <v>OK</v>
      </c>
      <c r="BH131">
        <v>5.0000000000000001E-4</v>
      </c>
      <c r="BI131">
        <v>5.0000000000000001E-4</v>
      </c>
      <c r="BJ131">
        <v>5.0000000000000001E-4</v>
      </c>
      <c r="BK131" s="33" t="str">
        <f t="shared" ref="BK131:BK194" si="61">IF(1.2*BJ131&gt;=BI131,"OK","NÃO QUALIFICADO")</f>
        <v>OK</v>
      </c>
      <c r="BN131">
        <v>9.8000000000000007</v>
      </c>
      <c r="BO131">
        <v>9.9</v>
      </c>
      <c r="BP131" s="33" t="str">
        <f t="shared" ref="BP131:BP194" si="62">IF(1.2*BO131&gt;=BN131,"OK","NÃO QUALIFICADO")</f>
        <v>OK</v>
      </c>
      <c r="BS131">
        <v>17</v>
      </c>
      <c r="BT131">
        <v>17</v>
      </c>
      <c r="BU131" s="33" t="str">
        <f t="shared" ref="BU131:BU194" si="63">IF(1.2*BT131&gt;=BS131,"OK","NÃO QUALIFICADO")</f>
        <v>OK</v>
      </c>
      <c r="BX131">
        <v>5.0000000000000001E-3</v>
      </c>
      <c r="BY131">
        <v>5.0000000000000001E-3</v>
      </c>
      <c r="BZ131" s="33" t="str">
        <f t="shared" ref="BZ131:BZ194" si="64">IF(1.2*BY131&gt;=BX131,"OK","NÃO QUALIFICADO")</f>
        <v>OK</v>
      </c>
      <c r="CC131">
        <v>5.0000000000000001E-4</v>
      </c>
      <c r="CD131">
        <v>5.0000000000000001E-4</v>
      </c>
      <c r="CE131" s="33" t="str">
        <f t="shared" ref="CE131:CE194" si="65">IF(1.2*CD131&gt;=CC131,"OK","NÃO QUALIFICADO")</f>
        <v>OK</v>
      </c>
      <c r="CH131">
        <v>5.0000000000000001E-4</v>
      </c>
      <c r="CI131">
        <v>5.0000000000000001E-4</v>
      </c>
      <c r="CJ131" s="33" t="str">
        <f t="shared" ref="CJ131:CJ194" si="66">IF(1.2*CI131&gt;=CH131,"OK","NÃO QUALIFICADO")</f>
        <v>OK</v>
      </c>
      <c r="CM131">
        <v>5.0000000000000001E-3</v>
      </c>
      <c r="CN131">
        <v>5.0000000000000001E-3</v>
      </c>
      <c r="CO131" s="33" t="str">
        <f t="shared" ref="CO131:CO194" si="67">IF(1.2*CN131&gt;=CM131,"OK","NÃO QUALIFICADO")</f>
        <v>OK</v>
      </c>
      <c r="CR131">
        <v>5.0000000000000001E-3</v>
      </c>
      <c r="CS131">
        <v>5.0000000000000001E-3</v>
      </c>
      <c r="CT131" s="33" t="str">
        <f t="shared" ref="CT131:CT194" si="68">IF(1.2*CS131&gt;=CR131,"OK","NÃO QUALIFICADO")</f>
        <v>OK</v>
      </c>
      <c r="CW131">
        <v>18</v>
      </c>
      <c r="CX131">
        <v>24</v>
      </c>
      <c r="CY131" s="33" t="str">
        <f t="shared" ref="CY131:CY194" si="69">IF(1.2*CX131&gt;=CW131,"OK","NÃO QUALIFICADO")</f>
        <v>OK</v>
      </c>
      <c r="DB131">
        <v>0.112</v>
      </c>
      <c r="DC131">
        <v>0.156</v>
      </c>
      <c r="DD131" s="33" t="str">
        <f t="shared" ref="DD131:DD194" si="70">IF(1.2*DC131&gt;=DB131,"OK","NÃO QUALIFICADO")</f>
        <v>OK</v>
      </c>
      <c r="DG131">
        <v>5.0000000000000002E-5</v>
      </c>
      <c r="DH131">
        <v>5.0000000000000002E-5</v>
      </c>
      <c r="DI131" s="33" t="str">
        <f t="shared" ref="DI131:DI194" si="71">IF(1.2*DH131&gt;=DG131,"OK","NÃO QUALIFICADO")</f>
        <v>OK</v>
      </c>
      <c r="DL131">
        <v>5.0000000000000001E-3</v>
      </c>
      <c r="DM131">
        <v>5.0000000000000001E-3</v>
      </c>
      <c r="DN131" s="33" t="str">
        <f t="shared" ref="DN131:DN194" si="72">IF(1.2*DM131&gt;=DL131,"OK","NÃO QUALIFICADO")</f>
        <v>OK</v>
      </c>
      <c r="DQ131">
        <v>5.0000000000000001E-3</v>
      </c>
      <c r="DR131">
        <v>5.0000000000000001E-3</v>
      </c>
      <c r="DS131" s="33" t="str">
        <f t="shared" ref="DS131:DS194" si="73">IF(1.2*DR131&gt;=DQ131,"OK","NÃO QUALIFICADO")</f>
        <v>OK</v>
      </c>
      <c r="DV131">
        <v>2.5000000000000001E-3</v>
      </c>
      <c r="DW131">
        <v>2.5000000000000001E-3</v>
      </c>
      <c r="DX131" s="33" t="str">
        <f t="shared" ref="DX131:DX194" si="74">IF(1.2*DW131&gt;=DV131,"OK","NÃO QUALIFICADO")</f>
        <v>OK</v>
      </c>
      <c r="EA131">
        <v>5.0000000000000001E-4</v>
      </c>
      <c r="EB131">
        <v>5.0000000000000001E-4</v>
      </c>
      <c r="EC131" s="33" t="str">
        <f t="shared" ref="EC131:EC194" si="75">IF(1.2*EB131&gt;=EA131,"OK","NÃO QUALIFICADO")</f>
        <v>OK</v>
      </c>
      <c r="EF131">
        <v>5.0000000000000001E-3</v>
      </c>
      <c r="EG131">
        <v>5.0000000000000001E-3</v>
      </c>
      <c r="EH131" s="33" t="str">
        <f t="shared" ref="EH131:EH194" si="76">IF(1.2*EG131&gt;=EF131,"OK","NÃO QUALIFICADO")</f>
        <v>OK</v>
      </c>
      <c r="EK131">
        <v>5.0000000000000001E-3</v>
      </c>
      <c r="EL131">
        <v>5.0000000000000001E-3</v>
      </c>
      <c r="EM131" s="33" t="str">
        <f t="shared" ref="EM131:EM194" si="77">IF(1.2*EL131&gt;=EK131,"OK","NÃO QUALIFICADO")</f>
        <v>OK</v>
      </c>
    </row>
    <row r="132" spans="1:143" x14ac:dyDescent="0.25">
      <c r="A132" t="s">
        <v>56</v>
      </c>
      <c r="B132" t="s">
        <v>219</v>
      </c>
      <c r="C132" t="s">
        <v>58</v>
      </c>
      <c r="D132" s="1">
        <v>43580.390972222223</v>
      </c>
      <c r="E132" t="s">
        <v>224</v>
      </c>
      <c r="F132" t="s">
        <v>224</v>
      </c>
      <c r="G132" t="s">
        <v>119</v>
      </c>
      <c r="H132" s="31">
        <v>0.39800000000000002</v>
      </c>
      <c r="I132" s="31">
        <v>0.33</v>
      </c>
      <c r="J132" s="31">
        <v>1.05</v>
      </c>
      <c r="K132" s="31">
        <v>1.4</v>
      </c>
      <c r="L132" s="33" t="str">
        <f t="shared" si="52"/>
        <v>OK</v>
      </c>
      <c r="P132" s="32">
        <v>522</v>
      </c>
      <c r="Q132" s="32">
        <v>0.1</v>
      </c>
      <c r="R132" s="32">
        <v>9</v>
      </c>
      <c r="S132" s="32">
        <v>533</v>
      </c>
      <c r="T132" s="33" t="str">
        <f t="shared" si="53"/>
        <v>OK</v>
      </c>
      <c r="Y132" s="33">
        <v>0.124</v>
      </c>
      <c r="Z132" s="33">
        <v>0.05</v>
      </c>
      <c r="AA132" s="33">
        <v>0.44500000000000001</v>
      </c>
      <c r="AB132" s="33">
        <v>0.44500000000000001</v>
      </c>
      <c r="AC132" s="33" t="str">
        <f t="shared" si="54"/>
        <v>NÃO QUALIFICADO</v>
      </c>
      <c r="AD132" s="33" t="s">
        <v>660</v>
      </c>
      <c r="AF132">
        <v>2.5000000000000001E-2</v>
      </c>
      <c r="AG132">
        <v>2.5000000000000001E-2</v>
      </c>
      <c r="AH132" s="33" t="str">
        <f t="shared" si="55"/>
        <v>OK</v>
      </c>
      <c r="AJ132">
        <v>5.0000000000000001E-4</v>
      </c>
      <c r="AK132">
        <v>5.0000000000000001E-4</v>
      </c>
      <c r="AL132" s="33" t="str">
        <f t="shared" si="56"/>
        <v>OK</v>
      </c>
      <c r="AO132">
        <v>1.1800000000000001E-3</v>
      </c>
      <c r="AP132">
        <v>1.9400000000000001E-3</v>
      </c>
      <c r="AQ132" s="33" t="str">
        <f t="shared" si="57"/>
        <v>OK</v>
      </c>
      <c r="AT132">
        <v>4.2999999999999997E-2</v>
      </c>
      <c r="AU132">
        <v>4.4600000000000001E-2</v>
      </c>
      <c r="AV132" s="33" t="str">
        <f t="shared" si="58"/>
        <v>OK</v>
      </c>
      <c r="AY132">
        <v>5.0000000000000001E-4</v>
      </c>
      <c r="AZ132">
        <v>5.0000000000000001E-4</v>
      </c>
      <c r="BA132" s="33" t="str">
        <f t="shared" si="59"/>
        <v>OK</v>
      </c>
      <c r="BD132">
        <v>0.10100000000000001</v>
      </c>
      <c r="BE132">
        <v>0.13100000000000001</v>
      </c>
      <c r="BF132" s="33" t="str">
        <f t="shared" si="60"/>
        <v>OK</v>
      </c>
      <c r="BH132">
        <v>5.0000000000000001E-4</v>
      </c>
      <c r="BI132">
        <v>5.0000000000000001E-4</v>
      </c>
      <c r="BJ132">
        <v>5.0000000000000001E-4</v>
      </c>
      <c r="BK132" s="33" t="str">
        <f t="shared" si="61"/>
        <v>OK</v>
      </c>
      <c r="BN132">
        <v>12</v>
      </c>
      <c r="BO132">
        <v>12</v>
      </c>
      <c r="BP132" s="33" t="str">
        <f t="shared" si="62"/>
        <v>OK</v>
      </c>
      <c r="BS132">
        <v>15</v>
      </c>
      <c r="BT132">
        <v>15</v>
      </c>
      <c r="BU132" s="33" t="str">
        <f t="shared" si="63"/>
        <v>OK</v>
      </c>
      <c r="BX132">
        <v>5.0000000000000001E-3</v>
      </c>
      <c r="BY132">
        <v>5.0000000000000001E-3</v>
      </c>
      <c r="BZ132" s="33" t="str">
        <f t="shared" si="64"/>
        <v>OK</v>
      </c>
      <c r="CC132">
        <v>5.0000000000000001E-4</v>
      </c>
      <c r="CD132">
        <v>5.0000000000000001E-4</v>
      </c>
      <c r="CE132" s="33" t="str">
        <f t="shared" si="65"/>
        <v>OK</v>
      </c>
      <c r="CH132">
        <v>5.0000000000000001E-4</v>
      </c>
      <c r="CI132">
        <v>8.3000000000000001E-4</v>
      </c>
      <c r="CJ132" s="33" t="str">
        <f t="shared" si="66"/>
        <v>OK</v>
      </c>
      <c r="CM132">
        <v>5.0000000000000001E-3</v>
      </c>
      <c r="CN132">
        <v>5.0000000000000001E-3</v>
      </c>
      <c r="CO132" s="33" t="str">
        <f t="shared" si="67"/>
        <v>OK</v>
      </c>
      <c r="CR132">
        <v>5.0000000000000001E-3</v>
      </c>
      <c r="CS132">
        <v>5.0000000000000001E-3</v>
      </c>
      <c r="CT132" s="33" t="str">
        <f t="shared" si="68"/>
        <v>OK</v>
      </c>
      <c r="CW132">
        <v>22</v>
      </c>
      <c r="CX132">
        <v>25</v>
      </c>
      <c r="CY132" s="33" t="str">
        <f t="shared" si="69"/>
        <v>OK</v>
      </c>
      <c r="DB132">
        <v>7.3599999999999999E-2</v>
      </c>
      <c r="DC132">
        <v>0.14799999999999999</v>
      </c>
      <c r="DD132" s="33" t="str">
        <f t="shared" si="70"/>
        <v>OK</v>
      </c>
      <c r="DG132">
        <v>5.0000000000000002E-5</v>
      </c>
      <c r="DH132">
        <v>5.0000000000000002E-5</v>
      </c>
      <c r="DI132" s="33" t="str">
        <f t="shared" si="71"/>
        <v>OK</v>
      </c>
      <c r="DL132">
        <v>5.0000000000000001E-3</v>
      </c>
      <c r="DM132">
        <v>5.0000000000000001E-3</v>
      </c>
      <c r="DN132" s="33" t="str">
        <f t="shared" si="72"/>
        <v>OK</v>
      </c>
      <c r="DQ132">
        <v>5.0000000000000001E-3</v>
      </c>
      <c r="DR132">
        <v>5.0000000000000001E-3</v>
      </c>
      <c r="DS132" s="33" t="str">
        <f t="shared" si="73"/>
        <v>OK</v>
      </c>
      <c r="DV132">
        <v>2.5000000000000001E-3</v>
      </c>
      <c r="DW132">
        <v>2.5000000000000001E-3</v>
      </c>
      <c r="DX132" s="33" t="str">
        <f t="shared" si="74"/>
        <v>OK</v>
      </c>
      <c r="EA132">
        <v>5.0000000000000001E-4</v>
      </c>
      <c r="EB132">
        <v>5.0000000000000001E-4</v>
      </c>
      <c r="EC132" s="33" t="str">
        <f t="shared" si="75"/>
        <v>OK</v>
      </c>
      <c r="EF132">
        <v>5.0000000000000001E-3</v>
      </c>
      <c r="EG132">
        <v>5.0000000000000001E-3</v>
      </c>
      <c r="EH132" s="33" t="str">
        <f t="shared" si="76"/>
        <v>OK</v>
      </c>
      <c r="EK132">
        <v>8.3999999999999995E-3</v>
      </c>
      <c r="EL132">
        <v>9.5999999999999992E-3</v>
      </c>
      <c r="EM132" s="33" t="str">
        <f t="shared" si="77"/>
        <v>OK</v>
      </c>
    </row>
    <row r="133" spans="1:143" x14ac:dyDescent="0.25">
      <c r="A133" t="s">
        <v>56</v>
      </c>
      <c r="B133" t="s">
        <v>219</v>
      </c>
      <c r="C133" t="s">
        <v>58</v>
      </c>
      <c r="D133" s="1">
        <v>43580.423611111109</v>
      </c>
      <c r="E133" t="s">
        <v>225</v>
      </c>
      <c r="F133" t="s">
        <v>225</v>
      </c>
      <c r="G133" t="s">
        <v>124</v>
      </c>
      <c r="H133" s="31">
        <v>0.38</v>
      </c>
      <c r="I133" s="31">
        <v>0.34</v>
      </c>
      <c r="J133" s="31">
        <v>0.88</v>
      </c>
      <c r="K133" s="31">
        <v>1.2</v>
      </c>
      <c r="L133" s="33" t="str">
        <f t="shared" si="52"/>
        <v>OK</v>
      </c>
      <c r="P133" s="32">
        <v>522</v>
      </c>
      <c r="Q133" s="32">
        <v>0.1</v>
      </c>
      <c r="R133" s="32">
        <v>7</v>
      </c>
      <c r="S133" s="32">
        <v>531</v>
      </c>
      <c r="T133" s="33" t="str">
        <f t="shared" si="53"/>
        <v>OK</v>
      </c>
      <c r="Y133" s="33">
        <v>0.17299999999999999</v>
      </c>
      <c r="Z133" s="33">
        <v>0.05</v>
      </c>
      <c r="AA133" s="33">
        <v>0.4</v>
      </c>
      <c r="AB133" s="33">
        <v>0.4</v>
      </c>
      <c r="AC133" s="33" t="str">
        <f t="shared" si="54"/>
        <v>NÃO QUALIFICADO</v>
      </c>
      <c r="AD133" s="33" t="s">
        <v>660</v>
      </c>
      <c r="AF133">
        <v>2.5000000000000001E-2</v>
      </c>
      <c r="AG133">
        <v>0.317</v>
      </c>
      <c r="AH133" s="33" t="str">
        <f t="shared" si="55"/>
        <v>OK</v>
      </c>
      <c r="AJ133">
        <v>5.0000000000000001E-4</v>
      </c>
      <c r="AK133">
        <v>5.0000000000000001E-4</v>
      </c>
      <c r="AL133" s="33" t="str">
        <f t="shared" si="56"/>
        <v>OK</v>
      </c>
      <c r="AO133">
        <v>1.07E-3</v>
      </c>
      <c r="AP133">
        <v>1.49E-3</v>
      </c>
      <c r="AQ133" s="33" t="str">
        <f t="shared" si="57"/>
        <v>OK</v>
      </c>
      <c r="AT133">
        <v>3.8300000000000001E-2</v>
      </c>
      <c r="AU133">
        <v>3.9199999999999999E-2</v>
      </c>
      <c r="AV133" s="33" t="str">
        <f t="shared" si="58"/>
        <v>OK</v>
      </c>
      <c r="AY133">
        <v>5.0000000000000001E-4</v>
      </c>
      <c r="AZ133">
        <v>5.0000000000000001E-4</v>
      </c>
      <c r="BA133" s="33" t="str">
        <f t="shared" si="59"/>
        <v>OK</v>
      </c>
      <c r="BD133">
        <v>9.5000000000000001E-2</v>
      </c>
      <c r="BE133">
        <v>0.11899999999999999</v>
      </c>
      <c r="BF133" s="33" t="str">
        <f t="shared" si="60"/>
        <v>OK</v>
      </c>
      <c r="BH133">
        <v>5.0000000000000001E-4</v>
      </c>
      <c r="BI133">
        <v>5.0000000000000001E-4</v>
      </c>
      <c r="BJ133">
        <v>5.0000000000000001E-4</v>
      </c>
      <c r="BK133" s="33" t="str">
        <f t="shared" si="61"/>
        <v>OK</v>
      </c>
      <c r="BN133">
        <v>11</v>
      </c>
      <c r="BO133">
        <v>12</v>
      </c>
      <c r="BP133" s="33" t="str">
        <f t="shared" si="62"/>
        <v>OK</v>
      </c>
      <c r="BS133">
        <v>15</v>
      </c>
      <c r="BT133">
        <v>15</v>
      </c>
      <c r="BU133" s="33" t="str">
        <f t="shared" si="63"/>
        <v>OK</v>
      </c>
      <c r="BX133">
        <v>5.0000000000000001E-3</v>
      </c>
      <c r="BY133">
        <v>5.0000000000000001E-3</v>
      </c>
      <c r="BZ133" s="33" t="str">
        <f t="shared" si="64"/>
        <v>OK</v>
      </c>
      <c r="CC133">
        <v>5.0000000000000001E-4</v>
      </c>
      <c r="CD133">
        <v>5.0000000000000001E-4</v>
      </c>
      <c r="CE133" s="33" t="str">
        <f t="shared" si="65"/>
        <v>OK</v>
      </c>
      <c r="CH133">
        <v>5.0000000000000001E-4</v>
      </c>
      <c r="CI133">
        <v>5.0000000000000001E-4</v>
      </c>
      <c r="CJ133" s="33" t="str">
        <f t="shared" si="66"/>
        <v>OK</v>
      </c>
      <c r="CM133">
        <v>5.0000000000000001E-3</v>
      </c>
      <c r="CN133">
        <v>5.0000000000000001E-3</v>
      </c>
      <c r="CO133" s="33" t="str">
        <f t="shared" si="67"/>
        <v>OK</v>
      </c>
      <c r="CR133">
        <v>5.0000000000000001E-3</v>
      </c>
      <c r="CS133">
        <v>5.0000000000000001E-3</v>
      </c>
      <c r="CT133" s="33" t="str">
        <f t="shared" si="68"/>
        <v>OK</v>
      </c>
      <c r="CW133">
        <v>21</v>
      </c>
      <c r="CX133">
        <v>24</v>
      </c>
      <c r="CY133" s="33" t="str">
        <f t="shared" si="69"/>
        <v>OK</v>
      </c>
      <c r="DB133">
        <v>6.5100000000000005E-2</v>
      </c>
      <c r="DC133">
        <v>0.125</v>
      </c>
      <c r="DD133" s="33" t="str">
        <f t="shared" si="70"/>
        <v>OK</v>
      </c>
      <c r="DG133">
        <v>5.0000000000000002E-5</v>
      </c>
      <c r="DH133">
        <v>5.0000000000000002E-5</v>
      </c>
      <c r="DI133" s="33" t="str">
        <f t="shared" si="71"/>
        <v>OK</v>
      </c>
      <c r="DL133">
        <v>5.0000000000000001E-3</v>
      </c>
      <c r="DM133">
        <v>5.0000000000000001E-3</v>
      </c>
      <c r="DN133" s="33" t="str">
        <f t="shared" si="72"/>
        <v>OK</v>
      </c>
      <c r="DQ133">
        <v>5.0000000000000001E-3</v>
      </c>
      <c r="DR133">
        <v>5.0000000000000001E-3</v>
      </c>
      <c r="DS133" s="33" t="str">
        <f t="shared" si="73"/>
        <v>OK</v>
      </c>
      <c r="DV133">
        <v>2.5000000000000001E-3</v>
      </c>
      <c r="DW133">
        <v>2.5000000000000001E-3</v>
      </c>
      <c r="DX133" s="33" t="str">
        <f t="shared" si="74"/>
        <v>OK</v>
      </c>
      <c r="EA133">
        <v>5.0000000000000001E-4</v>
      </c>
      <c r="EB133">
        <v>5.0000000000000001E-4</v>
      </c>
      <c r="EC133" s="33" t="str">
        <f t="shared" si="75"/>
        <v>OK</v>
      </c>
      <c r="EF133">
        <v>5.0000000000000001E-3</v>
      </c>
      <c r="EG133">
        <v>5.0000000000000001E-3</v>
      </c>
      <c r="EH133" s="33" t="str">
        <f t="shared" si="76"/>
        <v>OK</v>
      </c>
      <c r="EK133">
        <v>5.0000000000000001E-3</v>
      </c>
      <c r="EL133">
        <v>5.0000000000000001E-3</v>
      </c>
      <c r="EM133" s="33" t="str">
        <f t="shared" si="77"/>
        <v>OK</v>
      </c>
    </row>
    <row r="134" spans="1:143" ht="15" customHeight="1" x14ac:dyDescent="0.25">
      <c r="A134" t="s">
        <v>56</v>
      </c>
      <c r="B134" t="s">
        <v>226</v>
      </c>
      <c r="C134" t="s">
        <v>58</v>
      </c>
      <c r="D134" s="1">
        <v>43523.512499999997</v>
      </c>
      <c r="E134" t="s">
        <v>227</v>
      </c>
      <c r="F134" t="s">
        <v>227</v>
      </c>
      <c r="G134" t="s">
        <v>119</v>
      </c>
      <c r="H134" s="31">
        <v>0.05</v>
      </c>
      <c r="I134" s="31">
        <v>0.1</v>
      </c>
      <c r="J134" s="31">
        <v>0.5</v>
      </c>
      <c r="K134" s="31">
        <v>8.4000000000000005E-2</v>
      </c>
      <c r="L134" s="33" t="str">
        <f t="shared" si="52"/>
        <v>NÃO QUALIFICADO</v>
      </c>
      <c r="M134" s="33" t="s">
        <v>661</v>
      </c>
      <c r="P134" s="32">
        <v>74</v>
      </c>
      <c r="Q134" s="32">
        <v>0.1</v>
      </c>
      <c r="R134" s="32">
        <v>5</v>
      </c>
      <c r="S134" s="32">
        <v>85</v>
      </c>
      <c r="T134" s="33" t="str">
        <f t="shared" si="53"/>
        <v>OK</v>
      </c>
      <c r="Y134" s="33">
        <v>2.7E-2</v>
      </c>
      <c r="Z134" s="33">
        <v>0.05</v>
      </c>
      <c r="AA134" s="33">
        <v>0.5</v>
      </c>
      <c r="AB134" s="33">
        <v>0.5</v>
      </c>
      <c r="AC134" s="33" t="str">
        <f t="shared" si="54"/>
        <v>OK</v>
      </c>
      <c r="AF134">
        <v>2.5000000000000001E-2</v>
      </c>
      <c r="AG134">
        <v>0.04</v>
      </c>
      <c r="AH134" s="33" t="str">
        <f t="shared" si="55"/>
        <v>OK</v>
      </c>
      <c r="AJ134">
        <v>5.0000000000000001E-4</v>
      </c>
      <c r="AK134">
        <v>5.0000000000000001E-4</v>
      </c>
      <c r="AL134" s="33" t="str">
        <f t="shared" si="56"/>
        <v>OK</v>
      </c>
      <c r="AO134">
        <v>5.0000000000000001E-4</v>
      </c>
      <c r="AP134">
        <v>5.0000000000000001E-4</v>
      </c>
      <c r="AQ134" s="33" t="str">
        <f t="shared" si="57"/>
        <v>OK</v>
      </c>
      <c r="AT134">
        <v>3.6400000000000002E-2</v>
      </c>
      <c r="AU134">
        <v>3.8699999999999998E-2</v>
      </c>
      <c r="AV134" s="33" t="str">
        <f t="shared" si="58"/>
        <v>OK</v>
      </c>
      <c r="AY134">
        <v>5.0000000000000001E-4</v>
      </c>
      <c r="AZ134">
        <v>5.0000000000000001E-4</v>
      </c>
      <c r="BA134" s="33" t="str">
        <f t="shared" si="59"/>
        <v>OK</v>
      </c>
      <c r="BD134">
        <v>2.5000000000000001E-2</v>
      </c>
      <c r="BE134">
        <v>4.1000000000000002E-2</v>
      </c>
      <c r="BF134" s="33" t="str">
        <f t="shared" si="60"/>
        <v>OK</v>
      </c>
      <c r="BH134">
        <v>5.0000000000000001E-4</v>
      </c>
      <c r="BI134">
        <v>5.0000000000000001E-4</v>
      </c>
      <c r="BJ134">
        <v>5.0000000000000001E-4</v>
      </c>
      <c r="BK134" s="33" t="str">
        <f t="shared" si="61"/>
        <v>OK</v>
      </c>
      <c r="BN134">
        <v>1.9</v>
      </c>
      <c r="BO134">
        <v>2.2999999999999998</v>
      </c>
      <c r="BP134" s="33" t="str">
        <f t="shared" si="62"/>
        <v>OK</v>
      </c>
      <c r="BS134">
        <v>2.5</v>
      </c>
      <c r="BT134">
        <v>2.7</v>
      </c>
      <c r="BU134" s="33" t="str">
        <f t="shared" si="63"/>
        <v>OK</v>
      </c>
      <c r="BX134">
        <v>5.0000000000000001E-3</v>
      </c>
      <c r="BY134">
        <v>5.0000000000000001E-3</v>
      </c>
      <c r="BZ134" s="33" t="str">
        <f t="shared" si="64"/>
        <v>OK</v>
      </c>
      <c r="CC134">
        <v>5.0000000000000001E-4</v>
      </c>
      <c r="CD134">
        <v>5.0000000000000001E-4</v>
      </c>
      <c r="CE134" s="33" t="str">
        <f t="shared" si="65"/>
        <v>OK</v>
      </c>
      <c r="CH134">
        <v>5.0000000000000001E-4</v>
      </c>
      <c r="CI134">
        <v>5.0000000000000001E-4</v>
      </c>
      <c r="CJ134" s="33" t="str">
        <f t="shared" si="66"/>
        <v>OK</v>
      </c>
      <c r="CM134">
        <v>5.0000000000000001E-3</v>
      </c>
      <c r="CN134">
        <v>5.0000000000000001E-3</v>
      </c>
      <c r="CO134" s="33" t="str">
        <f t="shared" si="67"/>
        <v>OK</v>
      </c>
      <c r="CR134">
        <v>5.0000000000000001E-3</v>
      </c>
      <c r="CS134">
        <v>5.0000000000000001E-3</v>
      </c>
      <c r="CT134" s="33" t="str">
        <f t="shared" si="68"/>
        <v>OK</v>
      </c>
      <c r="CW134">
        <v>2.8</v>
      </c>
      <c r="CX134">
        <v>2.9</v>
      </c>
      <c r="CY134" s="33" t="str">
        <f t="shared" si="69"/>
        <v>OK</v>
      </c>
      <c r="DB134">
        <v>6.1999999999999998E-3</v>
      </c>
      <c r="DC134">
        <v>6.7000000000000002E-3</v>
      </c>
      <c r="DD134" s="33" t="str">
        <f t="shared" si="70"/>
        <v>OK</v>
      </c>
      <c r="DG134">
        <v>5.0000000000000002E-5</v>
      </c>
      <c r="DH134">
        <v>5.0000000000000002E-5</v>
      </c>
      <c r="DI134" s="33" t="str">
        <f t="shared" si="71"/>
        <v>OK</v>
      </c>
      <c r="DL134">
        <v>5.0000000000000001E-3</v>
      </c>
      <c r="DM134">
        <v>5.0000000000000001E-3</v>
      </c>
      <c r="DN134" s="33" t="str">
        <f t="shared" si="72"/>
        <v>OK</v>
      </c>
      <c r="DQ134">
        <v>5.0000000000000001E-3</v>
      </c>
      <c r="DR134">
        <v>5.0000000000000001E-3</v>
      </c>
      <c r="DS134" s="33" t="str">
        <f t="shared" si="73"/>
        <v>OK</v>
      </c>
      <c r="DV134">
        <v>2.5000000000000001E-3</v>
      </c>
      <c r="DW134">
        <v>2.5000000000000001E-3</v>
      </c>
      <c r="DX134" s="33" t="str">
        <f t="shared" si="74"/>
        <v>OK</v>
      </c>
      <c r="EA134">
        <v>5.0000000000000001E-4</v>
      </c>
      <c r="EB134">
        <v>5.0000000000000001E-4</v>
      </c>
      <c r="EC134" s="33" t="str">
        <f t="shared" si="75"/>
        <v>OK</v>
      </c>
      <c r="EF134">
        <v>5.0000000000000001E-3</v>
      </c>
      <c r="EG134">
        <v>5.0000000000000001E-3</v>
      </c>
      <c r="EH134" s="33" t="str">
        <f t="shared" si="76"/>
        <v>OK</v>
      </c>
      <c r="EK134">
        <v>5.0000000000000001E-3</v>
      </c>
      <c r="EL134">
        <v>5.0000000000000001E-3</v>
      </c>
      <c r="EM134" s="33" t="str">
        <f t="shared" si="77"/>
        <v>OK</v>
      </c>
    </row>
    <row r="135" spans="1:143" ht="15" customHeight="1" x14ac:dyDescent="0.25">
      <c r="A135" t="s">
        <v>56</v>
      </c>
      <c r="B135" t="s">
        <v>226</v>
      </c>
      <c r="C135" t="s">
        <v>58</v>
      </c>
      <c r="D135" s="1">
        <v>43523.527083333334</v>
      </c>
      <c r="E135" t="s">
        <v>228</v>
      </c>
      <c r="F135" t="s">
        <v>228</v>
      </c>
      <c r="G135" t="s">
        <v>121</v>
      </c>
      <c r="H135" s="31">
        <v>0.05</v>
      </c>
      <c r="I135" s="31">
        <v>0.1</v>
      </c>
      <c r="J135" s="31">
        <v>0.5</v>
      </c>
      <c r="K135" s="31">
        <v>0.157</v>
      </c>
      <c r="L135" s="33" t="str">
        <f t="shared" si="52"/>
        <v>NÃO QUALIFICADO</v>
      </c>
      <c r="M135" s="33" t="s">
        <v>661</v>
      </c>
      <c r="P135" s="32">
        <v>74</v>
      </c>
      <c r="Q135" s="32">
        <v>0.1</v>
      </c>
      <c r="R135" s="32">
        <v>5</v>
      </c>
      <c r="S135" s="32">
        <v>84</v>
      </c>
      <c r="T135" s="33" t="str">
        <f t="shared" si="53"/>
        <v>OK</v>
      </c>
      <c r="Y135" s="33">
        <v>6.0000000000000001E-3</v>
      </c>
      <c r="Z135" s="33">
        <v>0.05</v>
      </c>
      <c r="AA135" s="33">
        <v>0.5</v>
      </c>
      <c r="AB135" s="33">
        <v>0.5</v>
      </c>
      <c r="AC135" s="33" t="str">
        <f t="shared" si="54"/>
        <v>OK</v>
      </c>
      <c r="AF135">
        <v>2.5000000000000001E-2</v>
      </c>
      <c r="AG135">
        <v>7.4999999999999997E-2</v>
      </c>
      <c r="AH135" s="33" t="str">
        <f t="shared" si="55"/>
        <v>OK</v>
      </c>
      <c r="AJ135">
        <v>5.0000000000000001E-4</v>
      </c>
      <c r="AK135">
        <v>5.0000000000000001E-4</v>
      </c>
      <c r="AL135" s="33" t="str">
        <f t="shared" si="56"/>
        <v>OK</v>
      </c>
      <c r="AO135">
        <v>5.0000000000000001E-4</v>
      </c>
      <c r="AP135">
        <v>5.0000000000000001E-4</v>
      </c>
      <c r="AQ135" s="33" t="str">
        <f t="shared" si="57"/>
        <v>OK</v>
      </c>
      <c r="AT135">
        <v>3.6999999999999998E-2</v>
      </c>
      <c r="AU135">
        <v>4.2000000000000003E-2</v>
      </c>
      <c r="AV135" s="33" t="str">
        <f t="shared" si="58"/>
        <v>OK</v>
      </c>
      <c r="AY135">
        <v>5.0000000000000001E-4</v>
      </c>
      <c r="AZ135">
        <v>5.0000000000000001E-4</v>
      </c>
      <c r="BA135" s="33" t="str">
        <f t="shared" si="59"/>
        <v>OK</v>
      </c>
      <c r="BD135">
        <v>2.5000000000000001E-2</v>
      </c>
      <c r="BE135">
        <v>4.1000000000000002E-2</v>
      </c>
      <c r="BF135" s="33" t="str">
        <f t="shared" si="60"/>
        <v>OK</v>
      </c>
      <c r="BH135">
        <v>5.0000000000000001E-4</v>
      </c>
      <c r="BI135">
        <v>5.0000000000000001E-4</v>
      </c>
      <c r="BJ135">
        <v>5.0000000000000001E-4</v>
      </c>
      <c r="BK135" s="33" t="str">
        <f t="shared" si="61"/>
        <v>OK</v>
      </c>
      <c r="BN135">
        <v>1.9</v>
      </c>
      <c r="BO135">
        <v>2.8</v>
      </c>
      <c r="BP135" s="33" t="str">
        <f t="shared" si="62"/>
        <v>OK</v>
      </c>
      <c r="BS135">
        <v>2.2999999999999998</v>
      </c>
      <c r="BT135">
        <v>2.6</v>
      </c>
      <c r="BU135" s="33" t="str">
        <f t="shared" si="63"/>
        <v>OK</v>
      </c>
      <c r="BX135">
        <v>5.0000000000000001E-3</v>
      </c>
      <c r="BY135">
        <v>5.0000000000000001E-3</v>
      </c>
      <c r="BZ135" s="33" t="str">
        <f t="shared" si="64"/>
        <v>OK</v>
      </c>
      <c r="CC135">
        <v>5.0000000000000001E-4</v>
      </c>
      <c r="CD135">
        <v>5.0000000000000001E-4</v>
      </c>
      <c r="CE135" s="33" t="str">
        <f t="shared" si="65"/>
        <v>OK</v>
      </c>
      <c r="CH135">
        <v>5.0000000000000001E-4</v>
      </c>
      <c r="CI135">
        <v>5.0000000000000001E-4</v>
      </c>
      <c r="CJ135" s="33" t="str">
        <f t="shared" si="66"/>
        <v>OK</v>
      </c>
      <c r="CM135">
        <v>5.0000000000000001E-3</v>
      </c>
      <c r="CN135">
        <v>5.0000000000000001E-3</v>
      </c>
      <c r="CO135" s="33" t="str">
        <f t="shared" si="67"/>
        <v>OK</v>
      </c>
      <c r="CR135">
        <v>5.0000000000000001E-3</v>
      </c>
      <c r="CS135">
        <v>5.0000000000000001E-3</v>
      </c>
      <c r="CT135" s="33" t="str">
        <f t="shared" si="68"/>
        <v>OK</v>
      </c>
      <c r="CW135">
        <v>2.8</v>
      </c>
      <c r="CX135">
        <v>3.3</v>
      </c>
      <c r="CY135" s="33" t="str">
        <f t="shared" si="69"/>
        <v>OK</v>
      </c>
      <c r="DB135">
        <v>5.0000000000000001E-3</v>
      </c>
      <c r="DC135">
        <v>8.8000000000000005E-3</v>
      </c>
      <c r="DD135" s="33" t="str">
        <f t="shared" si="70"/>
        <v>OK</v>
      </c>
      <c r="DG135">
        <v>5.0000000000000002E-5</v>
      </c>
      <c r="DH135">
        <v>5.0000000000000002E-5</v>
      </c>
      <c r="DI135" s="33" t="str">
        <f t="shared" si="71"/>
        <v>OK</v>
      </c>
      <c r="DL135">
        <v>5.0000000000000001E-3</v>
      </c>
      <c r="DM135">
        <v>5.0000000000000001E-3</v>
      </c>
      <c r="DN135" s="33" t="str">
        <f t="shared" si="72"/>
        <v>OK</v>
      </c>
      <c r="DQ135">
        <v>5.0000000000000001E-3</v>
      </c>
      <c r="DR135">
        <v>5.0000000000000001E-3</v>
      </c>
      <c r="DS135" s="33" t="str">
        <f t="shared" si="73"/>
        <v>OK</v>
      </c>
      <c r="DV135">
        <v>2.5000000000000001E-3</v>
      </c>
      <c r="DW135">
        <v>2.5000000000000001E-3</v>
      </c>
      <c r="DX135" s="33" t="str">
        <f t="shared" si="74"/>
        <v>OK</v>
      </c>
      <c r="EA135">
        <v>5.0000000000000001E-4</v>
      </c>
      <c r="EB135">
        <v>5.0000000000000001E-4</v>
      </c>
      <c r="EC135" s="33" t="str">
        <f t="shared" si="75"/>
        <v>OK</v>
      </c>
      <c r="EF135">
        <v>5.0000000000000001E-3</v>
      </c>
      <c r="EG135">
        <v>5.0000000000000001E-3</v>
      </c>
      <c r="EH135" s="33" t="str">
        <f t="shared" si="76"/>
        <v>OK</v>
      </c>
      <c r="EK135">
        <v>5.7999999999999996E-3</v>
      </c>
      <c r="EL135">
        <v>5.7999999999999996E-3</v>
      </c>
      <c r="EM135" s="33" t="str">
        <f t="shared" si="77"/>
        <v>OK</v>
      </c>
    </row>
    <row r="136" spans="1:143" ht="15" customHeight="1" x14ac:dyDescent="0.25">
      <c r="A136" t="s">
        <v>56</v>
      </c>
      <c r="B136" t="s">
        <v>226</v>
      </c>
      <c r="C136" t="s">
        <v>58</v>
      </c>
      <c r="D136" s="1">
        <v>43550.575694444444</v>
      </c>
      <c r="E136" t="s">
        <v>229</v>
      </c>
      <c r="F136" t="s">
        <v>229</v>
      </c>
      <c r="G136" t="s">
        <v>119</v>
      </c>
      <c r="H136" s="31">
        <v>0.05</v>
      </c>
      <c r="I136" s="31">
        <v>0.1</v>
      </c>
      <c r="J136" s="31">
        <v>0.5</v>
      </c>
      <c r="K136" s="31">
        <v>0.05</v>
      </c>
      <c r="L136" s="33" t="str">
        <f t="shared" si="52"/>
        <v>NÃO QUALIFICADO</v>
      </c>
      <c r="M136" s="33" t="s">
        <v>661</v>
      </c>
      <c r="P136" s="32">
        <v>68</v>
      </c>
      <c r="Q136" s="32">
        <v>0.1</v>
      </c>
      <c r="R136" s="32">
        <v>5</v>
      </c>
      <c r="S136" s="32">
        <v>71</v>
      </c>
      <c r="T136" s="33" t="str">
        <f t="shared" si="53"/>
        <v>OK</v>
      </c>
      <c r="Y136" s="33">
        <v>0.03</v>
      </c>
      <c r="Z136" s="33">
        <v>0.05</v>
      </c>
      <c r="AA136" s="33">
        <v>0.4</v>
      </c>
      <c r="AB136" s="33">
        <v>0.4</v>
      </c>
      <c r="AC136" s="33" t="str">
        <f t="shared" si="54"/>
        <v>OK</v>
      </c>
      <c r="AF136">
        <v>2.5000000000000001E-2</v>
      </c>
      <c r="AG136">
        <v>6.8099999999999994E-2</v>
      </c>
      <c r="AH136" s="33" t="str">
        <f t="shared" si="55"/>
        <v>OK</v>
      </c>
      <c r="AJ136">
        <v>5.0000000000000001E-4</v>
      </c>
      <c r="AK136">
        <v>5.0000000000000001E-4</v>
      </c>
      <c r="AL136" s="33" t="str">
        <f t="shared" si="56"/>
        <v>OK</v>
      </c>
      <c r="AO136">
        <v>5.0000000000000001E-4</v>
      </c>
      <c r="AP136">
        <v>6.9999999999999999E-4</v>
      </c>
      <c r="AQ136" s="33" t="str">
        <f t="shared" si="57"/>
        <v>OK</v>
      </c>
      <c r="AT136">
        <v>3.0599999999999999E-2</v>
      </c>
      <c r="AU136">
        <v>4.0399999999999998E-2</v>
      </c>
      <c r="AV136" s="33" t="str">
        <f t="shared" si="58"/>
        <v>OK</v>
      </c>
      <c r="AY136">
        <v>5.0000000000000001E-4</v>
      </c>
      <c r="AZ136">
        <v>5.0000000000000001E-4</v>
      </c>
      <c r="BA136" s="33" t="str">
        <f t="shared" si="59"/>
        <v>OK</v>
      </c>
      <c r="BD136">
        <v>4.4999999999999998E-2</v>
      </c>
      <c r="BE136">
        <v>8.4000000000000005E-2</v>
      </c>
      <c r="BF136" s="33" t="str">
        <f t="shared" si="60"/>
        <v>OK</v>
      </c>
      <c r="BH136">
        <v>5.0000000000000001E-4</v>
      </c>
      <c r="BI136">
        <v>5.0000000000000001E-4</v>
      </c>
      <c r="BJ136">
        <v>5.0000000000000001E-4</v>
      </c>
      <c r="BK136" s="33" t="str">
        <f t="shared" si="61"/>
        <v>OK</v>
      </c>
      <c r="BN136">
        <v>1.9</v>
      </c>
      <c r="BO136">
        <v>2.4</v>
      </c>
      <c r="BP136" s="33" t="str">
        <f t="shared" si="62"/>
        <v>OK</v>
      </c>
      <c r="BS136">
        <v>2</v>
      </c>
      <c r="BT136">
        <v>2.2999999999999998</v>
      </c>
      <c r="BU136" s="33" t="str">
        <f t="shared" si="63"/>
        <v>OK</v>
      </c>
      <c r="BX136">
        <v>5.0000000000000001E-3</v>
      </c>
      <c r="BY136">
        <v>5.0000000000000001E-3</v>
      </c>
      <c r="BZ136" s="33" t="str">
        <f t="shared" si="64"/>
        <v>OK</v>
      </c>
      <c r="CC136">
        <v>5.0000000000000001E-4</v>
      </c>
      <c r="CD136">
        <v>5.0000000000000001E-4</v>
      </c>
      <c r="CE136" s="33" t="str">
        <f t="shared" si="65"/>
        <v>OK</v>
      </c>
      <c r="CH136">
        <v>5.0000000000000001E-4</v>
      </c>
      <c r="CI136">
        <v>5.0000000000000001E-4</v>
      </c>
      <c r="CJ136" s="33" t="str">
        <f t="shared" si="66"/>
        <v>OK</v>
      </c>
      <c r="CM136">
        <v>5.0000000000000001E-3</v>
      </c>
      <c r="CN136">
        <v>5.0000000000000001E-3</v>
      </c>
      <c r="CO136" s="33" t="str">
        <f t="shared" si="67"/>
        <v>OK</v>
      </c>
      <c r="CR136">
        <v>5.0000000000000001E-3</v>
      </c>
      <c r="CS136">
        <v>5.0000000000000001E-3</v>
      </c>
      <c r="CT136" s="33" t="str">
        <f t="shared" si="68"/>
        <v>OK</v>
      </c>
      <c r="CW136">
        <v>2.8</v>
      </c>
      <c r="CX136">
        <v>3.7</v>
      </c>
      <c r="CY136" s="33" t="str">
        <f t="shared" si="69"/>
        <v>OK</v>
      </c>
      <c r="DB136">
        <v>5.0000000000000001E-3</v>
      </c>
      <c r="DC136">
        <v>2.6599999999999999E-2</v>
      </c>
      <c r="DD136" s="33" t="str">
        <f t="shared" si="70"/>
        <v>OK</v>
      </c>
      <c r="DG136">
        <v>5.0000000000000002E-5</v>
      </c>
      <c r="DH136">
        <v>5.0000000000000002E-5</v>
      </c>
      <c r="DI136" s="33" t="str">
        <f t="shared" si="71"/>
        <v>OK</v>
      </c>
      <c r="DL136">
        <v>5.0000000000000001E-3</v>
      </c>
      <c r="DM136">
        <v>5.0000000000000001E-3</v>
      </c>
      <c r="DN136" s="33" t="str">
        <f t="shared" si="72"/>
        <v>OK</v>
      </c>
      <c r="DQ136">
        <v>5.0000000000000001E-3</v>
      </c>
      <c r="DR136">
        <v>5.0000000000000001E-3</v>
      </c>
      <c r="DS136" s="33" t="str">
        <f t="shared" si="73"/>
        <v>OK</v>
      </c>
      <c r="DV136">
        <v>2.5000000000000001E-3</v>
      </c>
      <c r="DW136">
        <v>2.5000000000000001E-3</v>
      </c>
      <c r="DX136" s="33" t="str">
        <f t="shared" si="74"/>
        <v>OK</v>
      </c>
      <c r="EA136">
        <v>5.0000000000000001E-4</v>
      </c>
      <c r="EB136">
        <v>5.0000000000000001E-4</v>
      </c>
      <c r="EC136" s="33" t="str">
        <f t="shared" si="75"/>
        <v>OK</v>
      </c>
      <c r="EF136">
        <v>5.0000000000000001E-3</v>
      </c>
      <c r="EG136">
        <v>5.0000000000000001E-3</v>
      </c>
      <c r="EH136" s="33" t="str">
        <f t="shared" si="76"/>
        <v>OK</v>
      </c>
      <c r="EK136">
        <v>5.0000000000000001E-3</v>
      </c>
      <c r="EL136">
        <v>5.0000000000000001E-3</v>
      </c>
      <c r="EM136" s="33" t="str">
        <f t="shared" si="77"/>
        <v>OK</v>
      </c>
    </row>
    <row r="137" spans="1:143" ht="15" customHeight="1" x14ac:dyDescent="0.25">
      <c r="A137" t="s">
        <v>56</v>
      </c>
      <c r="B137" t="s">
        <v>226</v>
      </c>
      <c r="C137" t="s">
        <v>58</v>
      </c>
      <c r="D137" s="1">
        <v>43550.588888888888</v>
      </c>
      <c r="E137" t="s">
        <v>230</v>
      </c>
      <c r="F137" t="s">
        <v>230</v>
      </c>
      <c r="G137" t="s">
        <v>124</v>
      </c>
      <c r="H137" s="31">
        <v>0.05</v>
      </c>
      <c r="I137" s="31">
        <v>0.1</v>
      </c>
      <c r="J137" s="31">
        <v>0.5</v>
      </c>
      <c r="K137" s="31">
        <v>0.05</v>
      </c>
      <c r="L137" s="33" t="str">
        <f t="shared" si="52"/>
        <v>NÃO QUALIFICADO</v>
      </c>
      <c r="M137" s="33" t="s">
        <v>661</v>
      </c>
      <c r="P137" s="32">
        <v>69</v>
      </c>
      <c r="Q137" s="32">
        <v>0.1</v>
      </c>
      <c r="R137" s="32">
        <v>5</v>
      </c>
      <c r="S137" s="32">
        <v>72</v>
      </c>
      <c r="T137" s="33" t="str">
        <f t="shared" si="53"/>
        <v>OK</v>
      </c>
      <c r="Y137" s="33">
        <v>1.9E-2</v>
      </c>
      <c r="Z137" s="33">
        <v>0.05</v>
      </c>
      <c r="AA137" s="33">
        <v>0.4</v>
      </c>
      <c r="AB137" s="33">
        <v>0.4</v>
      </c>
      <c r="AC137" s="33" t="str">
        <f t="shared" si="54"/>
        <v>OK</v>
      </c>
      <c r="AF137">
        <v>2.5000000000000001E-2</v>
      </c>
      <c r="AG137">
        <v>2.5000000000000001E-2</v>
      </c>
      <c r="AH137" s="33" t="str">
        <f t="shared" si="55"/>
        <v>OK</v>
      </c>
      <c r="AJ137">
        <v>5.0000000000000001E-4</v>
      </c>
      <c r="AK137">
        <v>5.0000000000000001E-4</v>
      </c>
      <c r="AL137" s="33" t="str">
        <f t="shared" si="56"/>
        <v>OK</v>
      </c>
      <c r="AO137">
        <v>5.0000000000000001E-4</v>
      </c>
      <c r="AP137">
        <v>5.0000000000000001E-4</v>
      </c>
      <c r="AQ137" s="33" t="str">
        <f t="shared" si="57"/>
        <v>OK</v>
      </c>
      <c r="AT137">
        <v>3.2500000000000001E-2</v>
      </c>
      <c r="AU137">
        <v>5.0099999999999999E-2</v>
      </c>
      <c r="AV137" s="33" t="str">
        <f t="shared" si="58"/>
        <v>OK</v>
      </c>
      <c r="AY137">
        <v>5.0000000000000001E-4</v>
      </c>
      <c r="AZ137">
        <v>5.0000000000000001E-4</v>
      </c>
      <c r="BA137" s="33" t="str">
        <f t="shared" si="59"/>
        <v>OK</v>
      </c>
      <c r="BD137">
        <v>5.1999999999999998E-2</v>
      </c>
      <c r="BE137">
        <v>5.5E-2</v>
      </c>
      <c r="BF137" s="33" t="str">
        <f t="shared" si="60"/>
        <v>OK</v>
      </c>
      <c r="BH137">
        <v>5.0000000000000001E-4</v>
      </c>
      <c r="BI137">
        <v>5.0000000000000001E-4</v>
      </c>
      <c r="BJ137">
        <v>5.0000000000000001E-4</v>
      </c>
      <c r="BK137" s="33" t="str">
        <f t="shared" si="61"/>
        <v>OK</v>
      </c>
      <c r="BN137">
        <v>2.1</v>
      </c>
      <c r="BO137">
        <v>3.2</v>
      </c>
      <c r="BP137" s="33" t="str">
        <f t="shared" si="62"/>
        <v>OK</v>
      </c>
      <c r="BS137">
        <v>2</v>
      </c>
      <c r="BT137">
        <v>2.2999999999999998</v>
      </c>
      <c r="BU137" s="33" t="str">
        <f t="shared" si="63"/>
        <v>OK</v>
      </c>
      <c r="BX137">
        <v>5.0000000000000001E-3</v>
      </c>
      <c r="BY137">
        <v>5.0000000000000001E-3</v>
      </c>
      <c r="BZ137" s="33" t="str">
        <f t="shared" si="64"/>
        <v>OK</v>
      </c>
      <c r="CC137">
        <v>5.0000000000000001E-4</v>
      </c>
      <c r="CD137">
        <v>7.2000000000000005E-4</v>
      </c>
      <c r="CE137" s="33" t="str">
        <f t="shared" si="65"/>
        <v>OK</v>
      </c>
      <c r="CH137">
        <v>5.0000000000000001E-4</v>
      </c>
      <c r="CI137">
        <v>5.0000000000000001E-4</v>
      </c>
      <c r="CJ137" s="33" t="str">
        <f t="shared" si="66"/>
        <v>OK</v>
      </c>
      <c r="CM137">
        <v>5.0000000000000001E-3</v>
      </c>
      <c r="CN137">
        <v>5.0000000000000001E-3</v>
      </c>
      <c r="CO137" s="33" t="str">
        <f t="shared" si="67"/>
        <v>OK</v>
      </c>
      <c r="CR137">
        <v>5.0000000000000001E-3</v>
      </c>
      <c r="CS137">
        <v>5.0000000000000001E-3</v>
      </c>
      <c r="CT137" s="33" t="str">
        <f t="shared" si="68"/>
        <v>OK</v>
      </c>
      <c r="CW137">
        <v>3</v>
      </c>
      <c r="CX137">
        <v>3.1</v>
      </c>
      <c r="CY137" s="33" t="str">
        <f t="shared" si="69"/>
        <v>OK</v>
      </c>
      <c r="DB137">
        <v>5.0000000000000001E-3</v>
      </c>
      <c r="DC137">
        <v>2.8400000000000002E-2</v>
      </c>
      <c r="DD137" s="33" t="str">
        <f t="shared" si="70"/>
        <v>OK</v>
      </c>
      <c r="DG137">
        <v>5.0000000000000002E-5</v>
      </c>
      <c r="DH137">
        <v>5.0000000000000002E-5</v>
      </c>
      <c r="DI137" s="33" t="str">
        <f t="shared" si="71"/>
        <v>OK</v>
      </c>
      <c r="DL137">
        <v>5.0000000000000001E-3</v>
      </c>
      <c r="DM137">
        <v>5.0000000000000001E-3</v>
      </c>
      <c r="DN137" s="33" t="str">
        <f t="shared" si="72"/>
        <v>OK</v>
      </c>
      <c r="DQ137">
        <v>5.0000000000000001E-3</v>
      </c>
      <c r="DR137">
        <v>5.0000000000000001E-3</v>
      </c>
      <c r="DS137" s="33" t="str">
        <f t="shared" si="73"/>
        <v>OK</v>
      </c>
      <c r="DV137">
        <v>2.5000000000000001E-3</v>
      </c>
      <c r="DW137">
        <v>2.5000000000000001E-3</v>
      </c>
      <c r="DX137" s="33" t="str">
        <f t="shared" si="74"/>
        <v>OK</v>
      </c>
      <c r="EA137">
        <v>5.0000000000000001E-4</v>
      </c>
      <c r="EB137">
        <v>5.0000000000000001E-4</v>
      </c>
      <c r="EC137" s="33" t="str">
        <f t="shared" si="75"/>
        <v>OK</v>
      </c>
      <c r="EF137">
        <v>5.0000000000000001E-3</v>
      </c>
      <c r="EG137">
        <v>5.0000000000000001E-3</v>
      </c>
      <c r="EH137" s="33" t="str">
        <f t="shared" si="76"/>
        <v>OK</v>
      </c>
      <c r="EK137">
        <v>5.0000000000000001E-3</v>
      </c>
      <c r="EL137">
        <v>5.0000000000000001E-3</v>
      </c>
      <c r="EM137" s="33" t="str">
        <f t="shared" si="77"/>
        <v>OK</v>
      </c>
    </row>
    <row r="138" spans="1:143" ht="15" customHeight="1" x14ac:dyDescent="0.25">
      <c r="A138" t="s">
        <v>56</v>
      </c>
      <c r="B138" t="s">
        <v>226</v>
      </c>
      <c r="C138" t="s">
        <v>58</v>
      </c>
      <c r="D138" s="1">
        <v>43578.413194444445</v>
      </c>
      <c r="E138" t="s">
        <v>231</v>
      </c>
      <c r="F138" t="s">
        <v>231</v>
      </c>
      <c r="G138" t="s">
        <v>119</v>
      </c>
      <c r="H138" s="31">
        <v>0.05</v>
      </c>
      <c r="I138" s="31">
        <v>0.1</v>
      </c>
      <c r="J138" s="31">
        <v>0.5</v>
      </c>
      <c r="K138" s="31">
        <v>0.05</v>
      </c>
      <c r="L138" s="33" t="str">
        <f t="shared" si="52"/>
        <v>NÃO QUALIFICADO</v>
      </c>
      <c r="M138" s="33" t="s">
        <v>660</v>
      </c>
      <c r="P138" s="32">
        <v>66</v>
      </c>
      <c r="Q138" s="32">
        <v>0.1</v>
      </c>
      <c r="R138" s="32">
        <v>8</v>
      </c>
      <c r="S138" s="32">
        <v>78</v>
      </c>
      <c r="T138" s="33" t="str">
        <f t="shared" si="53"/>
        <v>OK</v>
      </c>
      <c r="Y138" s="33">
        <v>6.0000000000000001E-3</v>
      </c>
      <c r="Z138" s="33">
        <v>0.35</v>
      </c>
      <c r="AA138" s="33">
        <v>0.4</v>
      </c>
      <c r="AB138" s="33">
        <v>0.4</v>
      </c>
      <c r="AC138" s="33" t="str">
        <f t="shared" si="54"/>
        <v>NÃO QUALIFICADO</v>
      </c>
      <c r="AD138" s="33" t="s">
        <v>660</v>
      </c>
      <c r="AF138">
        <v>2.5000000000000001E-2</v>
      </c>
      <c r="AG138">
        <v>2.5000000000000001E-2</v>
      </c>
      <c r="AH138" s="33" t="str">
        <f t="shared" si="55"/>
        <v>OK</v>
      </c>
      <c r="AJ138">
        <v>5.0000000000000001E-4</v>
      </c>
      <c r="AK138">
        <v>5.0000000000000001E-4</v>
      </c>
      <c r="AL138" s="33" t="str">
        <f t="shared" si="56"/>
        <v>OK</v>
      </c>
      <c r="AO138">
        <v>5.0000000000000001E-4</v>
      </c>
      <c r="AP138">
        <v>5.0000000000000001E-4</v>
      </c>
      <c r="AQ138" s="33" t="str">
        <f t="shared" si="57"/>
        <v>OK</v>
      </c>
      <c r="AT138">
        <v>4.1599999999999998E-2</v>
      </c>
      <c r="AU138">
        <v>4.36E-2</v>
      </c>
      <c r="AV138" s="33" t="str">
        <f t="shared" si="58"/>
        <v>OK</v>
      </c>
      <c r="AY138">
        <v>5.0000000000000001E-4</v>
      </c>
      <c r="AZ138">
        <v>5.0000000000000001E-4</v>
      </c>
      <c r="BA138" s="33" t="str">
        <f t="shared" si="59"/>
        <v>OK</v>
      </c>
      <c r="BD138">
        <v>2.5000000000000001E-2</v>
      </c>
      <c r="BE138">
        <v>2.5000000000000001E-2</v>
      </c>
      <c r="BF138" s="33" t="str">
        <f t="shared" si="60"/>
        <v>OK</v>
      </c>
      <c r="BH138">
        <v>5.0000000000000001E-4</v>
      </c>
      <c r="BI138">
        <v>5.0000000000000001E-4</v>
      </c>
      <c r="BJ138">
        <v>5.0000000000000001E-4</v>
      </c>
      <c r="BK138" s="33" t="str">
        <f t="shared" si="61"/>
        <v>OK</v>
      </c>
      <c r="BN138">
        <v>2.4</v>
      </c>
      <c r="BO138">
        <v>2.6</v>
      </c>
      <c r="BP138" s="33" t="str">
        <f t="shared" si="62"/>
        <v>OK</v>
      </c>
      <c r="BS138">
        <v>2.6</v>
      </c>
      <c r="BT138">
        <v>3.3</v>
      </c>
      <c r="BU138" s="33" t="str">
        <f t="shared" si="63"/>
        <v>OK</v>
      </c>
      <c r="BX138">
        <v>5.0000000000000001E-3</v>
      </c>
      <c r="BY138">
        <v>5.0000000000000001E-3</v>
      </c>
      <c r="BZ138" s="33" t="str">
        <f t="shared" si="64"/>
        <v>OK</v>
      </c>
      <c r="CC138">
        <v>5.0000000000000001E-4</v>
      </c>
      <c r="CD138">
        <v>5.0000000000000001E-4</v>
      </c>
      <c r="CE138" s="33" t="str">
        <f t="shared" si="65"/>
        <v>OK</v>
      </c>
      <c r="CH138">
        <v>5.0000000000000001E-4</v>
      </c>
      <c r="CI138">
        <v>5.0000000000000001E-4</v>
      </c>
      <c r="CJ138" s="33" t="str">
        <f t="shared" si="66"/>
        <v>OK</v>
      </c>
      <c r="CM138">
        <v>5.0000000000000001E-3</v>
      </c>
      <c r="CN138">
        <v>5.0000000000000001E-3</v>
      </c>
      <c r="CO138" s="33" t="str">
        <f t="shared" si="67"/>
        <v>OK</v>
      </c>
      <c r="CR138">
        <v>5.0000000000000001E-3</v>
      </c>
      <c r="CS138">
        <v>5.0000000000000001E-3</v>
      </c>
      <c r="CT138" s="33" t="str">
        <f t="shared" si="68"/>
        <v>OK</v>
      </c>
      <c r="CW138">
        <v>2.8</v>
      </c>
      <c r="CX138">
        <v>2.9</v>
      </c>
      <c r="CY138" s="33" t="str">
        <f t="shared" si="69"/>
        <v>OK</v>
      </c>
      <c r="DB138">
        <v>5.0000000000000001E-3</v>
      </c>
      <c r="DC138">
        <v>0.01</v>
      </c>
      <c r="DD138" s="33" t="str">
        <f t="shared" si="70"/>
        <v>OK</v>
      </c>
      <c r="DG138">
        <v>5.0000000000000002E-5</v>
      </c>
      <c r="DH138">
        <v>5.0000000000000002E-5</v>
      </c>
      <c r="DI138" s="33" t="str">
        <f t="shared" si="71"/>
        <v>OK</v>
      </c>
      <c r="DL138">
        <v>5.0000000000000001E-3</v>
      </c>
      <c r="DM138">
        <v>5.0000000000000001E-3</v>
      </c>
      <c r="DN138" s="33" t="str">
        <f t="shared" si="72"/>
        <v>OK</v>
      </c>
      <c r="DQ138">
        <v>5.0000000000000001E-3</v>
      </c>
      <c r="DR138">
        <v>5.0000000000000001E-3</v>
      </c>
      <c r="DS138" s="33" t="str">
        <f t="shared" si="73"/>
        <v>OK</v>
      </c>
      <c r="DV138">
        <v>2.5000000000000001E-3</v>
      </c>
      <c r="DW138">
        <v>2.5000000000000001E-3</v>
      </c>
      <c r="DX138" s="33" t="str">
        <f t="shared" si="74"/>
        <v>OK</v>
      </c>
      <c r="EA138">
        <v>5.0000000000000001E-4</v>
      </c>
      <c r="EB138">
        <v>5.0000000000000001E-4</v>
      </c>
      <c r="EC138" s="33" t="str">
        <f t="shared" si="75"/>
        <v>OK</v>
      </c>
      <c r="EF138">
        <v>5.0000000000000001E-3</v>
      </c>
      <c r="EG138">
        <v>5.0000000000000001E-3</v>
      </c>
      <c r="EH138" s="33" t="str">
        <f t="shared" si="76"/>
        <v>OK</v>
      </c>
      <c r="EK138">
        <v>1.01E-2</v>
      </c>
      <c r="EL138">
        <v>4.3499999999999997E-2</v>
      </c>
      <c r="EM138" s="33" t="str">
        <f t="shared" si="77"/>
        <v>OK</v>
      </c>
    </row>
    <row r="139" spans="1:143" ht="15" customHeight="1" x14ac:dyDescent="0.25">
      <c r="A139" t="s">
        <v>56</v>
      </c>
      <c r="B139" t="s">
        <v>226</v>
      </c>
      <c r="C139" t="s">
        <v>58</v>
      </c>
      <c r="D139" s="1">
        <v>43578.445833333331</v>
      </c>
      <c r="E139" t="s">
        <v>232</v>
      </c>
      <c r="F139" t="s">
        <v>232</v>
      </c>
      <c r="G139" t="s">
        <v>124</v>
      </c>
      <c r="H139" s="31">
        <v>0.05</v>
      </c>
      <c r="I139" s="31">
        <v>0.1</v>
      </c>
      <c r="J139" s="31">
        <v>0.5</v>
      </c>
      <c r="K139" s="31">
        <v>0.05</v>
      </c>
      <c r="L139" s="33" t="str">
        <f t="shared" si="52"/>
        <v>NÃO QUALIFICADO</v>
      </c>
      <c r="M139" s="33" t="s">
        <v>661</v>
      </c>
      <c r="P139" s="32">
        <v>74</v>
      </c>
      <c r="Q139" s="32">
        <v>0.1</v>
      </c>
      <c r="R139" s="32">
        <v>11</v>
      </c>
      <c r="S139" s="32">
        <v>87</v>
      </c>
      <c r="T139" s="33" t="str">
        <f t="shared" si="53"/>
        <v>OK</v>
      </c>
      <c r="Y139" s="33">
        <v>6.0000000000000001E-3</v>
      </c>
      <c r="Z139" s="33">
        <v>0.05</v>
      </c>
      <c r="AA139" s="33">
        <v>0.4</v>
      </c>
      <c r="AB139" s="33">
        <v>0.4</v>
      </c>
      <c r="AC139" s="33" t="str">
        <f t="shared" si="54"/>
        <v>OK</v>
      </c>
      <c r="AF139">
        <v>2.5000000000000001E-2</v>
      </c>
      <c r="AG139">
        <v>2.5000000000000001E-2</v>
      </c>
      <c r="AH139" s="33" t="str">
        <f t="shared" si="55"/>
        <v>OK</v>
      </c>
      <c r="AJ139">
        <v>5.0000000000000001E-4</v>
      </c>
      <c r="AK139">
        <v>5.0000000000000001E-4</v>
      </c>
      <c r="AL139" s="33" t="str">
        <f t="shared" si="56"/>
        <v>OK</v>
      </c>
      <c r="AO139">
        <v>5.0000000000000001E-4</v>
      </c>
      <c r="AP139">
        <v>5.0000000000000001E-4</v>
      </c>
      <c r="AQ139" s="33" t="str">
        <f t="shared" si="57"/>
        <v>OK</v>
      </c>
      <c r="AT139">
        <v>3.9199999999999999E-2</v>
      </c>
      <c r="AU139">
        <v>4.1500000000000002E-2</v>
      </c>
      <c r="AV139" s="33" t="str">
        <f t="shared" si="58"/>
        <v>OK</v>
      </c>
      <c r="AY139">
        <v>5.0000000000000001E-4</v>
      </c>
      <c r="AZ139">
        <v>5.0000000000000001E-4</v>
      </c>
      <c r="BA139" s="33" t="str">
        <f t="shared" si="59"/>
        <v>OK</v>
      </c>
      <c r="BD139">
        <v>2.5000000000000001E-2</v>
      </c>
      <c r="BE139">
        <v>2.5000000000000001E-2</v>
      </c>
      <c r="BF139" s="33" t="str">
        <f t="shared" si="60"/>
        <v>OK</v>
      </c>
      <c r="BH139">
        <v>5.0000000000000001E-4</v>
      </c>
      <c r="BI139">
        <v>5.0000000000000001E-4</v>
      </c>
      <c r="BJ139">
        <v>5.0000000000000001E-4</v>
      </c>
      <c r="BK139" s="33" t="str">
        <f t="shared" si="61"/>
        <v>OK</v>
      </c>
      <c r="BN139">
        <v>2.2000000000000002</v>
      </c>
      <c r="BO139">
        <v>2.2999999999999998</v>
      </c>
      <c r="BP139" s="33" t="str">
        <f t="shared" si="62"/>
        <v>OK</v>
      </c>
      <c r="BS139">
        <v>3</v>
      </c>
      <c r="BT139">
        <v>3.7</v>
      </c>
      <c r="BU139" s="33" t="str">
        <f t="shared" si="63"/>
        <v>OK</v>
      </c>
      <c r="BX139">
        <v>5.0000000000000001E-3</v>
      </c>
      <c r="BY139">
        <v>5.0000000000000001E-3</v>
      </c>
      <c r="BZ139" s="33" t="str">
        <f t="shared" si="64"/>
        <v>OK</v>
      </c>
      <c r="CC139">
        <v>5.0000000000000001E-4</v>
      </c>
      <c r="CD139">
        <v>5.0000000000000001E-4</v>
      </c>
      <c r="CE139" s="33" t="str">
        <f t="shared" si="65"/>
        <v>OK</v>
      </c>
      <c r="CH139">
        <v>5.0000000000000001E-4</v>
      </c>
      <c r="CI139">
        <v>5.0000000000000001E-4</v>
      </c>
      <c r="CJ139" s="33" t="str">
        <f t="shared" si="66"/>
        <v>OK</v>
      </c>
      <c r="CM139">
        <v>5.0000000000000001E-3</v>
      </c>
      <c r="CN139">
        <v>5.0000000000000001E-3</v>
      </c>
      <c r="CO139" s="33" t="str">
        <f t="shared" si="67"/>
        <v>OK</v>
      </c>
      <c r="CR139">
        <v>5.0000000000000001E-3</v>
      </c>
      <c r="CS139">
        <v>5.0000000000000001E-3</v>
      </c>
      <c r="CT139" s="33" t="str">
        <f t="shared" si="68"/>
        <v>OK</v>
      </c>
      <c r="CW139">
        <v>2.8</v>
      </c>
      <c r="CX139">
        <v>2.9</v>
      </c>
      <c r="CY139" s="33" t="str">
        <f t="shared" si="69"/>
        <v>OK</v>
      </c>
      <c r="DB139">
        <v>5.0000000000000001E-3</v>
      </c>
      <c r="DC139">
        <v>9.1999999999999998E-3</v>
      </c>
      <c r="DD139" s="33" t="str">
        <f t="shared" si="70"/>
        <v>OK</v>
      </c>
      <c r="DG139">
        <v>5.0000000000000002E-5</v>
      </c>
      <c r="DH139">
        <v>5.0000000000000002E-5</v>
      </c>
      <c r="DI139" s="33" t="str">
        <f t="shared" si="71"/>
        <v>OK</v>
      </c>
      <c r="DL139">
        <v>5.0000000000000001E-3</v>
      </c>
      <c r="DM139">
        <v>5.0000000000000001E-3</v>
      </c>
      <c r="DN139" s="33" t="str">
        <f t="shared" si="72"/>
        <v>OK</v>
      </c>
      <c r="DQ139">
        <v>5.0000000000000001E-3</v>
      </c>
      <c r="DR139">
        <v>5.0000000000000001E-3</v>
      </c>
      <c r="DS139" s="33" t="str">
        <f t="shared" si="73"/>
        <v>OK</v>
      </c>
      <c r="DV139">
        <v>2.5000000000000001E-3</v>
      </c>
      <c r="DW139">
        <v>2.5000000000000001E-3</v>
      </c>
      <c r="DX139" s="33" t="str">
        <f t="shared" si="74"/>
        <v>OK</v>
      </c>
      <c r="EA139">
        <v>5.0000000000000001E-4</v>
      </c>
      <c r="EB139">
        <v>5.0000000000000001E-4</v>
      </c>
      <c r="EC139" s="33" t="str">
        <f t="shared" si="75"/>
        <v>OK</v>
      </c>
      <c r="EF139">
        <v>5.0000000000000001E-3</v>
      </c>
      <c r="EG139">
        <v>5.0000000000000001E-3</v>
      </c>
      <c r="EH139" s="33" t="str">
        <f t="shared" si="76"/>
        <v>OK</v>
      </c>
      <c r="EK139">
        <v>5.0000000000000001E-3</v>
      </c>
      <c r="EL139">
        <v>5.0000000000000001E-3</v>
      </c>
      <c r="EM139" s="33" t="str">
        <f t="shared" si="77"/>
        <v>OK</v>
      </c>
    </row>
    <row r="140" spans="1:143" ht="15" customHeight="1" x14ac:dyDescent="0.25">
      <c r="A140" t="s">
        <v>56</v>
      </c>
      <c r="B140" t="s">
        <v>233</v>
      </c>
      <c r="C140" t="s">
        <v>58</v>
      </c>
      <c r="D140" s="1">
        <v>43523.366666666669</v>
      </c>
      <c r="E140" t="s">
        <v>234</v>
      </c>
      <c r="F140" t="s">
        <v>234</v>
      </c>
      <c r="G140" t="s">
        <v>119</v>
      </c>
      <c r="H140" s="31">
        <v>0.05</v>
      </c>
      <c r="I140" s="31">
        <v>0.1</v>
      </c>
      <c r="J140" s="31">
        <v>0.5</v>
      </c>
      <c r="K140" s="31">
        <v>0.05</v>
      </c>
      <c r="L140" s="33" t="str">
        <f t="shared" si="52"/>
        <v>NÃO QUALIFICADO</v>
      </c>
      <c r="M140" s="33" t="s">
        <v>661</v>
      </c>
      <c r="P140" s="32">
        <v>76</v>
      </c>
      <c r="Q140" s="32">
        <v>0.1</v>
      </c>
      <c r="R140" s="32">
        <v>5</v>
      </c>
      <c r="S140" s="32">
        <v>84</v>
      </c>
      <c r="T140" s="33" t="str">
        <f t="shared" si="53"/>
        <v>OK</v>
      </c>
      <c r="Y140" s="33">
        <v>6.0000000000000001E-3</v>
      </c>
      <c r="Z140" s="33">
        <v>0.05</v>
      </c>
      <c r="AA140" s="33">
        <v>0.5</v>
      </c>
      <c r="AB140" s="33">
        <v>0.5</v>
      </c>
      <c r="AC140" s="33" t="str">
        <f t="shared" si="54"/>
        <v>OK</v>
      </c>
      <c r="AF140">
        <v>2.5000000000000001E-2</v>
      </c>
      <c r="AG140">
        <v>5.3999999999999999E-2</v>
      </c>
      <c r="AH140" s="33" t="str">
        <f t="shared" si="55"/>
        <v>OK</v>
      </c>
      <c r="AJ140">
        <v>5.0000000000000001E-4</v>
      </c>
      <c r="AK140">
        <v>5.0000000000000001E-4</v>
      </c>
      <c r="AL140" s="33" t="str">
        <f t="shared" si="56"/>
        <v>OK</v>
      </c>
      <c r="AO140">
        <v>5.0000000000000001E-4</v>
      </c>
      <c r="AP140">
        <v>5.0000000000000001E-4</v>
      </c>
      <c r="AQ140" s="33" t="str">
        <f t="shared" si="57"/>
        <v>OK</v>
      </c>
      <c r="AT140">
        <v>3.8699999999999998E-2</v>
      </c>
      <c r="AU140">
        <v>4.5600000000000002E-2</v>
      </c>
      <c r="AV140" s="33" t="str">
        <f t="shared" si="58"/>
        <v>OK</v>
      </c>
      <c r="AY140">
        <v>5.0000000000000001E-4</v>
      </c>
      <c r="AZ140">
        <v>5.0000000000000001E-4</v>
      </c>
      <c r="BA140" s="33" t="str">
        <f t="shared" si="59"/>
        <v>OK</v>
      </c>
      <c r="BD140">
        <v>2.5000000000000001E-2</v>
      </c>
      <c r="BE140">
        <v>5.2999999999999999E-2</v>
      </c>
      <c r="BF140" s="33" t="str">
        <f t="shared" si="60"/>
        <v>OK</v>
      </c>
      <c r="BH140">
        <v>5.0000000000000001E-4</v>
      </c>
      <c r="BI140">
        <v>5.0000000000000001E-4</v>
      </c>
      <c r="BJ140">
        <v>5.0000000000000001E-4</v>
      </c>
      <c r="BK140" s="33" t="str">
        <f t="shared" si="61"/>
        <v>OK</v>
      </c>
      <c r="BN140">
        <v>2.2000000000000002</v>
      </c>
      <c r="BO140">
        <v>2.2999999999999998</v>
      </c>
      <c r="BP140" s="33" t="str">
        <f t="shared" si="62"/>
        <v>OK</v>
      </c>
      <c r="BS140">
        <v>2.6</v>
      </c>
      <c r="BT140">
        <v>2.8</v>
      </c>
      <c r="BU140" s="33" t="str">
        <f t="shared" si="63"/>
        <v>OK</v>
      </c>
      <c r="BX140">
        <v>5.0000000000000001E-3</v>
      </c>
      <c r="BY140">
        <v>5.0000000000000001E-3</v>
      </c>
      <c r="BZ140" s="33" t="str">
        <f t="shared" si="64"/>
        <v>OK</v>
      </c>
      <c r="CC140">
        <v>5.0000000000000001E-4</v>
      </c>
      <c r="CD140">
        <v>5.0000000000000001E-4</v>
      </c>
      <c r="CE140" s="33" t="str">
        <f t="shared" si="65"/>
        <v>OK</v>
      </c>
      <c r="CH140">
        <v>5.0000000000000001E-4</v>
      </c>
      <c r="CI140">
        <v>5.0000000000000001E-4</v>
      </c>
      <c r="CJ140" s="33" t="str">
        <f t="shared" si="66"/>
        <v>OK</v>
      </c>
      <c r="CM140">
        <v>5.0000000000000001E-3</v>
      </c>
      <c r="CN140">
        <v>5.0000000000000001E-3</v>
      </c>
      <c r="CO140" s="33" t="str">
        <f t="shared" si="67"/>
        <v>OK</v>
      </c>
      <c r="CR140">
        <v>5.0000000000000001E-3</v>
      </c>
      <c r="CS140">
        <v>5.0000000000000001E-3</v>
      </c>
      <c r="CT140" s="33" t="str">
        <f t="shared" si="68"/>
        <v>OK</v>
      </c>
      <c r="CW140">
        <v>3</v>
      </c>
      <c r="CX140">
        <v>3.1</v>
      </c>
      <c r="CY140" s="33" t="str">
        <f t="shared" si="69"/>
        <v>OK</v>
      </c>
      <c r="DB140">
        <v>5.0000000000000001E-3</v>
      </c>
      <c r="DC140">
        <v>6.1000000000000004E-3</v>
      </c>
      <c r="DD140" s="33" t="str">
        <f t="shared" si="70"/>
        <v>OK</v>
      </c>
      <c r="DG140">
        <v>5.0000000000000002E-5</v>
      </c>
      <c r="DH140">
        <v>5.0000000000000002E-5</v>
      </c>
      <c r="DI140" s="33" t="str">
        <f t="shared" si="71"/>
        <v>OK</v>
      </c>
      <c r="DL140">
        <v>5.0000000000000001E-3</v>
      </c>
      <c r="DM140">
        <v>5.0000000000000001E-3</v>
      </c>
      <c r="DN140" s="33" t="str">
        <f t="shared" si="72"/>
        <v>OK</v>
      </c>
      <c r="DQ140">
        <v>5.0000000000000001E-3</v>
      </c>
      <c r="DR140">
        <v>5.0000000000000001E-3</v>
      </c>
      <c r="DS140" s="33" t="str">
        <f t="shared" si="73"/>
        <v>OK</v>
      </c>
      <c r="DV140">
        <v>2.5000000000000001E-3</v>
      </c>
      <c r="DW140">
        <v>2.5000000000000001E-3</v>
      </c>
      <c r="DX140" s="33" t="str">
        <f t="shared" si="74"/>
        <v>OK</v>
      </c>
      <c r="EA140">
        <v>5.0000000000000001E-4</v>
      </c>
      <c r="EB140">
        <v>5.0000000000000001E-4</v>
      </c>
      <c r="EC140" s="33" t="str">
        <f t="shared" si="75"/>
        <v>OK</v>
      </c>
      <c r="EF140">
        <v>5.0000000000000001E-3</v>
      </c>
      <c r="EG140">
        <v>5.0000000000000001E-3</v>
      </c>
      <c r="EH140" s="33" t="str">
        <f t="shared" si="76"/>
        <v>OK</v>
      </c>
      <c r="EK140">
        <v>5.0000000000000001E-3</v>
      </c>
      <c r="EL140">
        <v>9.2999999999999992E-3</v>
      </c>
      <c r="EM140" s="33" t="str">
        <f t="shared" si="77"/>
        <v>OK</v>
      </c>
    </row>
    <row r="141" spans="1:143" ht="15" customHeight="1" x14ac:dyDescent="0.25">
      <c r="A141" t="s">
        <v>56</v>
      </c>
      <c r="B141" t="s">
        <v>233</v>
      </c>
      <c r="C141" t="s">
        <v>58</v>
      </c>
      <c r="D141" s="1">
        <v>43523.394444444442</v>
      </c>
      <c r="E141" t="s">
        <v>235</v>
      </c>
      <c r="F141" t="s">
        <v>235</v>
      </c>
      <c r="G141" t="s">
        <v>121</v>
      </c>
      <c r="H141" s="31">
        <v>0.05</v>
      </c>
      <c r="I141" s="31">
        <v>0.1</v>
      </c>
      <c r="J141" s="31">
        <v>0.5</v>
      </c>
      <c r="K141" s="31">
        <v>0.05</v>
      </c>
      <c r="L141" s="33" t="str">
        <f t="shared" si="52"/>
        <v>NÃO QUALIFICADO</v>
      </c>
      <c r="M141" s="33" t="s">
        <v>661</v>
      </c>
      <c r="P141" s="32">
        <v>74</v>
      </c>
      <c r="Q141" s="32">
        <v>0.1</v>
      </c>
      <c r="R141" s="32">
        <v>5</v>
      </c>
      <c r="S141" s="32">
        <v>83</v>
      </c>
      <c r="T141" s="33" t="str">
        <f t="shared" si="53"/>
        <v>OK</v>
      </c>
      <c r="Y141" s="33">
        <v>6.0000000000000001E-3</v>
      </c>
      <c r="Z141" s="33">
        <v>0.05</v>
      </c>
      <c r="AA141" s="33">
        <v>0.5</v>
      </c>
      <c r="AB141" s="33">
        <v>0.5</v>
      </c>
      <c r="AC141" s="33" t="str">
        <f t="shared" si="54"/>
        <v>OK</v>
      </c>
      <c r="AF141">
        <v>2.5000000000000001E-2</v>
      </c>
      <c r="AG141">
        <v>7.0000000000000007E-2</v>
      </c>
      <c r="AH141" s="33" t="str">
        <f t="shared" si="55"/>
        <v>OK</v>
      </c>
      <c r="AJ141">
        <v>5.0000000000000001E-4</v>
      </c>
      <c r="AK141">
        <v>5.0000000000000001E-4</v>
      </c>
      <c r="AL141" s="33" t="str">
        <f t="shared" si="56"/>
        <v>OK</v>
      </c>
      <c r="AO141">
        <v>5.0000000000000001E-4</v>
      </c>
      <c r="AP141">
        <v>5.0000000000000001E-4</v>
      </c>
      <c r="AQ141" s="33" t="str">
        <f t="shared" si="57"/>
        <v>OK</v>
      </c>
      <c r="AT141">
        <v>4.3299999999999998E-2</v>
      </c>
      <c r="AU141">
        <v>4.53E-2</v>
      </c>
      <c r="AV141" s="33" t="str">
        <f t="shared" si="58"/>
        <v>OK</v>
      </c>
      <c r="AY141">
        <v>5.0000000000000001E-4</v>
      </c>
      <c r="AZ141">
        <v>5.0000000000000001E-4</v>
      </c>
      <c r="BA141" s="33" t="str">
        <f t="shared" si="59"/>
        <v>OK</v>
      </c>
      <c r="BD141">
        <v>3.9E-2</v>
      </c>
      <c r="BE141">
        <v>4.5999999999999999E-2</v>
      </c>
      <c r="BF141" s="33" t="str">
        <f t="shared" si="60"/>
        <v>OK</v>
      </c>
      <c r="BH141">
        <v>5.0000000000000001E-4</v>
      </c>
      <c r="BI141">
        <v>5.0000000000000001E-4</v>
      </c>
      <c r="BJ141">
        <v>5.0000000000000001E-4</v>
      </c>
      <c r="BK141" s="33" t="str">
        <f t="shared" si="61"/>
        <v>OK</v>
      </c>
      <c r="BN141">
        <v>2</v>
      </c>
      <c r="BO141">
        <v>2.6</v>
      </c>
      <c r="BP141" s="33" t="str">
        <f t="shared" si="62"/>
        <v>OK</v>
      </c>
      <c r="BS141">
        <v>2.4</v>
      </c>
      <c r="BT141">
        <v>2.5</v>
      </c>
      <c r="BU141" s="33" t="str">
        <f t="shared" si="63"/>
        <v>OK</v>
      </c>
      <c r="BX141">
        <v>5.0000000000000001E-3</v>
      </c>
      <c r="BY141">
        <v>5.0000000000000001E-3</v>
      </c>
      <c r="BZ141" s="33" t="str">
        <f t="shared" si="64"/>
        <v>OK</v>
      </c>
      <c r="CC141">
        <v>5.0000000000000001E-4</v>
      </c>
      <c r="CD141">
        <v>5.0000000000000001E-4</v>
      </c>
      <c r="CE141" s="33" t="str">
        <f t="shared" si="65"/>
        <v>OK</v>
      </c>
      <c r="CH141">
        <v>5.0000000000000001E-4</v>
      </c>
      <c r="CI141">
        <v>5.0000000000000001E-4</v>
      </c>
      <c r="CJ141" s="33" t="str">
        <f t="shared" si="66"/>
        <v>OK</v>
      </c>
      <c r="CM141">
        <v>5.0000000000000001E-3</v>
      </c>
      <c r="CN141">
        <v>5.0000000000000001E-3</v>
      </c>
      <c r="CO141" s="33" t="str">
        <f t="shared" si="67"/>
        <v>OK</v>
      </c>
      <c r="CR141">
        <v>5.0000000000000001E-3</v>
      </c>
      <c r="CS141">
        <v>5.0000000000000001E-3</v>
      </c>
      <c r="CT141" s="33" t="str">
        <f t="shared" si="68"/>
        <v>OK</v>
      </c>
      <c r="CW141">
        <v>3</v>
      </c>
      <c r="CX141">
        <v>3.4</v>
      </c>
      <c r="CY141" s="33" t="str">
        <f t="shared" si="69"/>
        <v>OK</v>
      </c>
      <c r="DB141">
        <v>6.0000000000000001E-3</v>
      </c>
      <c r="DC141">
        <v>6.7999999999999996E-3</v>
      </c>
      <c r="DD141" s="33" t="str">
        <f t="shared" si="70"/>
        <v>OK</v>
      </c>
      <c r="DG141">
        <v>5.0000000000000002E-5</v>
      </c>
      <c r="DH141">
        <v>5.0000000000000002E-5</v>
      </c>
      <c r="DI141" s="33" t="str">
        <f t="shared" si="71"/>
        <v>OK</v>
      </c>
      <c r="DL141">
        <v>5.0000000000000001E-3</v>
      </c>
      <c r="DM141">
        <v>5.0000000000000001E-3</v>
      </c>
      <c r="DN141" s="33" t="str">
        <f t="shared" si="72"/>
        <v>OK</v>
      </c>
      <c r="DQ141">
        <v>5.0000000000000001E-3</v>
      </c>
      <c r="DR141">
        <v>5.0000000000000001E-3</v>
      </c>
      <c r="DS141" s="33" t="str">
        <f t="shared" si="73"/>
        <v>OK</v>
      </c>
      <c r="DV141">
        <v>2.5000000000000001E-3</v>
      </c>
      <c r="DW141">
        <v>2.5000000000000001E-3</v>
      </c>
      <c r="DX141" s="33" t="str">
        <f t="shared" si="74"/>
        <v>OK</v>
      </c>
      <c r="EA141">
        <v>5.0000000000000001E-4</v>
      </c>
      <c r="EB141">
        <v>5.0000000000000001E-4</v>
      </c>
      <c r="EC141" s="33" t="str">
        <f t="shared" si="75"/>
        <v>OK</v>
      </c>
      <c r="EF141">
        <v>5.0000000000000001E-3</v>
      </c>
      <c r="EG141">
        <v>5.0000000000000001E-3</v>
      </c>
      <c r="EH141" s="33" t="str">
        <f t="shared" si="76"/>
        <v>OK</v>
      </c>
      <c r="EK141">
        <v>5.0000000000000001E-3</v>
      </c>
      <c r="EL141">
        <v>2.5399999999999999E-2</v>
      </c>
      <c r="EM141" s="33" t="str">
        <f t="shared" si="77"/>
        <v>OK</v>
      </c>
    </row>
    <row r="142" spans="1:143" ht="15" customHeight="1" x14ac:dyDescent="0.25">
      <c r="A142" t="s">
        <v>56</v>
      </c>
      <c r="B142" t="s">
        <v>233</v>
      </c>
      <c r="C142" t="s">
        <v>58</v>
      </c>
      <c r="D142" s="1">
        <v>43523.408333333333</v>
      </c>
      <c r="E142" t="s">
        <v>236</v>
      </c>
      <c r="F142" t="s">
        <v>236</v>
      </c>
      <c r="G142" t="s">
        <v>124</v>
      </c>
      <c r="H142" s="31">
        <v>0.05</v>
      </c>
      <c r="I142" s="31">
        <v>0.1</v>
      </c>
      <c r="J142" s="31">
        <v>0.5</v>
      </c>
      <c r="K142" s="31">
        <v>0.10199999999999999</v>
      </c>
      <c r="L142" s="33" t="str">
        <f t="shared" si="52"/>
        <v>NÃO QUALIFICADO</v>
      </c>
      <c r="M142" s="33" t="s">
        <v>661</v>
      </c>
      <c r="P142" s="32">
        <v>72</v>
      </c>
      <c r="Q142" s="32">
        <v>0.1</v>
      </c>
      <c r="R142" s="32">
        <v>5</v>
      </c>
      <c r="S142" s="32">
        <v>81</v>
      </c>
      <c r="T142" s="33" t="str">
        <f t="shared" si="53"/>
        <v>OK</v>
      </c>
      <c r="Y142" s="33">
        <v>2.7E-2</v>
      </c>
      <c r="Z142" s="33">
        <v>0.05</v>
      </c>
      <c r="AA142" s="33">
        <v>0.5</v>
      </c>
      <c r="AB142" s="33">
        <v>0.5</v>
      </c>
      <c r="AC142" s="33" t="str">
        <f t="shared" si="54"/>
        <v>OK</v>
      </c>
      <c r="AF142">
        <v>2.5000000000000001E-2</v>
      </c>
      <c r="AG142">
        <v>0.09</v>
      </c>
      <c r="AH142" s="33" t="str">
        <f t="shared" si="55"/>
        <v>OK</v>
      </c>
      <c r="AJ142">
        <v>5.0000000000000001E-4</v>
      </c>
      <c r="AK142">
        <v>5.0000000000000001E-4</v>
      </c>
      <c r="AL142" s="33" t="str">
        <f t="shared" si="56"/>
        <v>OK</v>
      </c>
      <c r="AO142">
        <v>5.0000000000000001E-4</v>
      </c>
      <c r="AP142">
        <v>5.0000000000000001E-4</v>
      </c>
      <c r="AQ142" s="33" t="str">
        <f t="shared" si="57"/>
        <v>OK</v>
      </c>
      <c r="AT142">
        <v>3.9E-2</v>
      </c>
      <c r="AU142">
        <v>4.1599999999999998E-2</v>
      </c>
      <c r="AV142" s="33" t="str">
        <f t="shared" si="58"/>
        <v>OK</v>
      </c>
      <c r="AY142">
        <v>5.0000000000000001E-4</v>
      </c>
      <c r="AZ142">
        <v>5.0000000000000001E-4</v>
      </c>
      <c r="BA142" s="33" t="str">
        <f t="shared" si="59"/>
        <v>OK</v>
      </c>
      <c r="BD142">
        <v>2.5000000000000001E-2</v>
      </c>
      <c r="BE142">
        <v>4.2000000000000003E-2</v>
      </c>
      <c r="BF142" s="33" t="str">
        <f t="shared" si="60"/>
        <v>OK</v>
      </c>
      <c r="BH142">
        <v>5.0000000000000001E-4</v>
      </c>
      <c r="BI142">
        <v>5.0000000000000001E-4</v>
      </c>
      <c r="BJ142">
        <v>5.0000000000000001E-4</v>
      </c>
      <c r="BK142" s="33" t="str">
        <f t="shared" si="61"/>
        <v>OK</v>
      </c>
      <c r="BN142">
        <v>2.4</v>
      </c>
      <c r="BO142">
        <v>2.7</v>
      </c>
      <c r="BP142" s="33" t="str">
        <f t="shared" si="62"/>
        <v>OK</v>
      </c>
      <c r="BS142">
        <v>2.2999999999999998</v>
      </c>
      <c r="BT142">
        <v>2.6</v>
      </c>
      <c r="BU142" s="33" t="str">
        <f t="shared" si="63"/>
        <v>OK</v>
      </c>
      <c r="BX142">
        <v>5.0000000000000001E-3</v>
      </c>
      <c r="BY142">
        <v>5.0000000000000001E-3</v>
      </c>
      <c r="BZ142" s="33" t="str">
        <f t="shared" si="64"/>
        <v>OK</v>
      </c>
      <c r="CC142">
        <v>5.0000000000000001E-4</v>
      </c>
      <c r="CD142">
        <v>5.0000000000000001E-4</v>
      </c>
      <c r="CE142" s="33" t="str">
        <f t="shared" si="65"/>
        <v>OK</v>
      </c>
      <c r="CH142">
        <v>5.0000000000000001E-4</v>
      </c>
      <c r="CI142">
        <v>5.9999999999999995E-4</v>
      </c>
      <c r="CJ142" s="33" t="str">
        <f t="shared" si="66"/>
        <v>OK</v>
      </c>
      <c r="CM142">
        <v>5.0000000000000001E-3</v>
      </c>
      <c r="CN142">
        <v>5.0000000000000001E-3</v>
      </c>
      <c r="CO142" s="33" t="str">
        <f t="shared" si="67"/>
        <v>OK</v>
      </c>
      <c r="CR142">
        <v>5.0000000000000001E-3</v>
      </c>
      <c r="CS142">
        <v>5.0000000000000001E-3</v>
      </c>
      <c r="CT142" s="33" t="str">
        <f t="shared" si="68"/>
        <v>OK</v>
      </c>
      <c r="CW142">
        <v>2.8</v>
      </c>
      <c r="CX142">
        <v>3.1</v>
      </c>
      <c r="CY142" s="33" t="str">
        <f t="shared" si="69"/>
        <v>OK</v>
      </c>
      <c r="DB142">
        <v>5.0000000000000001E-3</v>
      </c>
      <c r="DC142">
        <v>6.3E-3</v>
      </c>
      <c r="DD142" s="33" t="str">
        <f t="shared" si="70"/>
        <v>OK</v>
      </c>
      <c r="DG142">
        <v>5.0000000000000002E-5</v>
      </c>
      <c r="DH142">
        <v>5.0000000000000002E-5</v>
      </c>
      <c r="DI142" s="33" t="str">
        <f t="shared" si="71"/>
        <v>OK</v>
      </c>
      <c r="DL142">
        <v>5.0000000000000001E-3</v>
      </c>
      <c r="DM142">
        <v>5.0000000000000001E-3</v>
      </c>
      <c r="DN142" s="33" t="str">
        <f t="shared" si="72"/>
        <v>OK</v>
      </c>
      <c r="DQ142">
        <v>5.0000000000000001E-3</v>
      </c>
      <c r="DR142">
        <v>5.0000000000000001E-3</v>
      </c>
      <c r="DS142" s="33" t="str">
        <f t="shared" si="73"/>
        <v>OK</v>
      </c>
      <c r="DV142">
        <v>2.5000000000000001E-3</v>
      </c>
      <c r="DW142">
        <v>2.5000000000000001E-3</v>
      </c>
      <c r="DX142" s="33" t="str">
        <f t="shared" si="74"/>
        <v>OK</v>
      </c>
      <c r="EA142">
        <v>5.0000000000000001E-4</v>
      </c>
      <c r="EB142">
        <v>5.0000000000000001E-4</v>
      </c>
      <c r="EC142" s="33" t="str">
        <f t="shared" si="75"/>
        <v>OK</v>
      </c>
      <c r="EF142">
        <v>5.0000000000000001E-3</v>
      </c>
      <c r="EG142">
        <v>5.0000000000000001E-3</v>
      </c>
      <c r="EH142" s="33" t="str">
        <f t="shared" si="76"/>
        <v>OK</v>
      </c>
      <c r="EK142">
        <v>8.3999999999999995E-3</v>
      </c>
      <c r="EL142">
        <v>9.4999999999999998E-3</v>
      </c>
      <c r="EM142" s="33" t="str">
        <f t="shared" si="77"/>
        <v>OK</v>
      </c>
    </row>
    <row r="143" spans="1:143" ht="15" customHeight="1" x14ac:dyDescent="0.25">
      <c r="A143" t="s">
        <v>56</v>
      </c>
      <c r="B143" t="s">
        <v>233</v>
      </c>
      <c r="C143" t="s">
        <v>58</v>
      </c>
      <c r="D143" s="1">
        <v>43550.527777777781</v>
      </c>
      <c r="E143" t="s">
        <v>237</v>
      </c>
      <c r="F143" t="s">
        <v>237</v>
      </c>
      <c r="G143" t="s">
        <v>119</v>
      </c>
      <c r="H143" s="31">
        <v>0.05</v>
      </c>
      <c r="I143" s="31">
        <v>0.1</v>
      </c>
      <c r="J143" s="31">
        <v>0.5</v>
      </c>
      <c r="K143" s="31">
        <v>0.13600000000000001</v>
      </c>
      <c r="L143" s="33" t="str">
        <f t="shared" si="52"/>
        <v>NÃO QUALIFICADO</v>
      </c>
      <c r="M143" s="33" t="s">
        <v>661</v>
      </c>
      <c r="P143" s="32">
        <v>69</v>
      </c>
      <c r="Q143" s="32">
        <v>0.1</v>
      </c>
      <c r="R143" s="32">
        <v>7</v>
      </c>
      <c r="S143" s="32">
        <v>81</v>
      </c>
      <c r="T143" s="33" t="str">
        <f t="shared" si="53"/>
        <v>OK</v>
      </c>
      <c r="Y143" s="33">
        <v>2.1999999999999999E-2</v>
      </c>
      <c r="Z143" s="33">
        <v>0.05</v>
      </c>
      <c r="AA143" s="33">
        <v>0.4</v>
      </c>
      <c r="AB143" s="33">
        <v>0.4</v>
      </c>
      <c r="AC143" s="33" t="str">
        <f t="shared" si="54"/>
        <v>OK</v>
      </c>
      <c r="AF143">
        <v>6.4899999999999999E-2</v>
      </c>
      <c r="AG143">
        <v>7.4200000000000002E-2</v>
      </c>
      <c r="AH143" s="33" t="str">
        <f t="shared" si="55"/>
        <v>OK</v>
      </c>
      <c r="AJ143">
        <v>5.0000000000000001E-4</v>
      </c>
      <c r="AK143">
        <v>5.0000000000000001E-4</v>
      </c>
      <c r="AL143" s="33" t="str">
        <f t="shared" si="56"/>
        <v>OK</v>
      </c>
      <c r="AO143">
        <v>5.0000000000000001E-4</v>
      </c>
      <c r="AP143">
        <v>6.4000000000000005E-4</v>
      </c>
      <c r="AQ143" s="33" t="str">
        <f t="shared" si="57"/>
        <v>OK</v>
      </c>
      <c r="AT143">
        <v>3.4500000000000003E-2</v>
      </c>
      <c r="AU143">
        <v>3.7499999999999999E-2</v>
      </c>
      <c r="AV143" s="33" t="str">
        <f t="shared" si="58"/>
        <v>OK</v>
      </c>
      <c r="AY143">
        <v>5.0000000000000001E-4</v>
      </c>
      <c r="AZ143">
        <v>5.0000000000000001E-4</v>
      </c>
      <c r="BA143" s="33" t="str">
        <f t="shared" si="59"/>
        <v>OK</v>
      </c>
      <c r="BD143">
        <v>4.3999999999999997E-2</v>
      </c>
      <c r="BE143">
        <v>8.1000000000000003E-2</v>
      </c>
      <c r="BF143" s="33" t="str">
        <f t="shared" si="60"/>
        <v>OK</v>
      </c>
      <c r="BH143">
        <v>5.0000000000000001E-4</v>
      </c>
      <c r="BI143">
        <v>5.0000000000000001E-4</v>
      </c>
      <c r="BJ143">
        <v>5.0000000000000001E-4</v>
      </c>
      <c r="BK143" s="33" t="str">
        <f t="shared" si="61"/>
        <v>OK</v>
      </c>
      <c r="BN143">
        <v>2.4</v>
      </c>
      <c r="BO143">
        <v>2.6</v>
      </c>
      <c r="BP143" s="33" t="str">
        <f t="shared" si="62"/>
        <v>OK</v>
      </c>
      <c r="BS143">
        <v>2</v>
      </c>
      <c r="BT143">
        <v>2.2999999999999998</v>
      </c>
      <c r="BU143" s="33" t="str">
        <f t="shared" si="63"/>
        <v>OK</v>
      </c>
      <c r="BX143">
        <v>5.0000000000000001E-3</v>
      </c>
      <c r="BY143">
        <v>5.0000000000000001E-3</v>
      </c>
      <c r="BZ143" s="33" t="str">
        <f t="shared" si="64"/>
        <v>OK</v>
      </c>
      <c r="CC143">
        <v>5.0000000000000001E-4</v>
      </c>
      <c r="CD143">
        <v>5.0000000000000001E-4</v>
      </c>
      <c r="CE143" s="33" t="str">
        <f t="shared" si="65"/>
        <v>OK</v>
      </c>
      <c r="CH143">
        <v>5.0000000000000001E-4</v>
      </c>
      <c r="CI143">
        <v>5.0000000000000001E-4</v>
      </c>
      <c r="CJ143" s="33" t="str">
        <f t="shared" si="66"/>
        <v>OK</v>
      </c>
      <c r="CM143">
        <v>5.0000000000000001E-3</v>
      </c>
      <c r="CN143">
        <v>5.0000000000000001E-3</v>
      </c>
      <c r="CO143" s="33" t="str">
        <f t="shared" si="67"/>
        <v>OK</v>
      </c>
      <c r="CR143">
        <v>5.0000000000000001E-3</v>
      </c>
      <c r="CS143">
        <v>5.0000000000000001E-3</v>
      </c>
      <c r="CT143" s="33" t="str">
        <f t="shared" si="68"/>
        <v>OK</v>
      </c>
      <c r="CW143">
        <v>3.2</v>
      </c>
      <c r="CX143">
        <v>3.5</v>
      </c>
      <c r="CY143" s="33" t="str">
        <f t="shared" si="69"/>
        <v>OK</v>
      </c>
      <c r="DB143">
        <v>5.0000000000000001E-3</v>
      </c>
      <c r="DC143">
        <v>1.4999999999999999E-2</v>
      </c>
      <c r="DD143" s="33" t="str">
        <f t="shared" si="70"/>
        <v>OK</v>
      </c>
      <c r="DG143">
        <v>5.0000000000000002E-5</v>
      </c>
      <c r="DH143">
        <v>5.0000000000000002E-5</v>
      </c>
      <c r="DI143" s="33" t="str">
        <f t="shared" si="71"/>
        <v>OK</v>
      </c>
      <c r="DL143">
        <v>5.0000000000000001E-3</v>
      </c>
      <c r="DM143">
        <v>5.0000000000000001E-3</v>
      </c>
      <c r="DN143" s="33" t="str">
        <f t="shared" si="72"/>
        <v>OK</v>
      </c>
      <c r="DQ143">
        <v>5.0000000000000001E-3</v>
      </c>
      <c r="DR143">
        <v>5.0000000000000001E-3</v>
      </c>
      <c r="DS143" s="33" t="str">
        <f t="shared" si="73"/>
        <v>OK</v>
      </c>
      <c r="DV143">
        <v>2.5000000000000001E-3</v>
      </c>
      <c r="DW143">
        <v>2.5000000000000001E-3</v>
      </c>
      <c r="DX143" s="33" t="str">
        <f t="shared" si="74"/>
        <v>OK</v>
      </c>
      <c r="EA143">
        <v>5.0000000000000001E-4</v>
      </c>
      <c r="EB143">
        <v>5.0000000000000001E-4</v>
      </c>
      <c r="EC143" s="33" t="str">
        <f t="shared" si="75"/>
        <v>OK</v>
      </c>
      <c r="EF143">
        <v>5.0000000000000001E-3</v>
      </c>
      <c r="EG143">
        <v>5.0000000000000001E-3</v>
      </c>
      <c r="EH143" s="33" t="str">
        <f t="shared" si="76"/>
        <v>OK</v>
      </c>
      <c r="EK143">
        <v>5.0000000000000001E-3</v>
      </c>
      <c r="EL143">
        <v>5.0000000000000001E-3</v>
      </c>
      <c r="EM143" s="33" t="str">
        <f t="shared" si="77"/>
        <v>OK</v>
      </c>
    </row>
    <row r="144" spans="1:143" ht="15" customHeight="1" x14ac:dyDescent="0.25">
      <c r="A144" t="s">
        <v>56</v>
      </c>
      <c r="B144" t="s">
        <v>233</v>
      </c>
      <c r="C144" t="s">
        <v>58</v>
      </c>
      <c r="D144" s="1">
        <v>43550.538888888892</v>
      </c>
      <c r="E144" t="s">
        <v>238</v>
      </c>
      <c r="F144" t="s">
        <v>238</v>
      </c>
      <c r="G144" t="s">
        <v>121</v>
      </c>
      <c r="H144" s="31">
        <v>0.05</v>
      </c>
      <c r="I144" s="31">
        <v>0.1</v>
      </c>
      <c r="J144" s="31">
        <v>0.5</v>
      </c>
      <c r="K144" s="31">
        <v>6.7000000000000004E-2</v>
      </c>
      <c r="L144" s="33" t="str">
        <f t="shared" si="52"/>
        <v>NÃO QUALIFICADO</v>
      </c>
      <c r="M144" s="33" t="s">
        <v>661</v>
      </c>
      <c r="P144" s="32">
        <v>68</v>
      </c>
      <c r="Q144" s="32">
        <v>0.1</v>
      </c>
      <c r="R144" s="32">
        <v>7</v>
      </c>
      <c r="S144" s="32">
        <v>77</v>
      </c>
      <c r="T144" s="33" t="str">
        <f t="shared" si="53"/>
        <v>OK</v>
      </c>
      <c r="Y144" s="33">
        <v>1.9E-2</v>
      </c>
      <c r="Z144" s="33">
        <v>0.05</v>
      </c>
      <c r="AA144" s="33">
        <v>0.4</v>
      </c>
      <c r="AB144" s="33">
        <v>0.4</v>
      </c>
      <c r="AC144" s="33" t="str">
        <f t="shared" si="54"/>
        <v>OK</v>
      </c>
      <c r="AF144">
        <v>3.1300000000000001E-2</v>
      </c>
      <c r="AG144">
        <v>4.6100000000000002E-2</v>
      </c>
      <c r="AH144" s="33" t="str">
        <f t="shared" si="55"/>
        <v>OK</v>
      </c>
      <c r="AJ144">
        <v>5.0000000000000001E-4</v>
      </c>
      <c r="AK144">
        <v>5.0000000000000001E-4</v>
      </c>
      <c r="AL144" s="33" t="str">
        <f t="shared" si="56"/>
        <v>OK</v>
      </c>
      <c r="AO144">
        <v>5.0000000000000001E-4</v>
      </c>
      <c r="AP144">
        <v>5.0000000000000001E-4</v>
      </c>
      <c r="AQ144" s="33" t="str">
        <f t="shared" si="57"/>
        <v>OK</v>
      </c>
      <c r="AT144">
        <v>3.5799999999999998E-2</v>
      </c>
      <c r="AU144">
        <v>3.7900000000000003E-2</v>
      </c>
      <c r="AV144" s="33" t="str">
        <f t="shared" si="58"/>
        <v>OK</v>
      </c>
      <c r="AY144">
        <v>5.0000000000000001E-4</v>
      </c>
      <c r="AZ144">
        <v>5.0000000000000001E-4</v>
      </c>
      <c r="BA144" s="33" t="str">
        <f t="shared" si="59"/>
        <v>OK</v>
      </c>
      <c r="BD144">
        <v>4.8000000000000001E-2</v>
      </c>
      <c r="BE144">
        <v>7.1999999999999995E-2</v>
      </c>
      <c r="BF144" s="33" t="str">
        <f t="shared" si="60"/>
        <v>OK</v>
      </c>
      <c r="BH144">
        <v>5.0000000000000001E-4</v>
      </c>
      <c r="BI144">
        <v>5.0000000000000001E-4</v>
      </c>
      <c r="BJ144">
        <v>5.0000000000000001E-4</v>
      </c>
      <c r="BK144" s="33" t="str">
        <f t="shared" si="61"/>
        <v>OK</v>
      </c>
      <c r="BN144">
        <v>2.2000000000000002</v>
      </c>
      <c r="BO144">
        <v>2.5</v>
      </c>
      <c r="BP144" s="33" t="str">
        <f t="shared" si="62"/>
        <v>OK</v>
      </c>
      <c r="BS144">
        <v>2</v>
      </c>
      <c r="BT144">
        <v>2.5</v>
      </c>
      <c r="BU144" s="33" t="str">
        <f t="shared" si="63"/>
        <v>OK</v>
      </c>
      <c r="BX144">
        <v>5.0000000000000001E-3</v>
      </c>
      <c r="BY144">
        <v>5.0000000000000001E-3</v>
      </c>
      <c r="BZ144" s="33" t="str">
        <f t="shared" si="64"/>
        <v>OK</v>
      </c>
      <c r="CC144">
        <v>5.0000000000000001E-4</v>
      </c>
      <c r="CD144">
        <v>5.0000000000000001E-4</v>
      </c>
      <c r="CE144" s="33" t="str">
        <f t="shared" si="65"/>
        <v>OK</v>
      </c>
      <c r="CH144">
        <v>5.0000000000000001E-4</v>
      </c>
      <c r="CI144">
        <v>5.0000000000000001E-4</v>
      </c>
      <c r="CJ144" s="33" t="str">
        <f t="shared" si="66"/>
        <v>OK</v>
      </c>
      <c r="CM144">
        <v>5.0000000000000001E-3</v>
      </c>
      <c r="CN144">
        <v>5.0000000000000001E-3</v>
      </c>
      <c r="CO144" s="33" t="str">
        <f t="shared" si="67"/>
        <v>OK</v>
      </c>
      <c r="CR144">
        <v>5.0000000000000001E-3</v>
      </c>
      <c r="CS144">
        <v>5.0000000000000001E-3</v>
      </c>
      <c r="CT144" s="33" t="str">
        <f t="shared" si="68"/>
        <v>OK</v>
      </c>
      <c r="CW144">
        <v>3.2</v>
      </c>
      <c r="CX144">
        <v>3.3</v>
      </c>
      <c r="CY144" s="33" t="str">
        <f t="shared" si="69"/>
        <v>OK</v>
      </c>
      <c r="DB144">
        <v>5.0000000000000001E-3</v>
      </c>
      <c r="DC144">
        <v>1.7600000000000001E-2</v>
      </c>
      <c r="DD144" s="33" t="str">
        <f t="shared" si="70"/>
        <v>OK</v>
      </c>
      <c r="DG144">
        <v>5.0000000000000002E-5</v>
      </c>
      <c r="DH144">
        <v>5.0000000000000002E-5</v>
      </c>
      <c r="DI144" s="33" t="str">
        <f t="shared" si="71"/>
        <v>OK</v>
      </c>
      <c r="DL144">
        <v>5.0000000000000001E-3</v>
      </c>
      <c r="DM144">
        <v>5.0000000000000001E-3</v>
      </c>
      <c r="DN144" s="33" t="str">
        <f t="shared" si="72"/>
        <v>OK</v>
      </c>
      <c r="DQ144">
        <v>5.0000000000000001E-3</v>
      </c>
      <c r="DR144">
        <v>5.0000000000000001E-3</v>
      </c>
      <c r="DS144" s="33" t="str">
        <f t="shared" si="73"/>
        <v>OK</v>
      </c>
      <c r="DV144">
        <v>2.5000000000000001E-3</v>
      </c>
      <c r="DW144">
        <v>2.5000000000000001E-3</v>
      </c>
      <c r="DX144" s="33" t="str">
        <f t="shared" si="74"/>
        <v>OK</v>
      </c>
      <c r="EA144">
        <v>5.0000000000000001E-4</v>
      </c>
      <c r="EB144">
        <v>5.0000000000000001E-4</v>
      </c>
      <c r="EC144" s="33" t="str">
        <f t="shared" si="75"/>
        <v>OK</v>
      </c>
      <c r="EF144">
        <v>5.0000000000000001E-3</v>
      </c>
      <c r="EG144">
        <v>5.0000000000000001E-3</v>
      </c>
      <c r="EH144" s="33" t="str">
        <f t="shared" si="76"/>
        <v>OK</v>
      </c>
      <c r="EK144">
        <v>5.0000000000000001E-3</v>
      </c>
      <c r="EL144">
        <v>5.0000000000000001E-3</v>
      </c>
      <c r="EM144" s="33" t="str">
        <f t="shared" si="77"/>
        <v>OK</v>
      </c>
    </row>
    <row r="145" spans="1:143" ht="15" customHeight="1" x14ac:dyDescent="0.25">
      <c r="A145" t="s">
        <v>56</v>
      </c>
      <c r="B145" t="s">
        <v>233</v>
      </c>
      <c r="C145" t="s">
        <v>58</v>
      </c>
      <c r="D145" s="1">
        <v>43550.545138888891</v>
      </c>
      <c r="E145" t="s">
        <v>239</v>
      </c>
      <c r="F145" t="s">
        <v>239</v>
      </c>
      <c r="G145" t="s">
        <v>124</v>
      </c>
      <c r="H145" s="31">
        <v>0.05</v>
      </c>
      <c r="I145" s="31">
        <v>0.1</v>
      </c>
      <c r="J145" s="31">
        <v>0.5</v>
      </c>
      <c r="K145" s="31">
        <v>0.17299999999999999</v>
      </c>
      <c r="L145" s="33" t="str">
        <f t="shared" si="52"/>
        <v>NÃO QUALIFICADO</v>
      </c>
      <c r="M145" s="33" t="s">
        <v>661</v>
      </c>
      <c r="P145" s="32">
        <v>70</v>
      </c>
      <c r="Q145" s="32">
        <v>0.1</v>
      </c>
      <c r="R145" s="32">
        <v>10</v>
      </c>
      <c r="S145" s="32">
        <v>85</v>
      </c>
      <c r="T145" s="33" t="str">
        <f t="shared" si="53"/>
        <v>OK</v>
      </c>
      <c r="Y145" s="33">
        <v>0.03</v>
      </c>
      <c r="Z145" s="33">
        <v>0.05</v>
      </c>
      <c r="AA145" s="33">
        <v>0.4</v>
      </c>
      <c r="AB145" s="33">
        <v>0.4</v>
      </c>
      <c r="AC145" s="33" t="str">
        <f t="shared" si="54"/>
        <v>OK</v>
      </c>
      <c r="AF145">
        <v>2.5000000000000001E-2</v>
      </c>
      <c r="AG145">
        <v>0.13500000000000001</v>
      </c>
      <c r="AH145" s="33" t="str">
        <f t="shared" si="55"/>
        <v>OK</v>
      </c>
      <c r="AJ145">
        <v>5.0000000000000001E-4</v>
      </c>
      <c r="AK145">
        <v>5.0000000000000001E-4</v>
      </c>
      <c r="AL145" s="33" t="str">
        <f t="shared" si="56"/>
        <v>OK</v>
      </c>
      <c r="AO145">
        <v>5.0000000000000001E-4</v>
      </c>
      <c r="AP145">
        <v>5.0000000000000001E-4</v>
      </c>
      <c r="AQ145" s="33" t="str">
        <f t="shared" si="57"/>
        <v>OK</v>
      </c>
      <c r="AT145">
        <v>3.0099999999999998E-2</v>
      </c>
      <c r="AU145">
        <v>4.0500000000000001E-2</v>
      </c>
      <c r="AV145" s="33" t="str">
        <f t="shared" si="58"/>
        <v>OK</v>
      </c>
      <c r="AY145">
        <v>5.0000000000000001E-4</v>
      </c>
      <c r="AZ145">
        <v>5.0000000000000001E-4</v>
      </c>
      <c r="BA145" s="33" t="str">
        <f t="shared" si="59"/>
        <v>OK</v>
      </c>
      <c r="BD145">
        <v>4.2000000000000003E-2</v>
      </c>
      <c r="BE145">
        <v>5.8999999999999997E-2</v>
      </c>
      <c r="BF145" s="33" t="str">
        <f t="shared" si="60"/>
        <v>OK</v>
      </c>
      <c r="BH145">
        <v>5.0000000000000001E-4</v>
      </c>
      <c r="BI145">
        <v>5.0000000000000001E-4</v>
      </c>
      <c r="BJ145">
        <v>5.0000000000000001E-4</v>
      </c>
      <c r="BK145" s="33" t="str">
        <f t="shared" si="61"/>
        <v>OK</v>
      </c>
      <c r="BN145">
        <v>1.7</v>
      </c>
      <c r="BO145">
        <v>3.1</v>
      </c>
      <c r="BP145" s="33" t="str">
        <f t="shared" si="62"/>
        <v>OK</v>
      </c>
      <c r="BS145">
        <v>2</v>
      </c>
      <c r="BT145">
        <v>2.2999999999999998</v>
      </c>
      <c r="BU145" s="33" t="str">
        <f t="shared" si="63"/>
        <v>OK</v>
      </c>
      <c r="BX145">
        <v>5.0000000000000001E-3</v>
      </c>
      <c r="BY145">
        <v>5.0000000000000001E-3</v>
      </c>
      <c r="BZ145" s="33" t="str">
        <f t="shared" si="64"/>
        <v>OK</v>
      </c>
      <c r="CC145">
        <v>5.0000000000000001E-4</v>
      </c>
      <c r="CD145">
        <v>5.0000000000000001E-4</v>
      </c>
      <c r="CE145" s="33" t="str">
        <f t="shared" si="65"/>
        <v>OK</v>
      </c>
      <c r="CH145">
        <v>5.0000000000000001E-4</v>
      </c>
      <c r="CI145">
        <v>5.0000000000000001E-4</v>
      </c>
      <c r="CJ145" s="33" t="str">
        <f t="shared" si="66"/>
        <v>OK</v>
      </c>
      <c r="CM145">
        <v>5.0000000000000001E-3</v>
      </c>
      <c r="CN145">
        <v>5.0000000000000001E-3</v>
      </c>
      <c r="CO145" s="33" t="str">
        <f t="shared" si="67"/>
        <v>OK</v>
      </c>
      <c r="CR145">
        <v>5.0000000000000001E-3</v>
      </c>
      <c r="CS145">
        <v>5.0000000000000001E-3</v>
      </c>
      <c r="CT145" s="33" t="str">
        <f t="shared" si="68"/>
        <v>OK</v>
      </c>
      <c r="CW145">
        <v>2.8</v>
      </c>
      <c r="CX145">
        <v>3</v>
      </c>
      <c r="CY145" s="33" t="str">
        <f t="shared" si="69"/>
        <v>OK</v>
      </c>
      <c r="DB145">
        <v>6.1000000000000004E-3</v>
      </c>
      <c r="DC145">
        <v>2.5100000000000001E-2</v>
      </c>
      <c r="DD145" s="33" t="str">
        <f t="shared" si="70"/>
        <v>OK</v>
      </c>
      <c r="DG145">
        <v>5.0000000000000002E-5</v>
      </c>
      <c r="DH145">
        <v>5.0000000000000002E-5</v>
      </c>
      <c r="DI145" s="33" t="str">
        <f t="shared" si="71"/>
        <v>OK</v>
      </c>
      <c r="DL145">
        <v>5.0000000000000001E-3</v>
      </c>
      <c r="DM145">
        <v>5.0000000000000001E-3</v>
      </c>
      <c r="DN145" s="33" t="str">
        <f t="shared" si="72"/>
        <v>OK</v>
      </c>
      <c r="DQ145">
        <v>5.0000000000000001E-3</v>
      </c>
      <c r="DR145">
        <v>5.0000000000000001E-3</v>
      </c>
      <c r="DS145" s="33" t="str">
        <f t="shared" si="73"/>
        <v>OK</v>
      </c>
      <c r="DV145">
        <v>2.5000000000000001E-3</v>
      </c>
      <c r="DW145">
        <v>2.5000000000000001E-3</v>
      </c>
      <c r="DX145" s="33" t="str">
        <f t="shared" si="74"/>
        <v>OK</v>
      </c>
      <c r="EA145">
        <v>5.0000000000000001E-4</v>
      </c>
      <c r="EB145">
        <v>5.0000000000000001E-4</v>
      </c>
      <c r="EC145" s="33" t="str">
        <f t="shared" si="75"/>
        <v>OK</v>
      </c>
      <c r="EF145">
        <v>5.0000000000000001E-3</v>
      </c>
      <c r="EG145">
        <v>5.0000000000000001E-3</v>
      </c>
      <c r="EH145" s="33" t="str">
        <f t="shared" si="76"/>
        <v>OK</v>
      </c>
      <c r="EK145">
        <v>6.1999999999999998E-3</v>
      </c>
      <c r="EL145">
        <v>1.78E-2</v>
      </c>
      <c r="EM145" s="33" t="str">
        <f t="shared" si="77"/>
        <v>OK</v>
      </c>
    </row>
    <row r="146" spans="1:143" ht="15" customHeight="1" x14ac:dyDescent="0.25">
      <c r="A146" t="s">
        <v>56</v>
      </c>
      <c r="B146" t="s">
        <v>233</v>
      </c>
      <c r="C146" t="s">
        <v>58</v>
      </c>
      <c r="D146" s="1">
        <v>43578.481944444444</v>
      </c>
      <c r="E146" t="s">
        <v>240</v>
      </c>
      <c r="F146" t="s">
        <v>240</v>
      </c>
      <c r="G146" t="s">
        <v>119</v>
      </c>
      <c r="H146" s="31">
        <v>0.05</v>
      </c>
      <c r="I146" s="31">
        <v>0.1</v>
      </c>
      <c r="J146" s="31">
        <v>0.5</v>
      </c>
      <c r="K146" s="31">
        <v>0.05</v>
      </c>
      <c r="L146" s="33" t="str">
        <f t="shared" si="52"/>
        <v>NÃO QUALIFICADO</v>
      </c>
      <c r="M146" s="33" t="s">
        <v>661</v>
      </c>
      <c r="P146" s="32">
        <v>76</v>
      </c>
      <c r="Q146" s="32">
        <v>0.1</v>
      </c>
      <c r="R146" s="32">
        <v>5</v>
      </c>
      <c r="S146" s="32">
        <v>78</v>
      </c>
      <c r="T146" s="33" t="str">
        <f t="shared" si="53"/>
        <v>OK</v>
      </c>
      <c r="Y146" s="33">
        <v>6.0000000000000001E-3</v>
      </c>
      <c r="Z146" s="33">
        <v>0.05</v>
      </c>
      <c r="AA146" s="33">
        <v>0.4</v>
      </c>
      <c r="AB146" s="33">
        <v>0.4</v>
      </c>
      <c r="AC146" s="33" t="str">
        <f t="shared" si="54"/>
        <v>OK</v>
      </c>
      <c r="AF146" s="2"/>
      <c r="AG146" s="2"/>
      <c r="AH146" s="33"/>
      <c r="AJ146">
        <v>5.0000000000000001E-4</v>
      </c>
      <c r="AK146">
        <v>5.0000000000000001E-4</v>
      </c>
      <c r="AL146" s="33" t="str">
        <f t="shared" si="56"/>
        <v>OK</v>
      </c>
      <c r="AO146">
        <v>5.0000000000000001E-4</v>
      </c>
      <c r="AP146">
        <v>5.0000000000000001E-4</v>
      </c>
      <c r="AQ146" s="33" t="str">
        <f t="shared" si="57"/>
        <v>OK</v>
      </c>
      <c r="AT146">
        <v>4.4400000000000002E-2</v>
      </c>
      <c r="AU146">
        <v>4.5100000000000001E-2</v>
      </c>
      <c r="AV146" s="33" t="str">
        <f t="shared" si="58"/>
        <v>OK</v>
      </c>
      <c r="AY146">
        <v>5.0000000000000001E-4</v>
      </c>
      <c r="AZ146">
        <v>5.0000000000000001E-4</v>
      </c>
      <c r="BA146" s="33" t="str">
        <f t="shared" si="59"/>
        <v>OK</v>
      </c>
      <c r="BD146">
        <v>2.5000000000000001E-2</v>
      </c>
      <c r="BE146">
        <v>2.5000000000000001E-2</v>
      </c>
      <c r="BF146" s="33" t="str">
        <f t="shared" si="60"/>
        <v>OK</v>
      </c>
      <c r="BH146">
        <v>5.0000000000000001E-4</v>
      </c>
      <c r="BI146">
        <v>5.0000000000000001E-4</v>
      </c>
      <c r="BJ146">
        <v>5.0000000000000001E-4</v>
      </c>
      <c r="BK146" s="33" t="str">
        <f t="shared" si="61"/>
        <v>OK</v>
      </c>
      <c r="BN146">
        <v>2.2999999999999998</v>
      </c>
      <c r="BO146">
        <v>2.5</v>
      </c>
      <c r="BP146" s="33" t="str">
        <f t="shared" si="62"/>
        <v>OK</v>
      </c>
      <c r="BS146">
        <v>4.3</v>
      </c>
      <c r="BT146">
        <v>6.1</v>
      </c>
      <c r="BU146" s="33" t="str">
        <f t="shared" si="63"/>
        <v>OK</v>
      </c>
      <c r="BX146">
        <v>5.0000000000000001E-3</v>
      </c>
      <c r="BY146">
        <v>5.0000000000000001E-3</v>
      </c>
      <c r="BZ146" s="33" t="str">
        <f t="shared" si="64"/>
        <v>OK</v>
      </c>
      <c r="CC146">
        <v>5.0000000000000001E-4</v>
      </c>
      <c r="CD146">
        <v>5.0000000000000001E-4</v>
      </c>
      <c r="CE146" s="33" t="str">
        <f t="shared" si="65"/>
        <v>OK</v>
      </c>
      <c r="CH146">
        <v>5.0000000000000001E-4</v>
      </c>
      <c r="CI146">
        <v>5.0000000000000001E-4</v>
      </c>
      <c r="CJ146" s="33" t="str">
        <f t="shared" si="66"/>
        <v>OK</v>
      </c>
      <c r="CM146">
        <v>5.0000000000000001E-3</v>
      </c>
      <c r="CN146">
        <v>5.0000000000000001E-3</v>
      </c>
      <c r="CO146" s="33" t="str">
        <f t="shared" si="67"/>
        <v>OK</v>
      </c>
      <c r="CR146">
        <v>5.0000000000000001E-3</v>
      </c>
      <c r="CS146">
        <v>5.0000000000000001E-3</v>
      </c>
      <c r="CT146" s="33" t="str">
        <f t="shared" si="68"/>
        <v>OK</v>
      </c>
      <c r="CW146">
        <v>2.9</v>
      </c>
      <c r="CX146">
        <v>3</v>
      </c>
      <c r="CY146" s="33" t="str">
        <f t="shared" si="69"/>
        <v>OK</v>
      </c>
      <c r="DB146">
        <v>5.0000000000000001E-3</v>
      </c>
      <c r="DC146">
        <v>9.1999999999999998E-3</v>
      </c>
      <c r="DD146" s="33" t="str">
        <f t="shared" si="70"/>
        <v>OK</v>
      </c>
      <c r="DG146">
        <v>5.0000000000000002E-5</v>
      </c>
      <c r="DH146">
        <v>5.0000000000000002E-5</v>
      </c>
      <c r="DI146" s="33" t="str">
        <f t="shared" si="71"/>
        <v>OK</v>
      </c>
      <c r="DL146">
        <v>5.0000000000000001E-3</v>
      </c>
      <c r="DM146">
        <v>5.0000000000000001E-3</v>
      </c>
      <c r="DN146" s="33" t="str">
        <f t="shared" si="72"/>
        <v>OK</v>
      </c>
      <c r="DQ146">
        <v>5.0000000000000001E-3</v>
      </c>
      <c r="DR146">
        <v>5.0000000000000001E-3</v>
      </c>
      <c r="DS146" s="33" t="str">
        <f t="shared" si="73"/>
        <v>OK</v>
      </c>
      <c r="DV146">
        <v>2.5000000000000001E-3</v>
      </c>
      <c r="DW146">
        <v>2.5000000000000001E-3</v>
      </c>
      <c r="DX146" s="33" t="str">
        <f t="shared" si="74"/>
        <v>OK</v>
      </c>
      <c r="EA146">
        <v>5.0000000000000001E-4</v>
      </c>
      <c r="EB146">
        <v>5.0000000000000001E-4</v>
      </c>
      <c r="EC146" s="33" t="str">
        <f t="shared" si="75"/>
        <v>OK</v>
      </c>
      <c r="EF146">
        <v>5.0000000000000001E-3</v>
      </c>
      <c r="EG146">
        <v>5.0000000000000001E-3</v>
      </c>
      <c r="EH146" s="33" t="str">
        <f t="shared" si="76"/>
        <v>OK</v>
      </c>
      <c r="EK146">
        <v>1.15E-2</v>
      </c>
      <c r="EL146">
        <v>1.38E-2</v>
      </c>
      <c r="EM146" s="33" t="str">
        <f t="shared" si="77"/>
        <v>OK</v>
      </c>
    </row>
    <row r="147" spans="1:143" ht="15" customHeight="1" x14ac:dyDescent="0.25">
      <c r="A147" t="s">
        <v>56</v>
      </c>
      <c r="B147" t="s">
        <v>233</v>
      </c>
      <c r="C147" t="s">
        <v>58</v>
      </c>
      <c r="D147" s="1">
        <v>43578.495138888888</v>
      </c>
      <c r="E147" t="s">
        <v>241</v>
      </c>
      <c r="F147" t="s">
        <v>241</v>
      </c>
      <c r="G147" t="s">
        <v>121</v>
      </c>
      <c r="H147" s="31">
        <v>0.05</v>
      </c>
      <c r="I147" s="31">
        <v>0.1</v>
      </c>
      <c r="J147" s="31">
        <v>0.5</v>
      </c>
      <c r="K147" s="31">
        <v>0.05</v>
      </c>
      <c r="L147" s="33" t="str">
        <f t="shared" si="52"/>
        <v>NÃO QUALIFICADO</v>
      </c>
      <c r="M147" s="33" t="s">
        <v>661</v>
      </c>
      <c r="P147" s="32">
        <v>72</v>
      </c>
      <c r="Q147" s="32">
        <v>0.1</v>
      </c>
      <c r="R147" s="32">
        <v>5</v>
      </c>
      <c r="S147" s="32">
        <v>74</v>
      </c>
      <c r="T147" s="33" t="str">
        <f t="shared" si="53"/>
        <v>OK</v>
      </c>
      <c r="Y147" s="33">
        <v>6.0000000000000001E-3</v>
      </c>
      <c r="Z147" s="33">
        <v>0.05</v>
      </c>
      <c r="AA147" s="33">
        <v>0.4</v>
      </c>
      <c r="AB147" s="33">
        <v>0.4</v>
      </c>
      <c r="AC147" s="33" t="str">
        <f t="shared" si="54"/>
        <v>OK</v>
      </c>
      <c r="AF147">
        <v>2.5000000000000001E-2</v>
      </c>
      <c r="AG147">
        <v>2.5000000000000001E-2</v>
      </c>
      <c r="AH147" s="33" t="str">
        <f t="shared" si="55"/>
        <v>OK</v>
      </c>
      <c r="AJ147">
        <v>5.0000000000000001E-4</v>
      </c>
      <c r="AK147">
        <v>5.0000000000000001E-4</v>
      </c>
      <c r="AL147" s="33" t="str">
        <f t="shared" si="56"/>
        <v>OK</v>
      </c>
      <c r="AO147">
        <v>5.0000000000000001E-4</v>
      </c>
      <c r="AP147">
        <v>5.0000000000000001E-4</v>
      </c>
      <c r="AQ147" s="33" t="str">
        <f t="shared" si="57"/>
        <v>OK</v>
      </c>
      <c r="AT147">
        <v>3.9399999999999998E-2</v>
      </c>
      <c r="AU147">
        <v>4.1000000000000002E-2</v>
      </c>
      <c r="AV147" s="33" t="str">
        <f t="shared" si="58"/>
        <v>OK</v>
      </c>
      <c r="AY147">
        <v>5.0000000000000001E-4</v>
      </c>
      <c r="AZ147">
        <v>5.0000000000000001E-4</v>
      </c>
      <c r="BA147" s="33" t="str">
        <f t="shared" si="59"/>
        <v>OK</v>
      </c>
      <c r="BD147">
        <v>2.5000000000000001E-2</v>
      </c>
      <c r="BE147">
        <v>3.5999999999999997E-2</v>
      </c>
      <c r="BF147" s="33" t="str">
        <f t="shared" si="60"/>
        <v>OK</v>
      </c>
      <c r="BH147">
        <v>5.0000000000000001E-4</v>
      </c>
      <c r="BI147">
        <v>5.0000000000000001E-4</v>
      </c>
      <c r="BJ147">
        <v>5.0000000000000001E-4</v>
      </c>
      <c r="BK147" s="33" t="str">
        <f t="shared" si="61"/>
        <v>OK</v>
      </c>
      <c r="BN147">
        <v>2.5</v>
      </c>
      <c r="BO147">
        <v>2.5</v>
      </c>
      <c r="BP147" s="33" t="str">
        <f t="shared" si="62"/>
        <v>OK</v>
      </c>
      <c r="BS147">
        <v>4</v>
      </c>
      <c r="BT147">
        <v>6.6</v>
      </c>
      <c r="BU147" s="33" t="str">
        <f t="shared" si="63"/>
        <v>OK</v>
      </c>
      <c r="BX147">
        <v>5.0000000000000001E-3</v>
      </c>
      <c r="BY147">
        <v>5.0000000000000001E-3</v>
      </c>
      <c r="BZ147" s="33" t="str">
        <f t="shared" si="64"/>
        <v>OK</v>
      </c>
      <c r="CC147">
        <v>5.0000000000000001E-4</v>
      </c>
      <c r="CD147">
        <v>5.0000000000000001E-4</v>
      </c>
      <c r="CE147" s="33" t="str">
        <f t="shared" si="65"/>
        <v>OK</v>
      </c>
      <c r="CH147">
        <v>5.0000000000000001E-4</v>
      </c>
      <c r="CI147">
        <v>5.0000000000000001E-4</v>
      </c>
      <c r="CJ147" s="33" t="str">
        <f t="shared" si="66"/>
        <v>OK</v>
      </c>
      <c r="CM147">
        <v>5.0000000000000001E-3</v>
      </c>
      <c r="CN147">
        <v>5.0000000000000001E-3</v>
      </c>
      <c r="CO147" s="33" t="str">
        <f t="shared" si="67"/>
        <v>OK</v>
      </c>
      <c r="CR147">
        <v>5.0000000000000001E-3</v>
      </c>
      <c r="CS147">
        <v>5.0000000000000001E-3</v>
      </c>
      <c r="CT147" s="33" t="str">
        <f t="shared" si="68"/>
        <v>OK</v>
      </c>
      <c r="CW147">
        <v>2.8</v>
      </c>
      <c r="CX147">
        <v>2.9</v>
      </c>
      <c r="CY147" s="33" t="str">
        <f t="shared" si="69"/>
        <v>OK</v>
      </c>
      <c r="DB147">
        <v>5.0000000000000001E-3</v>
      </c>
      <c r="DC147">
        <v>8.8000000000000005E-3</v>
      </c>
      <c r="DD147" s="33" t="str">
        <f t="shared" si="70"/>
        <v>OK</v>
      </c>
      <c r="DG147">
        <v>5.0000000000000002E-5</v>
      </c>
      <c r="DH147">
        <v>5.0000000000000002E-5</v>
      </c>
      <c r="DI147" s="33" t="str">
        <f t="shared" si="71"/>
        <v>OK</v>
      </c>
      <c r="DL147">
        <v>5.0000000000000001E-3</v>
      </c>
      <c r="DM147">
        <v>5.0000000000000001E-3</v>
      </c>
      <c r="DN147" s="33" t="str">
        <f t="shared" si="72"/>
        <v>OK</v>
      </c>
      <c r="DQ147">
        <v>5.0000000000000001E-3</v>
      </c>
      <c r="DR147">
        <v>5.0000000000000001E-3</v>
      </c>
      <c r="DS147" s="33" t="str">
        <f t="shared" si="73"/>
        <v>OK</v>
      </c>
      <c r="DV147">
        <v>2.5000000000000001E-3</v>
      </c>
      <c r="DW147">
        <v>2.5000000000000001E-3</v>
      </c>
      <c r="DX147" s="33" t="str">
        <f t="shared" si="74"/>
        <v>OK</v>
      </c>
      <c r="EA147">
        <v>5.0000000000000001E-4</v>
      </c>
      <c r="EB147">
        <v>5.0000000000000001E-4</v>
      </c>
      <c r="EC147" s="33" t="str">
        <f t="shared" si="75"/>
        <v>OK</v>
      </c>
      <c r="EF147">
        <v>5.0000000000000001E-3</v>
      </c>
      <c r="EG147">
        <v>5.0000000000000001E-3</v>
      </c>
      <c r="EH147" s="33" t="str">
        <f t="shared" si="76"/>
        <v>OK</v>
      </c>
      <c r="EK147">
        <v>1.46E-2</v>
      </c>
      <c r="EL147">
        <v>1.8700000000000001E-2</v>
      </c>
      <c r="EM147" s="33" t="str">
        <f t="shared" si="77"/>
        <v>OK</v>
      </c>
    </row>
    <row r="148" spans="1:143" ht="15" customHeight="1" x14ac:dyDescent="0.25">
      <c r="A148" t="s">
        <v>56</v>
      </c>
      <c r="B148" t="s">
        <v>233</v>
      </c>
      <c r="C148" t="s">
        <v>58</v>
      </c>
      <c r="D148" s="1">
        <v>43578.51458333333</v>
      </c>
      <c r="E148" t="s">
        <v>242</v>
      </c>
      <c r="F148" t="s">
        <v>242</v>
      </c>
      <c r="G148" t="s">
        <v>124</v>
      </c>
      <c r="H148" s="31">
        <v>0.05</v>
      </c>
      <c r="I148" s="31">
        <v>0.1</v>
      </c>
      <c r="J148" s="31">
        <v>0.5</v>
      </c>
      <c r="K148" s="31">
        <v>0.05</v>
      </c>
      <c r="L148" s="33" t="str">
        <f t="shared" si="52"/>
        <v>NÃO QUALIFICADO</v>
      </c>
      <c r="M148" s="33" t="s">
        <v>661</v>
      </c>
      <c r="P148" s="32">
        <v>75</v>
      </c>
      <c r="Q148" s="32">
        <v>0.1</v>
      </c>
      <c r="R148" s="32">
        <v>15</v>
      </c>
      <c r="S148" s="32">
        <v>92</v>
      </c>
      <c r="T148" s="33" t="str">
        <f t="shared" si="53"/>
        <v>OK</v>
      </c>
      <c r="Y148" s="33">
        <v>6.0000000000000001E-3</v>
      </c>
      <c r="Z148" s="33">
        <v>0.05</v>
      </c>
      <c r="AA148" s="33">
        <v>0.4</v>
      </c>
      <c r="AB148" s="33">
        <v>0.4</v>
      </c>
      <c r="AC148" s="33" t="str">
        <f t="shared" si="54"/>
        <v>OK</v>
      </c>
      <c r="AF148">
        <v>2.5000000000000001E-2</v>
      </c>
      <c r="AG148">
        <v>2.5000000000000001E-2</v>
      </c>
      <c r="AH148" s="33" t="str">
        <f t="shared" si="55"/>
        <v>OK</v>
      </c>
      <c r="AJ148">
        <v>5.0000000000000001E-4</v>
      </c>
      <c r="AK148">
        <v>5.0000000000000001E-4</v>
      </c>
      <c r="AL148" s="33" t="str">
        <f t="shared" si="56"/>
        <v>OK</v>
      </c>
      <c r="AO148">
        <v>5.0000000000000001E-4</v>
      </c>
      <c r="AP148">
        <v>5.0000000000000001E-4</v>
      </c>
      <c r="AQ148" s="33" t="str">
        <f t="shared" si="57"/>
        <v>OK</v>
      </c>
      <c r="AT148">
        <v>4.19E-2</v>
      </c>
      <c r="AU148">
        <v>4.7399999999999998E-2</v>
      </c>
      <c r="AV148" s="33" t="str">
        <f t="shared" si="58"/>
        <v>OK</v>
      </c>
      <c r="AY148">
        <v>5.0000000000000001E-4</v>
      </c>
      <c r="AZ148">
        <v>5.0000000000000001E-4</v>
      </c>
      <c r="BA148" s="33" t="str">
        <f t="shared" si="59"/>
        <v>OK</v>
      </c>
      <c r="BD148">
        <v>2.5000000000000001E-2</v>
      </c>
      <c r="BE148">
        <v>2.5000000000000001E-2</v>
      </c>
      <c r="BF148" s="33" t="str">
        <f t="shared" si="60"/>
        <v>OK</v>
      </c>
      <c r="BH148">
        <v>5.0000000000000001E-4</v>
      </c>
      <c r="BI148">
        <v>5.0000000000000001E-4</v>
      </c>
      <c r="BJ148">
        <v>5.0000000000000001E-4</v>
      </c>
      <c r="BK148" s="33" t="str">
        <f t="shared" si="61"/>
        <v>OK</v>
      </c>
      <c r="BN148">
        <v>2.2999999999999998</v>
      </c>
      <c r="BO148">
        <v>2.4</v>
      </c>
      <c r="BP148" s="33" t="str">
        <f t="shared" si="62"/>
        <v>OK</v>
      </c>
      <c r="BS148">
        <v>3.8</v>
      </c>
      <c r="BT148">
        <v>5.3</v>
      </c>
      <c r="BU148" s="33" t="str">
        <f t="shared" si="63"/>
        <v>OK</v>
      </c>
      <c r="BX148">
        <v>5.0000000000000001E-3</v>
      </c>
      <c r="BY148">
        <v>5.0000000000000001E-3</v>
      </c>
      <c r="BZ148" s="33" t="str">
        <f t="shared" si="64"/>
        <v>OK</v>
      </c>
      <c r="CC148">
        <v>5.0000000000000001E-4</v>
      </c>
      <c r="CD148">
        <v>5.0000000000000001E-4</v>
      </c>
      <c r="CE148" s="33" t="str">
        <f t="shared" si="65"/>
        <v>OK</v>
      </c>
      <c r="CH148">
        <v>2.31E-3</v>
      </c>
      <c r="CI148">
        <v>2.4199999999999998E-3</v>
      </c>
      <c r="CJ148" s="33" t="str">
        <f t="shared" si="66"/>
        <v>OK</v>
      </c>
      <c r="CM148">
        <v>5.0000000000000001E-3</v>
      </c>
      <c r="CN148">
        <v>5.0000000000000001E-3</v>
      </c>
      <c r="CO148" s="33" t="str">
        <f t="shared" si="67"/>
        <v>OK</v>
      </c>
      <c r="CR148">
        <v>5.0000000000000001E-3</v>
      </c>
      <c r="CS148">
        <v>5.0000000000000001E-3</v>
      </c>
      <c r="CT148" s="33" t="str">
        <f t="shared" si="68"/>
        <v>OK</v>
      </c>
      <c r="CW148">
        <v>2.9</v>
      </c>
      <c r="CX148">
        <v>3</v>
      </c>
      <c r="CY148" s="33" t="str">
        <f t="shared" si="69"/>
        <v>OK</v>
      </c>
      <c r="DB148">
        <v>5.0000000000000001E-3</v>
      </c>
      <c r="DC148">
        <v>9.5999999999999992E-3</v>
      </c>
      <c r="DD148" s="33" t="str">
        <f t="shared" si="70"/>
        <v>OK</v>
      </c>
      <c r="DG148">
        <v>5.0000000000000002E-5</v>
      </c>
      <c r="DH148">
        <v>5.0000000000000002E-5</v>
      </c>
      <c r="DI148" s="33" t="str">
        <f t="shared" si="71"/>
        <v>OK</v>
      </c>
      <c r="DL148">
        <v>5.0000000000000001E-3</v>
      </c>
      <c r="DM148">
        <v>5.0000000000000001E-3</v>
      </c>
      <c r="DN148" s="33" t="str">
        <f t="shared" si="72"/>
        <v>OK</v>
      </c>
      <c r="DQ148">
        <v>5.0000000000000001E-3</v>
      </c>
      <c r="DR148">
        <v>5.0000000000000001E-3</v>
      </c>
      <c r="DS148" s="33" t="str">
        <f t="shared" si="73"/>
        <v>OK</v>
      </c>
      <c r="DV148">
        <v>2.5000000000000001E-3</v>
      </c>
      <c r="DW148">
        <v>2.5000000000000001E-3</v>
      </c>
      <c r="DX148" s="33" t="str">
        <f t="shared" si="74"/>
        <v>OK</v>
      </c>
      <c r="EA148">
        <v>5.0000000000000001E-4</v>
      </c>
      <c r="EB148">
        <v>5.0000000000000001E-4</v>
      </c>
      <c r="EC148" s="33" t="str">
        <f t="shared" si="75"/>
        <v>OK</v>
      </c>
      <c r="EF148">
        <v>5.0000000000000001E-3</v>
      </c>
      <c r="EG148">
        <v>5.0000000000000001E-3</v>
      </c>
      <c r="EH148" s="33" t="str">
        <f t="shared" si="76"/>
        <v>OK</v>
      </c>
      <c r="EK148">
        <v>1.12E-2</v>
      </c>
      <c r="EL148">
        <v>2.8799999999999999E-2</v>
      </c>
      <c r="EM148" s="33" t="str">
        <f t="shared" si="77"/>
        <v>OK</v>
      </c>
    </row>
    <row r="149" spans="1:143" ht="15" customHeight="1" x14ac:dyDescent="0.25">
      <c r="A149" t="s">
        <v>56</v>
      </c>
      <c r="B149" t="s">
        <v>243</v>
      </c>
      <c r="C149" t="s">
        <v>58</v>
      </c>
      <c r="D149" s="1">
        <v>43523.456944444442</v>
      </c>
      <c r="E149" t="s">
        <v>244</v>
      </c>
      <c r="F149" t="s">
        <v>244</v>
      </c>
      <c r="G149" t="s">
        <v>119</v>
      </c>
      <c r="H149" s="31">
        <v>0.05</v>
      </c>
      <c r="I149" s="31">
        <v>0.1</v>
      </c>
      <c r="J149" s="31">
        <v>0.5</v>
      </c>
      <c r="K149" s="31">
        <v>0.05</v>
      </c>
      <c r="L149" s="33" t="str">
        <f t="shared" si="52"/>
        <v>NÃO QUALIFICADO</v>
      </c>
      <c r="M149" s="33" t="s">
        <v>661</v>
      </c>
      <c r="P149" s="32">
        <v>73</v>
      </c>
      <c r="Q149" s="32">
        <v>0.1</v>
      </c>
      <c r="R149" s="32">
        <v>5</v>
      </c>
      <c r="S149" s="32">
        <v>78</v>
      </c>
      <c r="T149" s="33" t="str">
        <f t="shared" si="53"/>
        <v>OK</v>
      </c>
      <c r="Y149" s="33">
        <v>2.8000000000000001E-2</v>
      </c>
      <c r="Z149" s="33">
        <v>0.05</v>
      </c>
      <c r="AA149" s="33">
        <v>0.5</v>
      </c>
      <c r="AB149" s="33">
        <v>0.5</v>
      </c>
      <c r="AC149" s="33" t="str">
        <f t="shared" si="54"/>
        <v>OK</v>
      </c>
      <c r="AF149">
        <v>2.5000000000000001E-2</v>
      </c>
      <c r="AG149">
        <v>0.06</v>
      </c>
      <c r="AH149" s="33" t="str">
        <f t="shared" si="55"/>
        <v>OK</v>
      </c>
      <c r="AJ149">
        <v>5.0000000000000001E-4</v>
      </c>
      <c r="AK149">
        <v>5.0000000000000001E-4</v>
      </c>
      <c r="AL149" s="33" t="str">
        <f t="shared" si="56"/>
        <v>OK</v>
      </c>
      <c r="AO149">
        <v>5.0000000000000001E-4</v>
      </c>
      <c r="AP149">
        <v>5.0000000000000001E-4</v>
      </c>
      <c r="AQ149" s="33" t="str">
        <f t="shared" si="57"/>
        <v>OK</v>
      </c>
      <c r="AT149">
        <v>4.1500000000000002E-2</v>
      </c>
      <c r="AU149">
        <v>4.3900000000000002E-2</v>
      </c>
      <c r="AV149" s="33" t="str">
        <f t="shared" si="58"/>
        <v>OK</v>
      </c>
      <c r="AY149">
        <v>5.0000000000000001E-4</v>
      </c>
      <c r="AZ149">
        <v>5.0000000000000001E-4</v>
      </c>
      <c r="BA149" s="33" t="str">
        <f t="shared" si="59"/>
        <v>OK</v>
      </c>
      <c r="BD149">
        <v>2.5000000000000001E-2</v>
      </c>
      <c r="BE149">
        <v>5.6000000000000001E-2</v>
      </c>
      <c r="BF149" s="33" t="str">
        <f t="shared" si="60"/>
        <v>OK</v>
      </c>
      <c r="BH149">
        <v>5.0000000000000001E-4</v>
      </c>
      <c r="BI149">
        <v>5.0000000000000001E-4</v>
      </c>
      <c r="BJ149">
        <v>5.0000000000000001E-4</v>
      </c>
      <c r="BK149" s="33" t="str">
        <f t="shared" si="61"/>
        <v>OK</v>
      </c>
      <c r="BN149">
        <v>1.9</v>
      </c>
      <c r="BO149">
        <v>2.4</v>
      </c>
      <c r="BP149" s="33" t="str">
        <f t="shared" si="62"/>
        <v>OK</v>
      </c>
      <c r="BS149">
        <v>2.4</v>
      </c>
      <c r="BT149">
        <v>2.6</v>
      </c>
      <c r="BU149" s="33" t="str">
        <f t="shared" si="63"/>
        <v>OK</v>
      </c>
      <c r="BX149">
        <v>5.0000000000000001E-3</v>
      </c>
      <c r="BY149">
        <v>5.0000000000000001E-3</v>
      </c>
      <c r="BZ149" s="33" t="str">
        <f t="shared" si="64"/>
        <v>OK</v>
      </c>
      <c r="CC149">
        <v>5.0000000000000001E-4</v>
      </c>
      <c r="CD149">
        <v>5.0000000000000001E-4</v>
      </c>
      <c r="CE149" s="33" t="str">
        <f t="shared" si="65"/>
        <v>OK</v>
      </c>
      <c r="CH149">
        <v>5.0000000000000001E-4</v>
      </c>
      <c r="CI149">
        <v>5.0000000000000001E-4</v>
      </c>
      <c r="CJ149" s="33" t="str">
        <f t="shared" si="66"/>
        <v>OK</v>
      </c>
      <c r="CM149">
        <v>5.0000000000000001E-3</v>
      </c>
      <c r="CN149">
        <v>5.0000000000000001E-3</v>
      </c>
      <c r="CO149" s="33" t="str">
        <f t="shared" si="67"/>
        <v>OK</v>
      </c>
      <c r="CR149">
        <v>5.0000000000000001E-3</v>
      </c>
      <c r="CS149">
        <v>5.0000000000000001E-3</v>
      </c>
      <c r="CT149" s="33" t="str">
        <f t="shared" si="68"/>
        <v>OK</v>
      </c>
      <c r="CW149">
        <v>3.1</v>
      </c>
      <c r="CX149">
        <v>3.4</v>
      </c>
      <c r="CY149" s="33" t="str">
        <f t="shared" si="69"/>
        <v>OK</v>
      </c>
      <c r="DB149">
        <v>6.1000000000000004E-3</v>
      </c>
      <c r="DC149">
        <v>6.4000000000000003E-3</v>
      </c>
      <c r="DD149" s="33" t="str">
        <f t="shared" si="70"/>
        <v>OK</v>
      </c>
      <c r="DG149">
        <v>5.0000000000000002E-5</v>
      </c>
      <c r="DH149">
        <v>5.0000000000000002E-5</v>
      </c>
      <c r="DI149" s="33" t="str">
        <f t="shared" si="71"/>
        <v>OK</v>
      </c>
      <c r="DL149">
        <v>5.0000000000000001E-3</v>
      </c>
      <c r="DM149">
        <v>5.0000000000000001E-3</v>
      </c>
      <c r="DN149" s="33" t="str">
        <f t="shared" si="72"/>
        <v>OK</v>
      </c>
      <c r="DQ149">
        <v>5.0000000000000001E-3</v>
      </c>
      <c r="DR149">
        <v>5.0000000000000001E-3</v>
      </c>
      <c r="DS149" s="33" t="str">
        <f t="shared" si="73"/>
        <v>OK</v>
      </c>
      <c r="DV149">
        <v>2.5000000000000001E-3</v>
      </c>
      <c r="DW149">
        <v>2.5000000000000001E-3</v>
      </c>
      <c r="DX149" s="33" t="str">
        <f t="shared" si="74"/>
        <v>OK</v>
      </c>
      <c r="EA149">
        <v>5.0000000000000001E-4</v>
      </c>
      <c r="EB149">
        <v>5.0000000000000001E-4</v>
      </c>
      <c r="EC149" s="33" t="str">
        <f t="shared" si="75"/>
        <v>OK</v>
      </c>
      <c r="EF149">
        <v>5.0000000000000001E-3</v>
      </c>
      <c r="EG149">
        <v>5.0000000000000001E-3</v>
      </c>
      <c r="EH149" s="33" t="str">
        <f t="shared" si="76"/>
        <v>OK</v>
      </c>
      <c r="EK149">
        <v>5.0000000000000001E-3</v>
      </c>
      <c r="EL149">
        <v>5.0000000000000001E-3</v>
      </c>
      <c r="EM149" s="33" t="str">
        <f t="shared" si="77"/>
        <v>OK</v>
      </c>
    </row>
    <row r="150" spans="1:143" ht="15" customHeight="1" x14ac:dyDescent="0.25">
      <c r="A150" t="s">
        <v>56</v>
      </c>
      <c r="B150" t="s">
        <v>243</v>
      </c>
      <c r="C150" t="s">
        <v>58</v>
      </c>
      <c r="D150" s="1">
        <v>43523.474999999999</v>
      </c>
      <c r="E150" t="s">
        <v>245</v>
      </c>
      <c r="F150" t="s">
        <v>245</v>
      </c>
      <c r="G150" t="s">
        <v>121</v>
      </c>
      <c r="H150" s="31">
        <v>0.05</v>
      </c>
      <c r="I150" s="31">
        <v>0.1</v>
      </c>
      <c r="J150" s="31">
        <v>0.5</v>
      </c>
      <c r="K150" s="31">
        <v>0.05</v>
      </c>
      <c r="L150" s="33" t="str">
        <f t="shared" si="52"/>
        <v>NÃO QUALIFICADO</v>
      </c>
      <c r="M150" s="33" t="s">
        <v>661</v>
      </c>
      <c r="P150" s="32">
        <v>73</v>
      </c>
      <c r="Q150" s="32">
        <v>0.1</v>
      </c>
      <c r="R150" s="32">
        <v>5</v>
      </c>
      <c r="S150" s="32">
        <v>80</v>
      </c>
      <c r="T150" s="33" t="str">
        <f t="shared" si="53"/>
        <v>OK</v>
      </c>
      <c r="Y150" s="33">
        <v>6.0000000000000001E-3</v>
      </c>
      <c r="Z150" s="33">
        <v>0.05</v>
      </c>
      <c r="AA150" s="33">
        <v>0.5</v>
      </c>
      <c r="AB150" s="33">
        <v>0.5</v>
      </c>
      <c r="AC150" s="33" t="str">
        <f t="shared" si="54"/>
        <v>OK</v>
      </c>
      <c r="AF150">
        <v>2.5000000000000001E-2</v>
      </c>
      <c r="AG150">
        <v>2.5000000000000001E-2</v>
      </c>
      <c r="AH150" s="33" t="str">
        <f t="shared" si="55"/>
        <v>OK</v>
      </c>
      <c r="AJ150">
        <v>5.0000000000000001E-4</v>
      </c>
      <c r="AK150">
        <v>5.0000000000000001E-4</v>
      </c>
      <c r="AL150" s="33" t="str">
        <f t="shared" si="56"/>
        <v>OK</v>
      </c>
      <c r="AO150">
        <v>5.0000000000000001E-4</v>
      </c>
      <c r="AP150">
        <v>5.0000000000000001E-4</v>
      </c>
      <c r="AQ150" s="33" t="str">
        <f t="shared" si="57"/>
        <v>OK</v>
      </c>
      <c r="AT150">
        <v>2.8500000000000001E-2</v>
      </c>
      <c r="AU150">
        <v>3.8800000000000001E-2</v>
      </c>
      <c r="AV150" s="33" t="str">
        <f t="shared" si="58"/>
        <v>OK</v>
      </c>
      <c r="AY150">
        <v>5.0000000000000001E-4</v>
      </c>
      <c r="AZ150">
        <v>5.0000000000000001E-4</v>
      </c>
      <c r="BA150" s="33" t="str">
        <f t="shared" si="59"/>
        <v>OK</v>
      </c>
      <c r="BD150">
        <v>0.03</v>
      </c>
      <c r="BE150">
        <v>5.0999999999999997E-2</v>
      </c>
      <c r="BF150" s="33" t="str">
        <f t="shared" si="60"/>
        <v>OK</v>
      </c>
      <c r="BH150">
        <v>5.0000000000000001E-4</v>
      </c>
      <c r="BI150">
        <v>5.0000000000000001E-4</v>
      </c>
      <c r="BJ150">
        <v>5.0000000000000001E-4</v>
      </c>
      <c r="BK150" s="33" t="str">
        <f t="shared" si="61"/>
        <v>OK</v>
      </c>
      <c r="BN150">
        <v>1.4</v>
      </c>
      <c r="BO150">
        <v>2.1</v>
      </c>
      <c r="BP150" s="33" t="str">
        <f t="shared" si="62"/>
        <v>OK</v>
      </c>
      <c r="BS150">
        <v>2.5</v>
      </c>
      <c r="BT150">
        <v>2.5</v>
      </c>
      <c r="BU150" s="33" t="str">
        <f t="shared" si="63"/>
        <v>OK</v>
      </c>
      <c r="BX150">
        <v>5.0000000000000001E-3</v>
      </c>
      <c r="BY150">
        <v>5.0000000000000001E-3</v>
      </c>
      <c r="BZ150" s="33" t="str">
        <f t="shared" si="64"/>
        <v>OK</v>
      </c>
      <c r="CC150">
        <v>5.0000000000000001E-4</v>
      </c>
      <c r="CD150">
        <v>5.0000000000000001E-4</v>
      </c>
      <c r="CE150" s="33" t="str">
        <f t="shared" si="65"/>
        <v>OK</v>
      </c>
      <c r="CH150">
        <v>5.0000000000000001E-4</v>
      </c>
      <c r="CI150">
        <v>5.0000000000000001E-4</v>
      </c>
      <c r="CJ150" s="33" t="str">
        <f t="shared" si="66"/>
        <v>OK</v>
      </c>
      <c r="CM150">
        <v>5.0000000000000001E-3</v>
      </c>
      <c r="CN150">
        <v>5.0000000000000001E-3</v>
      </c>
      <c r="CO150" s="33" t="str">
        <f t="shared" si="67"/>
        <v>OK</v>
      </c>
      <c r="CR150">
        <v>5.0000000000000001E-3</v>
      </c>
      <c r="CS150">
        <v>5.0000000000000001E-3</v>
      </c>
      <c r="CT150" s="33" t="str">
        <f t="shared" si="68"/>
        <v>OK</v>
      </c>
      <c r="CW150">
        <v>2.4</v>
      </c>
      <c r="CX150">
        <v>3</v>
      </c>
      <c r="CY150" s="33" t="str">
        <f t="shared" si="69"/>
        <v>OK</v>
      </c>
      <c r="DB150">
        <v>5.0000000000000001E-3</v>
      </c>
      <c r="DC150">
        <v>5.0000000000000001E-3</v>
      </c>
      <c r="DD150" s="33" t="str">
        <f t="shared" si="70"/>
        <v>OK</v>
      </c>
      <c r="DG150">
        <v>5.0000000000000002E-5</v>
      </c>
      <c r="DH150">
        <v>5.0000000000000002E-5</v>
      </c>
      <c r="DI150" s="33" t="str">
        <f t="shared" si="71"/>
        <v>OK</v>
      </c>
      <c r="DL150">
        <v>5.0000000000000001E-3</v>
      </c>
      <c r="DM150">
        <v>5.0000000000000001E-3</v>
      </c>
      <c r="DN150" s="33" t="str">
        <f t="shared" si="72"/>
        <v>OK</v>
      </c>
      <c r="DQ150">
        <v>5.0000000000000001E-3</v>
      </c>
      <c r="DR150">
        <v>5.0000000000000001E-3</v>
      </c>
      <c r="DS150" s="33" t="str">
        <f t="shared" si="73"/>
        <v>OK</v>
      </c>
      <c r="DV150">
        <v>2.5000000000000001E-3</v>
      </c>
      <c r="DW150">
        <v>2.5000000000000001E-3</v>
      </c>
      <c r="DX150" s="33" t="str">
        <f t="shared" si="74"/>
        <v>OK</v>
      </c>
      <c r="EA150">
        <v>5.0000000000000001E-4</v>
      </c>
      <c r="EB150">
        <v>5.0000000000000001E-4</v>
      </c>
      <c r="EC150" s="33" t="str">
        <f t="shared" si="75"/>
        <v>OK</v>
      </c>
      <c r="EF150">
        <v>5.0000000000000001E-3</v>
      </c>
      <c r="EG150">
        <v>5.0000000000000001E-3</v>
      </c>
      <c r="EH150" s="33" t="str">
        <f t="shared" si="76"/>
        <v>OK</v>
      </c>
      <c r="EK150">
        <v>5.0000000000000001E-3</v>
      </c>
      <c r="EL150">
        <v>5.0000000000000001E-3</v>
      </c>
      <c r="EM150" s="33" t="str">
        <f t="shared" si="77"/>
        <v>OK</v>
      </c>
    </row>
    <row r="151" spans="1:143" ht="15" customHeight="1" x14ac:dyDescent="0.25">
      <c r="A151" t="s">
        <v>56</v>
      </c>
      <c r="B151" t="s">
        <v>243</v>
      </c>
      <c r="C151" t="s">
        <v>58</v>
      </c>
      <c r="D151" s="1">
        <v>43523.493750000001</v>
      </c>
      <c r="E151" t="s">
        <v>246</v>
      </c>
      <c r="F151" t="s">
        <v>246</v>
      </c>
      <c r="G151" t="s">
        <v>124</v>
      </c>
      <c r="H151" s="31">
        <v>0.05</v>
      </c>
      <c r="I151" s="31">
        <v>0.1</v>
      </c>
      <c r="J151" s="31">
        <v>0.5</v>
      </c>
      <c r="K151" s="31">
        <v>0.105</v>
      </c>
      <c r="L151" s="33" t="str">
        <f t="shared" si="52"/>
        <v>NÃO QUALIFICADO</v>
      </c>
      <c r="M151" s="33" t="s">
        <v>661</v>
      </c>
      <c r="P151" s="32">
        <v>73</v>
      </c>
      <c r="Q151" s="32">
        <v>0.1</v>
      </c>
      <c r="R151" s="32">
        <v>5</v>
      </c>
      <c r="S151" s="32">
        <v>78</v>
      </c>
      <c r="T151" s="33" t="str">
        <f t="shared" si="53"/>
        <v>OK</v>
      </c>
      <c r="Y151" s="33">
        <v>2.7E-2</v>
      </c>
      <c r="Z151" s="33">
        <v>0.05</v>
      </c>
      <c r="AA151" s="33">
        <v>0.5</v>
      </c>
      <c r="AB151" s="33">
        <v>0.5</v>
      </c>
      <c r="AC151" s="33" t="str">
        <f t="shared" si="54"/>
        <v>OK</v>
      </c>
      <c r="AF151">
        <v>2.5000000000000001E-2</v>
      </c>
      <c r="AG151">
        <v>6.5000000000000002E-2</v>
      </c>
      <c r="AH151" s="33" t="str">
        <f t="shared" si="55"/>
        <v>OK</v>
      </c>
      <c r="AJ151">
        <v>5.0000000000000001E-4</v>
      </c>
      <c r="AK151">
        <v>5.0000000000000001E-4</v>
      </c>
      <c r="AL151" s="33" t="str">
        <f t="shared" si="56"/>
        <v>OK</v>
      </c>
      <c r="AO151">
        <v>5.0000000000000001E-4</v>
      </c>
      <c r="AP151">
        <v>5.0000000000000001E-4</v>
      </c>
      <c r="AQ151" s="33" t="str">
        <f t="shared" si="57"/>
        <v>OK</v>
      </c>
      <c r="AT151">
        <v>3.8199999999999998E-2</v>
      </c>
      <c r="AU151">
        <v>4.2000000000000003E-2</v>
      </c>
      <c r="AV151" s="33" t="str">
        <f t="shared" si="58"/>
        <v>OK</v>
      </c>
      <c r="AY151">
        <v>5.0000000000000001E-4</v>
      </c>
      <c r="AZ151">
        <v>5.0000000000000001E-4</v>
      </c>
      <c r="BA151" s="33" t="str">
        <f t="shared" si="59"/>
        <v>OK</v>
      </c>
      <c r="BD151">
        <v>2.8000000000000001E-2</v>
      </c>
      <c r="BE151">
        <v>3.9E-2</v>
      </c>
      <c r="BF151" s="33" t="str">
        <f t="shared" si="60"/>
        <v>OK</v>
      </c>
      <c r="BH151">
        <v>5.0000000000000001E-4</v>
      </c>
      <c r="BI151">
        <v>5.0000000000000001E-4</v>
      </c>
      <c r="BJ151">
        <v>5.0000000000000001E-4</v>
      </c>
      <c r="BK151" s="33" t="str">
        <f t="shared" si="61"/>
        <v>OK</v>
      </c>
      <c r="BN151">
        <v>2</v>
      </c>
      <c r="BO151">
        <v>2.2999999999999998</v>
      </c>
      <c r="BP151" s="33" t="str">
        <f t="shared" si="62"/>
        <v>OK</v>
      </c>
      <c r="BS151">
        <v>2.2999999999999998</v>
      </c>
      <c r="BT151">
        <v>2.5</v>
      </c>
      <c r="BU151" s="33" t="str">
        <f t="shared" si="63"/>
        <v>OK</v>
      </c>
      <c r="BX151">
        <v>5.0000000000000001E-3</v>
      </c>
      <c r="BY151">
        <v>9.7999999999999997E-3</v>
      </c>
      <c r="BZ151" s="33" t="str">
        <f t="shared" si="64"/>
        <v>OK</v>
      </c>
      <c r="CC151">
        <v>5.0000000000000001E-4</v>
      </c>
      <c r="CD151">
        <v>5.0000000000000001E-4</v>
      </c>
      <c r="CE151" s="33" t="str">
        <f t="shared" si="65"/>
        <v>OK</v>
      </c>
      <c r="CH151">
        <v>5.0000000000000001E-4</v>
      </c>
      <c r="CI151">
        <v>5.0000000000000001E-4</v>
      </c>
      <c r="CJ151" s="33" t="str">
        <f t="shared" si="66"/>
        <v>OK</v>
      </c>
      <c r="CM151">
        <v>5.0000000000000001E-3</v>
      </c>
      <c r="CN151">
        <v>5.0000000000000001E-3</v>
      </c>
      <c r="CO151" s="33" t="str">
        <f t="shared" si="67"/>
        <v>OK</v>
      </c>
      <c r="CR151">
        <v>5.0000000000000001E-3</v>
      </c>
      <c r="CS151">
        <v>5.0000000000000001E-3</v>
      </c>
      <c r="CT151" s="33" t="str">
        <f t="shared" si="68"/>
        <v>OK</v>
      </c>
      <c r="CW151">
        <v>2.9</v>
      </c>
      <c r="CX151">
        <v>3</v>
      </c>
      <c r="CY151" s="33" t="str">
        <f t="shared" si="69"/>
        <v>OK</v>
      </c>
      <c r="DB151">
        <v>6.1000000000000004E-3</v>
      </c>
      <c r="DC151">
        <v>7.1999999999999998E-3</v>
      </c>
      <c r="DD151" s="33" t="str">
        <f t="shared" si="70"/>
        <v>OK</v>
      </c>
      <c r="DG151">
        <v>5.0000000000000002E-5</v>
      </c>
      <c r="DH151">
        <v>5.0000000000000002E-5</v>
      </c>
      <c r="DI151" s="33" t="str">
        <f t="shared" si="71"/>
        <v>OK</v>
      </c>
      <c r="DL151">
        <v>5.0000000000000001E-3</v>
      </c>
      <c r="DM151">
        <v>5.0000000000000001E-3</v>
      </c>
      <c r="DN151" s="33" t="str">
        <f t="shared" si="72"/>
        <v>OK</v>
      </c>
      <c r="DQ151">
        <v>5.0000000000000001E-3</v>
      </c>
      <c r="DR151">
        <v>5.0000000000000001E-3</v>
      </c>
      <c r="DS151" s="33" t="str">
        <f t="shared" si="73"/>
        <v>OK</v>
      </c>
      <c r="DV151">
        <v>2.5000000000000001E-3</v>
      </c>
      <c r="DW151">
        <v>2.5000000000000001E-3</v>
      </c>
      <c r="DX151" s="33" t="str">
        <f t="shared" si="74"/>
        <v>OK</v>
      </c>
      <c r="EA151">
        <v>5.0000000000000001E-4</v>
      </c>
      <c r="EB151">
        <v>5.0000000000000001E-4</v>
      </c>
      <c r="EC151" s="33" t="str">
        <f t="shared" si="75"/>
        <v>OK</v>
      </c>
      <c r="EF151">
        <v>5.0000000000000001E-3</v>
      </c>
      <c r="EG151">
        <v>5.0000000000000001E-3</v>
      </c>
      <c r="EH151" s="33" t="str">
        <f t="shared" si="76"/>
        <v>OK</v>
      </c>
      <c r="EK151">
        <v>5.0000000000000001E-3</v>
      </c>
      <c r="EL151">
        <v>5.0000000000000001E-3</v>
      </c>
      <c r="EM151" s="33" t="str">
        <f t="shared" si="77"/>
        <v>OK</v>
      </c>
    </row>
    <row r="152" spans="1:143" ht="15" customHeight="1" x14ac:dyDescent="0.25">
      <c r="A152" t="s">
        <v>56</v>
      </c>
      <c r="B152" t="s">
        <v>243</v>
      </c>
      <c r="C152" t="s">
        <v>58</v>
      </c>
      <c r="D152" s="1">
        <v>43550.445833333331</v>
      </c>
      <c r="E152" t="s">
        <v>247</v>
      </c>
      <c r="F152" t="s">
        <v>247</v>
      </c>
      <c r="G152" t="s">
        <v>119</v>
      </c>
      <c r="H152" s="31">
        <v>0.05</v>
      </c>
      <c r="I152" s="31">
        <v>0.1</v>
      </c>
      <c r="J152" s="31">
        <v>0.5</v>
      </c>
      <c r="K152" s="31">
        <v>0.05</v>
      </c>
      <c r="L152" s="33" t="str">
        <f t="shared" si="52"/>
        <v>NÃO QUALIFICADO</v>
      </c>
      <c r="M152" s="33" t="s">
        <v>661</v>
      </c>
      <c r="P152" s="32">
        <v>67</v>
      </c>
      <c r="Q152" s="32">
        <v>0.1</v>
      </c>
      <c r="R152" s="32">
        <v>5</v>
      </c>
      <c r="S152" s="32">
        <v>69</v>
      </c>
      <c r="T152" s="33" t="str">
        <f t="shared" si="53"/>
        <v>OK</v>
      </c>
      <c r="Y152" s="33">
        <v>2.8000000000000001E-2</v>
      </c>
      <c r="Z152" s="33">
        <v>0.05</v>
      </c>
      <c r="AA152" s="33">
        <v>0.4</v>
      </c>
      <c r="AB152" s="33">
        <v>0.4</v>
      </c>
      <c r="AC152" s="33" t="str">
        <f t="shared" si="54"/>
        <v>OK</v>
      </c>
      <c r="AF152">
        <v>2.5000000000000001E-2</v>
      </c>
      <c r="AG152">
        <v>0.16500000000000001</v>
      </c>
      <c r="AH152" s="33" t="str">
        <f t="shared" si="55"/>
        <v>OK</v>
      </c>
      <c r="AJ152">
        <v>5.0000000000000001E-4</v>
      </c>
      <c r="AK152">
        <v>5.0000000000000001E-4</v>
      </c>
      <c r="AL152" s="33" t="str">
        <f t="shared" si="56"/>
        <v>OK</v>
      </c>
      <c r="AO152">
        <v>5.0000000000000001E-4</v>
      </c>
      <c r="AP152">
        <v>5.0000000000000001E-4</v>
      </c>
      <c r="AQ152" s="33" t="str">
        <f t="shared" si="57"/>
        <v>OK</v>
      </c>
      <c r="AT152">
        <v>3.3000000000000002E-2</v>
      </c>
      <c r="AU152">
        <v>3.9199999999999999E-2</v>
      </c>
      <c r="AV152" s="33" t="str">
        <f t="shared" si="58"/>
        <v>OK</v>
      </c>
      <c r="AY152">
        <v>5.0000000000000001E-4</v>
      </c>
      <c r="AZ152">
        <v>5.0000000000000001E-4</v>
      </c>
      <c r="BA152" s="33" t="str">
        <f t="shared" si="59"/>
        <v>OK</v>
      </c>
      <c r="BD152">
        <v>4.3999999999999997E-2</v>
      </c>
      <c r="BE152">
        <v>7.8E-2</v>
      </c>
      <c r="BF152" s="33" t="str">
        <f t="shared" si="60"/>
        <v>OK</v>
      </c>
      <c r="BH152">
        <v>5.0000000000000001E-4</v>
      </c>
      <c r="BI152">
        <v>5.0000000000000001E-4</v>
      </c>
      <c r="BJ152">
        <v>5.0000000000000001E-4</v>
      </c>
      <c r="BK152" s="33" t="str">
        <f t="shared" si="61"/>
        <v>OK</v>
      </c>
      <c r="BN152">
        <v>2.2999999999999998</v>
      </c>
      <c r="BO152">
        <v>2.5</v>
      </c>
      <c r="BP152" s="33" t="str">
        <f t="shared" si="62"/>
        <v>OK</v>
      </c>
      <c r="BS152">
        <v>2</v>
      </c>
      <c r="BT152">
        <v>2.5</v>
      </c>
      <c r="BU152" s="33" t="str">
        <f t="shared" si="63"/>
        <v>OK</v>
      </c>
      <c r="BX152">
        <v>5.0000000000000001E-3</v>
      </c>
      <c r="BY152">
        <v>5.0000000000000001E-3</v>
      </c>
      <c r="BZ152" s="33" t="str">
        <f t="shared" si="64"/>
        <v>OK</v>
      </c>
      <c r="CC152">
        <v>5.0000000000000001E-4</v>
      </c>
      <c r="CD152">
        <v>5.0000000000000001E-4</v>
      </c>
      <c r="CE152" s="33" t="str">
        <f t="shared" si="65"/>
        <v>OK</v>
      </c>
      <c r="CH152">
        <v>5.0000000000000001E-4</v>
      </c>
      <c r="CI152">
        <v>5.0000000000000001E-4</v>
      </c>
      <c r="CJ152" s="33" t="str">
        <f t="shared" si="66"/>
        <v>OK</v>
      </c>
      <c r="CM152">
        <v>5.0000000000000001E-3</v>
      </c>
      <c r="CN152">
        <v>5.0000000000000001E-3</v>
      </c>
      <c r="CO152" s="33" t="str">
        <f t="shared" si="67"/>
        <v>OK</v>
      </c>
      <c r="CR152">
        <v>5.0000000000000001E-3</v>
      </c>
      <c r="CS152">
        <v>5.0000000000000001E-3</v>
      </c>
      <c r="CT152" s="33" t="str">
        <f t="shared" si="68"/>
        <v>OK</v>
      </c>
      <c r="CW152">
        <v>3.1</v>
      </c>
      <c r="CX152">
        <v>3.6</v>
      </c>
      <c r="CY152" s="33" t="str">
        <f t="shared" si="69"/>
        <v>OK</v>
      </c>
      <c r="DB152">
        <v>5.0000000000000001E-3</v>
      </c>
      <c r="DC152">
        <v>2.7199999999999998E-2</v>
      </c>
      <c r="DD152" s="33" t="str">
        <f t="shared" si="70"/>
        <v>OK</v>
      </c>
      <c r="DG152">
        <v>5.0000000000000002E-5</v>
      </c>
      <c r="DH152">
        <v>5.0000000000000002E-5</v>
      </c>
      <c r="DI152" s="33" t="str">
        <f t="shared" si="71"/>
        <v>OK</v>
      </c>
      <c r="DL152">
        <v>5.0000000000000001E-3</v>
      </c>
      <c r="DM152">
        <v>5.0000000000000001E-3</v>
      </c>
      <c r="DN152" s="33" t="str">
        <f t="shared" si="72"/>
        <v>OK</v>
      </c>
      <c r="DQ152">
        <v>5.0000000000000001E-3</v>
      </c>
      <c r="DR152">
        <v>5.0000000000000001E-3</v>
      </c>
      <c r="DS152" s="33" t="str">
        <f t="shared" si="73"/>
        <v>OK</v>
      </c>
      <c r="DV152">
        <v>2.5000000000000001E-3</v>
      </c>
      <c r="DW152">
        <v>2.5000000000000001E-3</v>
      </c>
      <c r="DX152" s="33" t="str">
        <f t="shared" si="74"/>
        <v>OK</v>
      </c>
      <c r="EA152">
        <v>5.0000000000000001E-4</v>
      </c>
      <c r="EB152">
        <v>5.0000000000000001E-4</v>
      </c>
      <c r="EC152" s="33" t="str">
        <f t="shared" si="75"/>
        <v>OK</v>
      </c>
      <c r="EF152">
        <v>5.0000000000000001E-3</v>
      </c>
      <c r="EG152">
        <v>5.0000000000000001E-3</v>
      </c>
      <c r="EH152" s="33" t="str">
        <f t="shared" si="76"/>
        <v>OK</v>
      </c>
      <c r="EK152">
        <v>5.0000000000000001E-3</v>
      </c>
      <c r="EL152">
        <v>5.0000000000000001E-3</v>
      </c>
      <c r="EM152" s="33" t="str">
        <f t="shared" si="77"/>
        <v>OK</v>
      </c>
    </row>
    <row r="153" spans="1:143" ht="15" customHeight="1" x14ac:dyDescent="0.25">
      <c r="A153" t="s">
        <v>56</v>
      </c>
      <c r="B153" t="s">
        <v>243</v>
      </c>
      <c r="C153" t="s">
        <v>58</v>
      </c>
      <c r="D153" s="1">
        <v>43550.479166666664</v>
      </c>
      <c r="E153" t="s">
        <v>248</v>
      </c>
      <c r="F153" t="s">
        <v>248</v>
      </c>
      <c r="G153" t="s">
        <v>121</v>
      </c>
      <c r="H153" s="31">
        <v>0.05</v>
      </c>
      <c r="I153" s="31">
        <v>0.1</v>
      </c>
      <c r="J153" s="31">
        <v>0.5</v>
      </c>
      <c r="K153" s="31">
        <v>0.05</v>
      </c>
      <c r="L153" s="33" t="str">
        <f t="shared" si="52"/>
        <v>NÃO QUALIFICADO</v>
      </c>
      <c r="M153" s="33" t="s">
        <v>661</v>
      </c>
      <c r="P153" s="32">
        <v>69</v>
      </c>
      <c r="Q153" s="32">
        <v>0.1</v>
      </c>
      <c r="R153" s="32">
        <v>5</v>
      </c>
      <c r="S153" s="32">
        <v>70</v>
      </c>
      <c r="T153" s="33" t="str">
        <f t="shared" si="53"/>
        <v>OK</v>
      </c>
      <c r="Y153" s="33">
        <v>0.04</v>
      </c>
      <c r="Z153" s="33">
        <v>0.05</v>
      </c>
      <c r="AA153" s="33">
        <v>0.4</v>
      </c>
      <c r="AB153" s="33">
        <v>0.4</v>
      </c>
      <c r="AC153" s="33" t="str">
        <f t="shared" si="54"/>
        <v>NÃO QUALIFICADO</v>
      </c>
      <c r="AD153" s="33" t="s">
        <v>660</v>
      </c>
      <c r="AF153">
        <v>2.5000000000000001E-2</v>
      </c>
      <c r="AG153">
        <v>5.16E-2</v>
      </c>
      <c r="AH153" s="33" t="str">
        <f t="shared" si="55"/>
        <v>OK</v>
      </c>
      <c r="AJ153">
        <v>5.0000000000000001E-4</v>
      </c>
      <c r="AK153">
        <v>5.0000000000000001E-4</v>
      </c>
      <c r="AL153" s="33" t="str">
        <f t="shared" si="56"/>
        <v>OK</v>
      </c>
      <c r="AO153">
        <v>5.0000000000000001E-4</v>
      </c>
      <c r="AP153">
        <v>5.6999999999999998E-4</v>
      </c>
      <c r="AQ153" s="33" t="str">
        <f t="shared" si="57"/>
        <v>OK</v>
      </c>
      <c r="AT153">
        <v>2.9700000000000001E-2</v>
      </c>
      <c r="AU153">
        <v>4.1799999999999997E-2</v>
      </c>
      <c r="AV153" s="33" t="str">
        <f t="shared" si="58"/>
        <v>OK</v>
      </c>
      <c r="AY153">
        <v>5.0000000000000001E-4</v>
      </c>
      <c r="AZ153">
        <v>5.0000000000000001E-4</v>
      </c>
      <c r="BA153" s="33" t="str">
        <f t="shared" si="59"/>
        <v>OK</v>
      </c>
      <c r="BD153">
        <v>4.7E-2</v>
      </c>
      <c r="BE153">
        <v>8.4000000000000005E-2</v>
      </c>
      <c r="BF153" s="33" t="str">
        <f t="shared" si="60"/>
        <v>OK</v>
      </c>
      <c r="BH153">
        <v>5.0000000000000001E-4</v>
      </c>
      <c r="BI153">
        <v>5.0000000000000001E-4</v>
      </c>
      <c r="BJ153">
        <v>5.0000000000000001E-4</v>
      </c>
      <c r="BK153" s="33" t="str">
        <f t="shared" si="61"/>
        <v>OK</v>
      </c>
      <c r="BN153">
        <v>2.6</v>
      </c>
      <c r="BO153">
        <v>2.7</v>
      </c>
      <c r="BP153" s="33" t="str">
        <f t="shared" si="62"/>
        <v>OK</v>
      </c>
      <c r="BS153">
        <v>2</v>
      </c>
      <c r="BT153">
        <v>2.4</v>
      </c>
      <c r="BU153" s="33" t="str">
        <f t="shared" si="63"/>
        <v>OK</v>
      </c>
      <c r="BX153">
        <v>5.0000000000000001E-3</v>
      </c>
      <c r="BY153">
        <v>5.0000000000000001E-3</v>
      </c>
      <c r="BZ153" s="33" t="str">
        <f t="shared" si="64"/>
        <v>OK</v>
      </c>
      <c r="CC153">
        <v>5.0000000000000001E-4</v>
      </c>
      <c r="CD153">
        <v>5.0000000000000001E-4</v>
      </c>
      <c r="CE153" s="33" t="str">
        <f t="shared" si="65"/>
        <v>OK</v>
      </c>
      <c r="CH153">
        <v>5.0000000000000001E-4</v>
      </c>
      <c r="CI153">
        <v>5.0000000000000001E-4</v>
      </c>
      <c r="CJ153" s="33" t="str">
        <f t="shared" si="66"/>
        <v>OK</v>
      </c>
      <c r="CM153">
        <v>5.0000000000000001E-3</v>
      </c>
      <c r="CN153">
        <v>5.0000000000000001E-3</v>
      </c>
      <c r="CO153" s="33" t="str">
        <f t="shared" si="67"/>
        <v>OK</v>
      </c>
      <c r="CR153">
        <v>5.0000000000000001E-3</v>
      </c>
      <c r="CS153">
        <v>5.0000000000000001E-3</v>
      </c>
      <c r="CT153" s="33" t="str">
        <f t="shared" si="68"/>
        <v>OK</v>
      </c>
      <c r="CW153">
        <v>2.8</v>
      </c>
      <c r="CX153">
        <v>3.8</v>
      </c>
      <c r="CY153" s="33" t="str">
        <f t="shared" si="69"/>
        <v>OK</v>
      </c>
      <c r="DB153">
        <v>5.0000000000000001E-3</v>
      </c>
      <c r="DC153">
        <v>2.8500000000000001E-2</v>
      </c>
      <c r="DD153" s="33" t="str">
        <f t="shared" si="70"/>
        <v>OK</v>
      </c>
      <c r="DG153">
        <v>5.0000000000000002E-5</v>
      </c>
      <c r="DH153">
        <v>5.0000000000000002E-5</v>
      </c>
      <c r="DI153" s="33" t="str">
        <f t="shared" si="71"/>
        <v>OK</v>
      </c>
      <c r="DL153">
        <v>5.0000000000000001E-3</v>
      </c>
      <c r="DM153">
        <v>5.0000000000000001E-3</v>
      </c>
      <c r="DN153" s="33" t="str">
        <f t="shared" si="72"/>
        <v>OK</v>
      </c>
      <c r="DQ153">
        <v>5.0000000000000001E-3</v>
      </c>
      <c r="DR153">
        <v>5.0000000000000001E-3</v>
      </c>
      <c r="DS153" s="33" t="str">
        <f t="shared" si="73"/>
        <v>OK</v>
      </c>
      <c r="DV153">
        <v>2.5000000000000001E-3</v>
      </c>
      <c r="DW153">
        <v>2.5000000000000001E-3</v>
      </c>
      <c r="DX153" s="33" t="str">
        <f t="shared" si="74"/>
        <v>OK</v>
      </c>
      <c r="EA153">
        <v>5.0000000000000001E-4</v>
      </c>
      <c r="EB153">
        <v>5.0000000000000001E-4</v>
      </c>
      <c r="EC153" s="33" t="str">
        <f t="shared" si="75"/>
        <v>OK</v>
      </c>
      <c r="EF153">
        <v>5.0000000000000001E-3</v>
      </c>
      <c r="EG153">
        <v>5.0000000000000001E-3</v>
      </c>
      <c r="EH153" s="33" t="str">
        <f t="shared" si="76"/>
        <v>OK</v>
      </c>
      <c r="EK153">
        <v>5.0000000000000001E-3</v>
      </c>
      <c r="EL153">
        <v>5.0000000000000001E-3</v>
      </c>
      <c r="EM153" s="33" t="str">
        <f t="shared" si="77"/>
        <v>OK</v>
      </c>
    </row>
    <row r="154" spans="1:143" ht="15" customHeight="1" x14ac:dyDescent="0.25">
      <c r="A154" t="s">
        <v>56</v>
      </c>
      <c r="B154" t="s">
        <v>243</v>
      </c>
      <c r="C154" t="s">
        <v>58</v>
      </c>
      <c r="D154" s="1">
        <v>43578.552083333336</v>
      </c>
      <c r="E154" t="s">
        <v>249</v>
      </c>
      <c r="F154" t="s">
        <v>249</v>
      </c>
      <c r="G154" t="s">
        <v>119</v>
      </c>
      <c r="H154" s="31">
        <v>0.05</v>
      </c>
      <c r="I154" s="31">
        <v>0.1</v>
      </c>
      <c r="J154" s="31">
        <v>0.5</v>
      </c>
      <c r="K154" s="31">
        <v>0.05</v>
      </c>
      <c r="L154" s="33" t="str">
        <f t="shared" si="52"/>
        <v>NÃO QUALIFICADO</v>
      </c>
      <c r="M154" s="33" t="s">
        <v>661</v>
      </c>
      <c r="P154" s="32">
        <v>74</v>
      </c>
      <c r="Q154" s="32">
        <v>0.1</v>
      </c>
      <c r="R154" s="32">
        <v>5</v>
      </c>
      <c r="S154" s="32">
        <v>76</v>
      </c>
      <c r="T154" s="33" t="str">
        <f t="shared" si="53"/>
        <v>OK</v>
      </c>
      <c r="Y154" s="33">
        <v>6.0000000000000001E-3</v>
      </c>
      <c r="Z154" s="33">
        <v>0.05</v>
      </c>
      <c r="AA154" s="33">
        <v>0.4</v>
      </c>
      <c r="AB154" s="33">
        <v>0.4</v>
      </c>
      <c r="AC154" s="33" t="str">
        <f t="shared" si="54"/>
        <v>OK</v>
      </c>
      <c r="AF154">
        <v>2.5000000000000001E-2</v>
      </c>
      <c r="AG154">
        <v>2.5000000000000001E-2</v>
      </c>
      <c r="AH154" s="33" t="str">
        <f t="shared" si="55"/>
        <v>OK</v>
      </c>
      <c r="AJ154">
        <v>5.0000000000000001E-4</v>
      </c>
      <c r="AK154">
        <v>5.0000000000000001E-4</v>
      </c>
      <c r="AL154" s="33" t="str">
        <f t="shared" si="56"/>
        <v>OK</v>
      </c>
      <c r="AO154">
        <v>5.0000000000000001E-4</v>
      </c>
      <c r="AP154">
        <v>5.0000000000000001E-4</v>
      </c>
      <c r="AQ154" s="33" t="str">
        <f t="shared" si="57"/>
        <v>OK</v>
      </c>
      <c r="AT154">
        <v>4.19E-2</v>
      </c>
      <c r="AU154">
        <v>4.2299999999999997E-2</v>
      </c>
      <c r="AV154" s="33" t="str">
        <f t="shared" si="58"/>
        <v>OK</v>
      </c>
      <c r="AY154">
        <v>5.0000000000000001E-4</v>
      </c>
      <c r="AZ154">
        <v>5.0000000000000001E-4</v>
      </c>
      <c r="BA154" s="33" t="str">
        <f t="shared" si="59"/>
        <v>OK</v>
      </c>
      <c r="BD154">
        <v>2.5000000000000001E-2</v>
      </c>
      <c r="BE154">
        <v>0.04</v>
      </c>
      <c r="BF154" s="33" t="str">
        <f t="shared" si="60"/>
        <v>OK</v>
      </c>
      <c r="BH154">
        <v>5.0000000000000001E-4</v>
      </c>
      <c r="BI154">
        <v>5.0000000000000001E-4</v>
      </c>
      <c r="BJ154">
        <v>5.0000000000000001E-4</v>
      </c>
      <c r="BK154" s="33" t="str">
        <f t="shared" si="61"/>
        <v>OK</v>
      </c>
      <c r="BN154">
        <v>2.1</v>
      </c>
      <c r="BO154">
        <v>2.5</v>
      </c>
      <c r="BP154" s="33" t="str">
        <f t="shared" si="62"/>
        <v>OK</v>
      </c>
      <c r="BS154">
        <v>3.1</v>
      </c>
      <c r="BT154">
        <v>3.4</v>
      </c>
      <c r="BU154" s="33" t="str">
        <f t="shared" si="63"/>
        <v>OK</v>
      </c>
      <c r="BX154">
        <v>5.0000000000000001E-3</v>
      </c>
      <c r="BY154">
        <v>5.0000000000000001E-3</v>
      </c>
      <c r="BZ154" s="33" t="str">
        <f t="shared" si="64"/>
        <v>OK</v>
      </c>
      <c r="CC154">
        <v>5.0000000000000001E-4</v>
      </c>
      <c r="CD154">
        <v>5.0000000000000001E-4</v>
      </c>
      <c r="CE154" s="33" t="str">
        <f t="shared" si="65"/>
        <v>OK</v>
      </c>
      <c r="CH154">
        <v>5.0000000000000001E-4</v>
      </c>
      <c r="CI154">
        <v>5.0000000000000001E-4</v>
      </c>
      <c r="CJ154" s="33" t="str">
        <f t="shared" si="66"/>
        <v>OK</v>
      </c>
      <c r="CM154">
        <v>5.0000000000000001E-3</v>
      </c>
      <c r="CN154">
        <v>5.0000000000000001E-3</v>
      </c>
      <c r="CO154" s="33" t="str">
        <f t="shared" si="67"/>
        <v>OK</v>
      </c>
      <c r="CR154">
        <v>5.0000000000000001E-3</v>
      </c>
      <c r="CS154">
        <v>5.0000000000000001E-3</v>
      </c>
      <c r="CT154" s="33" t="str">
        <f t="shared" si="68"/>
        <v>OK</v>
      </c>
      <c r="CW154">
        <v>2.8</v>
      </c>
      <c r="CX154">
        <v>2.8</v>
      </c>
      <c r="CY154" s="33" t="str">
        <f t="shared" si="69"/>
        <v>OK</v>
      </c>
      <c r="DB154">
        <v>5.0000000000000001E-3</v>
      </c>
      <c r="DC154">
        <v>1.03E-2</v>
      </c>
      <c r="DD154" s="33" t="str">
        <f t="shared" si="70"/>
        <v>OK</v>
      </c>
      <c r="DG154">
        <v>5.0000000000000002E-5</v>
      </c>
      <c r="DH154">
        <v>5.0000000000000002E-5</v>
      </c>
      <c r="DI154" s="33" t="str">
        <f t="shared" si="71"/>
        <v>OK</v>
      </c>
      <c r="DL154">
        <v>5.0000000000000001E-3</v>
      </c>
      <c r="DM154">
        <v>5.0000000000000001E-3</v>
      </c>
      <c r="DN154" s="33" t="str">
        <f t="shared" si="72"/>
        <v>OK</v>
      </c>
      <c r="DQ154">
        <v>5.0000000000000001E-3</v>
      </c>
      <c r="DR154">
        <v>5.0000000000000001E-3</v>
      </c>
      <c r="DS154" s="33" t="str">
        <f t="shared" si="73"/>
        <v>OK</v>
      </c>
      <c r="DV154">
        <v>2.5000000000000001E-3</v>
      </c>
      <c r="DW154">
        <v>2.5000000000000001E-3</v>
      </c>
      <c r="DX154" s="33" t="str">
        <f t="shared" si="74"/>
        <v>OK</v>
      </c>
      <c r="EA154">
        <v>5.0000000000000001E-4</v>
      </c>
      <c r="EB154">
        <v>5.0000000000000001E-4</v>
      </c>
      <c r="EC154" s="33" t="str">
        <f t="shared" si="75"/>
        <v>OK</v>
      </c>
      <c r="EF154">
        <v>5.0000000000000001E-3</v>
      </c>
      <c r="EG154">
        <v>5.0000000000000001E-3</v>
      </c>
      <c r="EH154" s="33" t="str">
        <f t="shared" si="76"/>
        <v>OK</v>
      </c>
      <c r="EK154">
        <v>7.0000000000000001E-3</v>
      </c>
      <c r="EL154">
        <v>8.3999999999999995E-3</v>
      </c>
      <c r="EM154" s="33" t="str">
        <f t="shared" si="77"/>
        <v>OK</v>
      </c>
    </row>
    <row r="155" spans="1:143" ht="15" customHeight="1" x14ac:dyDescent="0.25">
      <c r="A155" t="s">
        <v>56</v>
      </c>
      <c r="B155" t="s">
        <v>243</v>
      </c>
      <c r="C155" t="s">
        <v>58</v>
      </c>
      <c r="D155" s="1">
        <v>43578.570138888892</v>
      </c>
      <c r="E155" t="s">
        <v>250</v>
      </c>
      <c r="F155" t="s">
        <v>250</v>
      </c>
      <c r="G155" t="s">
        <v>124</v>
      </c>
      <c r="H155" s="31">
        <v>0.05</v>
      </c>
      <c r="I155" s="31">
        <v>0.1</v>
      </c>
      <c r="J155" s="31">
        <v>0.5</v>
      </c>
      <c r="K155" s="31">
        <v>0.05</v>
      </c>
      <c r="L155" s="33" t="str">
        <f t="shared" si="52"/>
        <v>NÃO QUALIFICADO</v>
      </c>
      <c r="M155" s="33" t="s">
        <v>661</v>
      </c>
      <c r="P155" s="32">
        <v>74</v>
      </c>
      <c r="Q155" s="32">
        <v>0.1</v>
      </c>
      <c r="R155" s="32">
        <v>12</v>
      </c>
      <c r="S155" s="32">
        <v>90</v>
      </c>
      <c r="T155" s="33" t="str">
        <f t="shared" si="53"/>
        <v>OK</v>
      </c>
      <c r="Y155" s="33">
        <v>6.0000000000000001E-3</v>
      </c>
      <c r="Z155" s="33">
        <v>0.05</v>
      </c>
      <c r="AA155" s="33">
        <v>0.4</v>
      </c>
      <c r="AB155" s="33">
        <v>0.4</v>
      </c>
      <c r="AC155" s="33" t="str">
        <f t="shared" si="54"/>
        <v>OK</v>
      </c>
      <c r="AF155">
        <v>2.5000000000000001E-2</v>
      </c>
      <c r="AG155">
        <v>2.5000000000000001E-2</v>
      </c>
      <c r="AH155" s="33" t="str">
        <f t="shared" si="55"/>
        <v>OK</v>
      </c>
      <c r="AJ155">
        <v>5.0000000000000001E-4</v>
      </c>
      <c r="AK155">
        <v>5.0000000000000001E-4</v>
      </c>
      <c r="AL155" s="33" t="str">
        <f t="shared" si="56"/>
        <v>OK</v>
      </c>
      <c r="AO155">
        <v>5.0000000000000001E-4</v>
      </c>
      <c r="AP155">
        <v>5.0000000000000001E-4</v>
      </c>
      <c r="AQ155" s="33" t="str">
        <f t="shared" si="57"/>
        <v>OK</v>
      </c>
      <c r="AT155">
        <v>4.3799999999999999E-2</v>
      </c>
      <c r="AU155">
        <v>4.5699999999999998E-2</v>
      </c>
      <c r="AV155" s="33" t="str">
        <f t="shared" si="58"/>
        <v>OK</v>
      </c>
      <c r="AY155">
        <v>5.0000000000000001E-4</v>
      </c>
      <c r="AZ155">
        <v>5.0000000000000001E-4</v>
      </c>
      <c r="BA155" s="33" t="str">
        <f t="shared" si="59"/>
        <v>OK</v>
      </c>
      <c r="BD155">
        <v>2.5000000000000001E-2</v>
      </c>
      <c r="BE155">
        <v>4.7E-2</v>
      </c>
      <c r="BF155" s="33" t="str">
        <f t="shared" si="60"/>
        <v>OK</v>
      </c>
      <c r="BH155">
        <v>5.0000000000000001E-4</v>
      </c>
      <c r="BI155">
        <v>5.0000000000000001E-4</v>
      </c>
      <c r="BJ155">
        <v>5.0000000000000001E-4</v>
      </c>
      <c r="BK155" s="33" t="str">
        <f t="shared" si="61"/>
        <v>OK</v>
      </c>
      <c r="BN155">
        <v>2.2000000000000002</v>
      </c>
      <c r="BO155">
        <v>2.6</v>
      </c>
      <c r="BP155" s="33" t="str">
        <f t="shared" si="62"/>
        <v>OK</v>
      </c>
      <c r="BS155">
        <v>3.1</v>
      </c>
      <c r="BT155">
        <v>3.2</v>
      </c>
      <c r="BU155" s="33" t="str">
        <f t="shared" si="63"/>
        <v>OK</v>
      </c>
      <c r="BX155">
        <v>5.0000000000000001E-3</v>
      </c>
      <c r="BY155">
        <v>5.0000000000000001E-3</v>
      </c>
      <c r="BZ155" s="33" t="str">
        <f t="shared" si="64"/>
        <v>OK</v>
      </c>
      <c r="CC155">
        <v>5.0000000000000001E-4</v>
      </c>
      <c r="CD155">
        <v>5.0000000000000001E-4</v>
      </c>
      <c r="CE155" s="33" t="str">
        <f t="shared" si="65"/>
        <v>OK</v>
      </c>
      <c r="CH155">
        <v>5.0000000000000001E-4</v>
      </c>
      <c r="CI155">
        <v>5.0000000000000001E-4</v>
      </c>
      <c r="CJ155" s="33" t="str">
        <f t="shared" si="66"/>
        <v>OK</v>
      </c>
      <c r="CM155">
        <v>5.0000000000000001E-3</v>
      </c>
      <c r="CN155">
        <v>5.0000000000000001E-3</v>
      </c>
      <c r="CO155" s="33" t="str">
        <f t="shared" si="67"/>
        <v>OK</v>
      </c>
      <c r="CR155">
        <v>5.0000000000000001E-3</v>
      </c>
      <c r="CS155">
        <v>5.0000000000000001E-3</v>
      </c>
      <c r="CT155" s="33" t="str">
        <f t="shared" si="68"/>
        <v>OK</v>
      </c>
      <c r="CW155">
        <v>2.7</v>
      </c>
      <c r="CX155">
        <v>2.9</v>
      </c>
      <c r="CY155" s="33" t="str">
        <f t="shared" si="69"/>
        <v>OK</v>
      </c>
      <c r="DB155">
        <v>5.0000000000000001E-3</v>
      </c>
      <c r="DC155">
        <v>9.7000000000000003E-3</v>
      </c>
      <c r="DD155" s="33" t="str">
        <f t="shared" si="70"/>
        <v>OK</v>
      </c>
      <c r="DG155">
        <v>5.0000000000000002E-5</v>
      </c>
      <c r="DH155">
        <v>5.0000000000000002E-5</v>
      </c>
      <c r="DI155" s="33" t="str">
        <f t="shared" si="71"/>
        <v>OK</v>
      </c>
      <c r="DL155">
        <v>5.0000000000000001E-3</v>
      </c>
      <c r="DM155">
        <v>5.0000000000000001E-3</v>
      </c>
      <c r="DN155" s="33" t="str">
        <f t="shared" si="72"/>
        <v>OK</v>
      </c>
      <c r="DQ155">
        <v>5.0000000000000001E-3</v>
      </c>
      <c r="DR155">
        <v>5.0000000000000001E-3</v>
      </c>
      <c r="DS155" s="33" t="str">
        <f t="shared" si="73"/>
        <v>OK</v>
      </c>
      <c r="DV155">
        <v>2.5000000000000001E-3</v>
      </c>
      <c r="DW155">
        <v>2.5000000000000001E-3</v>
      </c>
      <c r="DX155" s="33" t="str">
        <f t="shared" si="74"/>
        <v>OK</v>
      </c>
      <c r="EA155">
        <v>5.0000000000000001E-4</v>
      </c>
      <c r="EB155">
        <v>5.0000000000000001E-4</v>
      </c>
      <c r="EC155" s="33" t="str">
        <f t="shared" si="75"/>
        <v>OK</v>
      </c>
      <c r="EF155">
        <v>5.0000000000000001E-3</v>
      </c>
      <c r="EG155">
        <v>5.0000000000000001E-3</v>
      </c>
      <c r="EH155" s="33" t="str">
        <f t="shared" si="76"/>
        <v>OK</v>
      </c>
      <c r="EK155">
        <v>1.83E-2</v>
      </c>
      <c r="EL155">
        <v>2.0799999999999999E-2</v>
      </c>
      <c r="EM155" s="33" t="str">
        <f t="shared" si="77"/>
        <v>OK</v>
      </c>
    </row>
    <row r="156" spans="1:143" ht="15" customHeight="1" x14ac:dyDescent="0.25">
      <c r="A156" t="s">
        <v>56</v>
      </c>
      <c r="B156" t="s">
        <v>251</v>
      </c>
      <c r="C156" t="s">
        <v>58</v>
      </c>
      <c r="D156" s="1">
        <v>43500.576388888891</v>
      </c>
      <c r="E156" t="s">
        <v>252</v>
      </c>
      <c r="F156" t="s">
        <v>252</v>
      </c>
      <c r="G156" t="s">
        <v>60</v>
      </c>
      <c r="H156" s="31">
        <v>6.0999999999999999E-2</v>
      </c>
      <c r="I156" s="31">
        <v>0.1</v>
      </c>
      <c r="J156" s="31">
        <v>0.5</v>
      </c>
      <c r="K156" s="31">
        <v>0.26800000000000002</v>
      </c>
      <c r="L156" s="33" t="str">
        <f t="shared" si="52"/>
        <v>NÃO QUALIFICADO</v>
      </c>
      <c r="M156" s="33" t="s">
        <v>661</v>
      </c>
      <c r="P156" s="32">
        <v>47</v>
      </c>
      <c r="Q156" s="32">
        <v>0.1</v>
      </c>
      <c r="R156" s="32">
        <v>8</v>
      </c>
      <c r="S156" s="32">
        <v>55</v>
      </c>
      <c r="T156" s="33" t="str">
        <f t="shared" si="53"/>
        <v>OK</v>
      </c>
      <c r="Y156" s="33">
        <v>1.6E-2</v>
      </c>
      <c r="Z156" s="33">
        <v>0.05</v>
      </c>
      <c r="AA156" s="33">
        <v>0.5</v>
      </c>
      <c r="AB156" s="33">
        <v>0.5</v>
      </c>
      <c r="AC156" s="33" t="str">
        <f t="shared" si="54"/>
        <v>OK</v>
      </c>
      <c r="AF156">
        <v>2.5000000000000001E-2</v>
      </c>
      <c r="AG156">
        <v>2.5000000000000001E-2</v>
      </c>
      <c r="AH156" s="33" t="str">
        <f t="shared" si="55"/>
        <v>OK</v>
      </c>
      <c r="AJ156">
        <v>5.0000000000000001E-4</v>
      </c>
      <c r="AK156">
        <v>5.0000000000000001E-4</v>
      </c>
      <c r="AL156" s="33" t="str">
        <f t="shared" si="56"/>
        <v>OK</v>
      </c>
      <c r="AO156">
        <v>5.0000000000000001E-4</v>
      </c>
      <c r="AP156">
        <v>5.0000000000000001E-4</v>
      </c>
      <c r="AQ156" s="33" t="str">
        <f t="shared" si="57"/>
        <v>OK</v>
      </c>
      <c r="AT156">
        <v>1.2800000000000001E-2</v>
      </c>
      <c r="AU156">
        <v>1.6400000000000001E-2</v>
      </c>
      <c r="AV156" s="33" t="str">
        <f t="shared" si="58"/>
        <v>OK</v>
      </c>
      <c r="AY156">
        <v>5.0000000000000001E-4</v>
      </c>
      <c r="AZ156">
        <v>5.0000000000000001E-4</v>
      </c>
      <c r="BA156" s="33" t="str">
        <f t="shared" si="59"/>
        <v>OK</v>
      </c>
      <c r="BD156">
        <v>2.5000000000000001E-2</v>
      </c>
      <c r="BE156">
        <v>2.5000000000000001E-2</v>
      </c>
      <c r="BF156" s="33" t="str">
        <f t="shared" si="60"/>
        <v>OK</v>
      </c>
      <c r="BH156">
        <v>5.0000000000000001E-4</v>
      </c>
      <c r="BI156">
        <v>5.0000000000000001E-4</v>
      </c>
      <c r="BJ156">
        <v>5.0000000000000001E-4</v>
      </c>
      <c r="BK156" s="33" t="str">
        <f t="shared" si="61"/>
        <v>OK</v>
      </c>
      <c r="BN156">
        <v>5.5</v>
      </c>
      <c r="BO156">
        <v>5.7</v>
      </c>
      <c r="BP156" s="33" t="str">
        <f t="shared" si="62"/>
        <v>OK</v>
      </c>
      <c r="BS156">
        <v>3.4</v>
      </c>
      <c r="BT156">
        <v>4.3</v>
      </c>
      <c r="BU156" s="33" t="str">
        <f t="shared" si="63"/>
        <v>OK</v>
      </c>
      <c r="BX156">
        <v>5.0000000000000001E-3</v>
      </c>
      <c r="BY156">
        <v>5.0000000000000001E-3</v>
      </c>
      <c r="BZ156" s="33" t="str">
        <f t="shared" si="64"/>
        <v>OK</v>
      </c>
      <c r="CC156">
        <v>5.0000000000000001E-4</v>
      </c>
      <c r="CD156">
        <v>5.0000000000000001E-4</v>
      </c>
      <c r="CE156" s="33" t="str">
        <f t="shared" si="65"/>
        <v>OK</v>
      </c>
      <c r="CH156">
        <v>5.0000000000000001E-4</v>
      </c>
      <c r="CI156">
        <v>9.7000000000000005E-4</v>
      </c>
      <c r="CJ156" s="33" t="str">
        <f t="shared" si="66"/>
        <v>OK</v>
      </c>
      <c r="CM156">
        <v>5.0000000000000001E-3</v>
      </c>
      <c r="CN156">
        <v>5.0000000000000001E-3</v>
      </c>
      <c r="CO156" s="33" t="str">
        <f t="shared" si="67"/>
        <v>OK</v>
      </c>
      <c r="CR156">
        <v>5.0000000000000001E-3</v>
      </c>
      <c r="CS156">
        <v>5.0000000000000001E-3</v>
      </c>
      <c r="CT156" s="33" t="str">
        <f t="shared" si="68"/>
        <v>OK</v>
      </c>
      <c r="CW156">
        <v>2.9</v>
      </c>
      <c r="CX156">
        <v>3.1</v>
      </c>
      <c r="CY156" s="33" t="str">
        <f t="shared" si="69"/>
        <v>OK</v>
      </c>
      <c r="DB156">
        <v>2.18E-2</v>
      </c>
      <c r="DC156">
        <v>8.6199999999999999E-2</v>
      </c>
      <c r="DD156" s="33" t="str">
        <f t="shared" si="70"/>
        <v>OK</v>
      </c>
      <c r="DG156">
        <v>5.0000000000000002E-5</v>
      </c>
      <c r="DH156">
        <v>5.0000000000000002E-5</v>
      </c>
      <c r="DI156" s="33" t="str">
        <f t="shared" si="71"/>
        <v>OK</v>
      </c>
      <c r="DL156">
        <v>5.0000000000000001E-3</v>
      </c>
      <c r="DM156">
        <v>5.0000000000000001E-3</v>
      </c>
      <c r="DN156" s="33" t="str">
        <f t="shared" si="72"/>
        <v>OK</v>
      </c>
      <c r="DQ156">
        <v>5.0000000000000001E-3</v>
      </c>
      <c r="DR156">
        <v>5.0000000000000001E-3</v>
      </c>
      <c r="DS156" s="33" t="str">
        <f t="shared" si="73"/>
        <v>OK</v>
      </c>
      <c r="DV156">
        <v>2.5000000000000001E-3</v>
      </c>
      <c r="DW156">
        <v>2.5000000000000001E-3</v>
      </c>
      <c r="DX156" s="33" t="str">
        <f t="shared" si="74"/>
        <v>OK</v>
      </c>
      <c r="EA156">
        <v>5.0000000000000001E-4</v>
      </c>
      <c r="EB156">
        <v>5.0000000000000001E-4</v>
      </c>
      <c r="EC156" s="33" t="str">
        <f t="shared" si="75"/>
        <v>OK</v>
      </c>
      <c r="EF156">
        <v>5.0000000000000001E-3</v>
      </c>
      <c r="EG156">
        <v>5.0000000000000001E-3</v>
      </c>
      <c r="EH156" s="33" t="str">
        <f t="shared" si="76"/>
        <v>OK</v>
      </c>
      <c r="EK156">
        <v>5.0000000000000001E-3</v>
      </c>
      <c r="EL156">
        <v>5.0000000000000001E-3</v>
      </c>
      <c r="EM156" s="33" t="str">
        <f t="shared" si="77"/>
        <v>OK</v>
      </c>
    </row>
    <row r="157" spans="1:143" ht="15" customHeight="1" x14ac:dyDescent="0.25">
      <c r="A157" t="s">
        <v>56</v>
      </c>
      <c r="B157" t="s">
        <v>251</v>
      </c>
      <c r="C157" t="s">
        <v>58</v>
      </c>
      <c r="D157" s="1">
        <v>43536.586111111108</v>
      </c>
      <c r="E157" t="s">
        <v>253</v>
      </c>
      <c r="F157" t="s">
        <v>253</v>
      </c>
      <c r="G157" t="s">
        <v>60</v>
      </c>
      <c r="H157" s="31">
        <v>0.05</v>
      </c>
      <c r="I157" s="31">
        <v>0.1</v>
      </c>
      <c r="J157" s="31">
        <v>0.5</v>
      </c>
      <c r="K157" s="31">
        <v>0.29199999999999998</v>
      </c>
      <c r="L157" s="33" t="str">
        <f t="shared" si="52"/>
        <v>NÃO QUALIFICADO</v>
      </c>
      <c r="M157" s="33" t="s">
        <v>661</v>
      </c>
      <c r="P157" s="32">
        <v>48</v>
      </c>
      <c r="Q157" s="32">
        <v>0.1</v>
      </c>
      <c r="R157" s="32">
        <v>5</v>
      </c>
      <c r="S157" s="32">
        <v>50</v>
      </c>
      <c r="T157" s="33" t="str">
        <f t="shared" si="53"/>
        <v>OK</v>
      </c>
      <c r="Y157" s="33">
        <v>3.3000000000000002E-2</v>
      </c>
      <c r="Z157" s="33">
        <v>0.05</v>
      </c>
      <c r="AA157" s="33">
        <v>0.5</v>
      </c>
      <c r="AB157" s="33">
        <v>0.5</v>
      </c>
      <c r="AC157" s="33" t="str">
        <f t="shared" si="54"/>
        <v>OK</v>
      </c>
      <c r="AF157">
        <v>2.5000000000000001E-2</v>
      </c>
      <c r="AG157">
        <v>0.06</v>
      </c>
      <c r="AH157" s="33" t="str">
        <f t="shared" si="55"/>
        <v>OK</v>
      </c>
      <c r="AJ157">
        <v>5.0000000000000001E-4</v>
      </c>
      <c r="AK157">
        <v>5.0000000000000001E-4</v>
      </c>
      <c r="AL157" s="33" t="str">
        <f t="shared" si="56"/>
        <v>OK</v>
      </c>
      <c r="AO157">
        <v>5.0000000000000001E-4</v>
      </c>
      <c r="AP157">
        <v>5.0000000000000001E-4</v>
      </c>
      <c r="AQ157" s="33" t="str">
        <f t="shared" si="57"/>
        <v>OK</v>
      </c>
      <c r="AT157">
        <v>1.7500000000000002E-2</v>
      </c>
      <c r="AU157">
        <v>2.1999999999999999E-2</v>
      </c>
      <c r="AV157" s="33" t="str">
        <f t="shared" si="58"/>
        <v>OK</v>
      </c>
      <c r="AY157">
        <v>5.0000000000000001E-4</v>
      </c>
      <c r="AZ157">
        <v>5.0000000000000001E-4</v>
      </c>
      <c r="BA157" s="33" t="str">
        <f t="shared" si="59"/>
        <v>OK</v>
      </c>
      <c r="BD157">
        <v>2.5000000000000001E-2</v>
      </c>
      <c r="BE157">
        <v>2.5000000000000001E-2</v>
      </c>
      <c r="BF157" s="33" t="str">
        <f t="shared" si="60"/>
        <v>OK</v>
      </c>
      <c r="BH157">
        <v>5.0000000000000001E-4</v>
      </c>
      <c r="BI157">
        <v>5.0000000000000001E-4</v>
      </c>
      <c r="BJ157">
        <v>5.0000000000000001E-4</v>
      </c>
      <c r="BK157" s="33" t="str">
        <f t="shared" si="61"/>
        <v>OK</v>
      </c>
      <c r="BN157">
        <v>5</v>
      </c>
      <c r="BO157">
        <v>6.1</v>
      </c>
      <c r="BP157" s="33" t="str">
        <f t="shared" si="62"/>
        <v>OK</v>
      </c>
      <c r="BS157">
        <v>2.9</v>
      </c>
      <c r="BT157">
        <v>3.2</v>
      </c>
      <c r="BU157" s="33" t="str">
        <f t="shared" si="63"/>
        <v>OK</v>
      </c>
      <c r="BX157">
        <v>5.0000000000000001E-3</v>
      </c>
      <c r="BY157">
        <v>5.8999999999999999E-3</v>
      </c>
      <c r="BZ157" s="33" t="str">
        <f t="shared" si="64"/>
        <v>OK</v>
      </c>
      <c r="CC157">
        <v>5.0000000000000001E-4</v>
      </c>
      <c r="CD157">
        <v>5.0000000000000001E-4</v>
      </c>
      <c r="CE157" s="33" t="str">
        <f t="shared" si="65"/>
        <v>OK</v>
      </c>
      <c r="CH157">
        <v>1.24E-3</v>
      </c>
      <c r="CI157">
        <v>1.115E-2</v>
      </c>
      <c r="CJ157" s="33" t="str">
        <f t="shared" si="66"/>
        <v>OK</v>
      </c>
      <c r="CM157">
        <v>5.0000000000000001E-3</v>
      </c>
      <c r="CN157">
        <v>5.0000000000000001E-3</v>
      </c>
      <c r="CO157" s="33" t="str">
        <f t="shared" si="67"/>
        <v>OK</v>
      </c>
      <c r="CR157">
        <v>5.0000000000000001E-3</v>
      </c>
      <c r="CS157">
        <v>5.0000000000000001E-3</v>
      </c>
      <c r="CT157" s="33" t="str">
        <f t="shared" si="68"/>
        <v>OK</v>
      </c>
      <c r="CW157">
        <v>2.5</v>
      </c>
      <c r="CX157">
        <v>2.5</v>
      </c>
      <c r="CY157" s="33" t="str">
        <f t="shared" si="69"/>
        <v>OK</v>
      </c>
      <c r="DB157">
        <v>5.7999999999999996E-3</v>
      </c>
      <c r="DC157">
        <v>9.5399999999999999E-2</v>
      </c>
      <c r="DD157" s="33" t="str">
        <f t="shared" si="70"/>
        <v>OK</v>
      </c>
      <c r="DG157">
        <v>5.0000000000000002E-5</v>
      </c>
      <c r="DH157">
        <v>5.0000000000000002E-5</v>
      </c>
      <c r="DI157" s="33" t="str">
        <f t="shared" si="71"/>
        <v>OK</v>
      </c>
      <c r="DL157">
        <v>5.0000000000000001E-3</v>
      </c>
      <c r="DM157">
        <v>5.0000000000000001E-3</v>
      </c>
      <c r="DN157" s="33" t="str">
        <f t="shared" si="72"/>
        <v>OK</v>
      </c>
      <c r="DQ157">
        <v>5.0000000000000001E-3</v>
      </c>
      <c r="DR157">
        <v>5.0000000000000001E-3</v>
      </c>
      <c r="DS157" s="33" t="str">
        <f t="shared" si="73"/>
        <v>OK</v>
      </c>
      <c r="DV157">
        <v>2.5000000000000001E-3</v>
      </c>
      <c r="DW157">
        <v>2.5000000000000001E-3</v>
      </c>
      <c r="DX157" s="33" t="str">
        <f t="shared" si="74"/>
        <v>OK</v>
      </c>
      <c r="EA157">
        <v>5.0000000000000001E-4</v>
      </c>
      <c r="EB157">
        <v>5.0000000000000001E-4</v>
      </c>
      <c r="EC157" s="33" t="str">
        <f t="shared" si="75"/>
        <v>OK</v>
      </c>
      <c r="EF157">
        <v>5.0000000000000001E-3</v>
      </c>
      <c r="EG157">
        <v>5.0000000000000001E-3</v>
      </c>
      <c r="EH157" s="33" t="str">
        <f t="shared" si="76"/>
        <v>OK</v>
      </c>
      <c r="EK157">
        <v>5.0000000000000001E-3</v>
      </c>
      <c r="EL157">
        <v>5.0000000000000001E-3</v>
      </c>
      <c r="EM157" s="33" t="str">
        <f t="shared" si="77"/>
        <v>OK</v>
      </c>
    </row>
    <row r="158" spans="1:143" ht="15" customHeight="1" x14ac:dyDescent="0.25">
      <c r="A158" t="s">
        <v>56</v>
      </c>
      <c r="B158" t="s">
        <v>251</v>
      </c>
      <c r="C158" t="s">
        <v>58</v>
      </c>
      <c r="D158" s="1">
        <v>43557.402777777781</v>
      </c>
      <c r="E158" t="s">
        <v>254</v>
      </c>
      <c r="F158" t="s">
        <v>254</v>
      </c>
      <c r="G158" t="s">
        <v>60</v>
      </c>
      <c r="H158" s="31">
        <v>0.05</v>
      </c>
      <c r="I158" s="31">
        <v>0.1</v>
      </c>
      <c r="J158" s="31">
        <v>0.5</v>
      </c>
      <c r="K158" s="31">
        <v>0.32600000000000001</v>
      </c>
      <c r="L158" s="33" t="str">
        <f t="shared" si="52"/>
        <v>NÃO QUALIFICADO</v>
      </c>
      <c r="M158" s="33" t="s">
        <v>661</v>
      </c>
      <c r="P158" s="32">
        <v>38</v>
      </c>
      <c r="Q158" s="32">
        <v>0.1</v>
      </c>
      <c r="R158" s="32">
        <v>7</v>
      </c>
      <c r="S158" s="32">
        <v>47</v>
      </c>
      <c r="T158" s="33" t="str">
        <f t="shared" si="53"/>
        <v>OK</v>
      </c>
      <c r="Y158" s="33">
        <v>6.0000000000000001E-3</v>
      </c>
      <c r="Z158" s="33">
        <v>0.05</v>
      </c>
      <c r="AA158" s="33">
        <v>0.4</v>
      </c>
      <c r="AB158" s="33">
        <v>0.4</v>
      </c>
      <c r="AC158" s="33" t="str">
        <f t="shared" si="54"/>
        <v>OK</v>
      </c>
      <c r="AF158">
        <v>2.5000000000000001E-2</v>
      </c>
      <c r="AG158">
        <v>2.5000000000000001E-2</v>
      </c>
      <c r="AH158" s="33" t="str">
        <f t="shared" si="55"/>
        <v>OK</v>
      </c>
      <c r="AJ158">
        <v>5.0000000000000001E-4</v>
      </c>
      <c r="AK158">
        <v>5.0000000000000001E-4</v>
      </c>
      <c r="AL158" s="33" t="str">
        <f t="shared" si="56"/>
        <v>OK</v>
      </c>
      <c r="AO158">
        <v>5.0000000000000001E-4</v>
      </c>
      <c r="AP158">
        <v>5.0000000000000001E-4</v>
      </c>
      <c r="AQ158" s="33" t="str">
        <f t="shared" si="57"/>
        <v>OK</v>
      </c>
      <c r="AT158">
        <v>1.5299999999999999E-2</v>
      </c>
      <c r="AU158">
        <v>1.9E-2</v>
      </c>
      <c r="AV158" s="33" t="str">
        <f t="shared" si="58"/>
        <v>OK</v>
      </c>
      <c r="AY158">
        <v>5.0000000000000001E-4</v>
      </c>
      <c r="AZ158">
        <v>5.0000000000000001E-4</v>
      </c>
      <c r="BA158" s="33" t="str">
        <f t="shared" si="59"/>
        <v>OK</v>
      </c>
      <c r="BD158">
        <v>2.5000000000000001E-2</v>
      </c>
      <c r="BE158">
        <v>2.5000000000000001E-2</v>
      </c>
      <c r="BF158" s="33" t="str">
        <f t="shared" si="60"/>
        <v>OK</v>
      </c>
      <c r="BH158">
        <v>5.0000000000000001E-4</v>
      </c>
      <c r="BI158">
        <v>5.0000000000000001E-4</v>
      </c>
      <c r="BJ158">
        <v>5.0000000000000001E-4</v>
      </c>
      <c r="BK158" s="33" t="str">
        <f t="shared" si="61"/>
        <v>OK</v>
      </c>
      <c r="BN158">
        <v>4.2</v>
      </c>
      <c r="BO158">
        <v>5.7</v>
      </c>
      <c r="BP158" s="33" t="str">
        <f t="shared" si="62"/>
        <v>OK</v>
      </c>
      <c r="BS158">
        <v>2</v>
      </c>
      <c r="BT158">
        <v>2</v>
      </c>
      <c r="BU158" s="33" t="str">
        <f t="shared" si="63"/>
        <v>OK</v>
      </c>
      <c r="BX158">
        <v>5.0000000000000001E-3</v>
      </c>
      <c r="BY158">
        <v>5.0000000000000001E-3</v>
      </c>
      <c r="BZ158" s="33" t="str">
        <f t="shared" si="64"/>
        <v>OK</v>
      </c>
      <c r="CC158">
        <v>5.0000000000000001E-4</v>
      </c>
      <c r="CD158">
        <v>5.0000000000000001E-4</v>
      </c>
      <c r="CE158" s="33" t="str">
        <f t="shared" si="65"/>
        <v>OK</v>
      </c>
      <c r="CH158">
        <v>5.0000000000000001E-4</v>
      </c>
      <c r="CI158">
        <v>5.0000000000000001E-4</v>
      </c>
      <c r="CJ158" s="33" t="str">
        <f t="shared" si="66"/>
        <v>OK</v>
      </c>
      <c r="CM158">
        <v>5.0000000000000001E-3</v>
      </c>
      <c r="CN158">
        <v>5.0000000000000001E-3</v>
      </c>
      <c r="CO158" s="33" t="str">
        <f t="shared" si="67"/>
        <v>OK</v>
      </c>
      <c r="CR158">
        <v>5.0000000000000001E-3</v>
      </c>
      <c r="CS158">
        <v>5.0000000000000001E-3</v>
      </c>
      <c r="CT158" s="33" t="str">
        <f t="shared" si="68"/>
        <v>OK</v>
      </c>
      <c r="CW158">
        <v>2</v>
      </c>
      <c r="CX158">
        <v>2.6</v>
      </c>
      <c r="CY158" s="33" t="str">
        <f t="shared" si="69"/>
        <v>OK</v>
      </c>
      <c r="DB158">
        <v>8.5000000000000006E-3</v>
      </c>
      <c r="DC158">
        <v>0.107</v>
      </c>
      <c r="DD158" s="33" t="str">
        <f t="shared" si="70"/>
        <v>OK</v>
      </c>
      <c r="DG158">
        <v>5.0000000000000002E-5</v>
      </c>
      <c r="DH158">
        <v>5.0000000000000002E-5</v>
      </c>
      <c r="DI158" s="33" t="str">
        <f t="shared" si="71"/>
        <v>OK</v>
      </c>
      <c r="DL158">
        <v>5.0000000000000001E-3</v>
      </c>
      <c r="DM158">
        <v>5.0000000000000001E-3</v>
      </c>
      <c r="DN158" s="33" t="str">
        <f t="shared" si="72"/>
        <v>OK</v>
      </c>
      <c r="DQ158">
        <v>5.0000000000000001E-3</v>
      </c>
      <c r="DR158">
        <v>5.0000000000000001E-3</v>
      </c>
      <c r="DS158" s="33" t="str">
        <f t="shared" si="73"/>
        <v>OK</v>
      </c>
      <c r="DV158">
        <v>2.5000000000000001E-3</v>
      </c>
      <c r="DW158">
        <v>2.5000000000000001E-3</v>
      </c>
      <c r="DX158" s="33" t="str">
        <f t="shared" si="74"/>
        <v>OK</v>
      </c>
      <c r="EA158">
        <v>5.0000000000000001E-4</v>
      </c>
      <c r="EB158">
        <v>5.0000000000000001E-4</v>
      </c>
      <c r="EC158" s="33" t="str">
        <f t="shared" si="75"/>
        <v>OK</v>
      </c>
      <c r="EF158">
        <v>5.0000000000000001E-3</v>
      </c>
      <c r="EG158">
        <v>5.0000000000000001E-3</v>
      </c>
      <c r="EH158" s="33" t="str">
        <f t="shared" si="76"/>
        <v>OK</v>
      </c>
      <c r="EK158">
        <v>5.0000000000000001E-3</v>
      </c>
      <c r="EL158">
        <v>5.0000000000000001E-3</v>
      </c>
      <c r="EM158" s="33" t="str">
        <f t="shared" si="77"/>
        <v>OK</v>
      </c>
    </row>
    <row r="159" spans="1:143" ht="15" customHeight="1" x14ac:dyDescent="0.25">
      <c r="A159" t="s">
        <v>56</v>
      </c>
      <c r="B159" t="s">
        <v>255</v>
      </c>
      <c r="C159" t="s">
        <v>58</v>
      </c>
      <c r="D159" s="1">
        <v>43500.611111111109</v>
      </c>
      <c r="E159" t="s">
        <v>256</v>
      </c>
      <c r="F159" t="s">
        <v>256</v>
      </c>
      <c r="G159" t="s">
        <v>60</v>
      </c>
      <c r="H159" s="31">
        <v>0.05</v>
      </c>
      <c r="I159" s="31">
        <v>0.1</v>
      </c>
      <c r="J159" s="31">
        <v>0.5</v>
      </c>
      <c r="K159" s="31">
        <v>0.20699999999999999</v>
      </c>
      <c r="L159" s="33" t="str">
        <f t="shared" si="52"/>
        <v>NÃO QUALIFICADO</v>
      </c>
      <c r="M159" s="33" t="s">
        <v>661</v>
      </c>
      <c r="P159" s="32">
        <v>36</v>
      </c>
      <c r="Q159" s="32">
        <v>0.1</v>
      </c>
      <c r="R159" s="32">
        <v>5</v>
      </c>
      <c r="S159" s="32">
        <v>40</v>
      </c>
      <c r="T159" s="33" t="str">
        <f t="shared" si="53"/>
        <v>OK</v>
      </c>
      <c r="Y159" s="33">
        <v>0.02</v>
      </c>
      <c r="Z159" s="33">
        <v>0.05</v>
      </c>
      <c r="AA159" s="33">
        <v>0.5</v>
      </c>
      <c r="AB159" s="33">
        <v>0.5</v>
      </c>
      <c r="AC159" s="33" t="str">
        <f t="shared" si="54"/>
        <v>OK</v>
      </c>
      <c r="AF159">
        <v>2.5000000000000001E-2</v>
      </c>
      <c r="AG159">
        <v>0.1</v>
      </c>
      <c r="AH159" s="33" t="str">
        <f t="shared" si="55"/>
        <v>OK</v>
      </c>
      <c r="AJ159">
        <v>5.0000000000000001E-4</v>
      </c>
      <c r="AK159">
        <v>5.0000000000000001E-4</v>
      </c>
      <c r="AL159" s="33" t="str">
        <f t="shared" si="56"/>
        <v>OK</v>
      </c>
      <c r="AO159">
        <v>5.0000000000000001E-4</v>
      </c>
      <c r="AP159">
        <v>5.0000000000000001E-4</v>
      </c>
      <c r="AQ159" s="33" t="str">
        <f t="shared" si="57"/>
        <v>OK</v>
      </c>
      <c r="AT159">
        <v>1.4E-2</v>
      </c>
      <c r="AU159">
        <v>1.7000000000000001E-2</v>
      </c>
      <c r="AV159" s="33" t="str">
        <f t="shared" si="58"/>
        <v>OK</v>
      </c>
      <c r="AY159">
        <v>5.0000000000000001E-4</v>
      </c>
      <c r="AZ159">
        <v>5.0000000000000001E-4</v>
      </c>
      <c r="BA159" s="33" t="str">
        <f t="shared" si="59"/>
        <v>OK</v>
      </c>
      <c r="BD159">
        <v>2.5000000000000001E-2</v>
      </c>
      <c r="BE159">
        <v>2.5000000000000001E-2</v>
      </c>
      <c r="BF159" s="33" t="str">
        <f t="shared" si="60"/>
        <v>OK</v>
      </c>
      <c r="BH159">
        <v>5.0000000000000001E-4</v>
      </c>
      <c r="BI159">
        <v>5.0000000000000001E-4</v>
      </c>
      <c r="BJ159">
        <v>5.0000000000000001E-4</v>
      </c>
      <c r="BK159" s="33" t="str">
        <f t="shared" si="61"/>
        <v>OK</v>
      </c>
      <c r="BN159">
        <v>4.5</v>
      </c>
      <c r="BO159">
        <v>5.6</v>
      </c>
      <c r="BP159" s="33" t="str">
        <f t="shared" si="62"/>
        <v>OK</v>
      </c>
      <c r="BS159">
        <v>4.5</v>
      </c>
      <c r="BT159">
        <v>5.7</v>
      </c>
      <c r="BU159" s="33" t="str">
        <f t="shared" si="63"/>
        <v>OK</v>
      </c>
      <c r="BX159">
        <v>5.0000000000000001E-3</v>
      </c>
      <c r="BY159">
        <v>5.0000000000000001E-3</v>
      </c>
      <c r="BZ159" s="33" t="str">
        <f t="shared" si="64"/>
        <v>OK</v>
      </c>
      <c r="CC159">
        <v>5.0000000000000001E-4</v>
      </c>
      <c r="CD159">
        <v>5.0000000000000001E-4</v>
      </c>
      <c r="CE159" s="33" t="str">
        <f t="shared" si="65"/>
        <v>OK</v>
      </c>
      <c r="CH159">
        <v>5.0000000000000001E-4</v>
      </c>
      <c r="CI159">
        <v>1.1800000000000001E-3</v>
      </c>
      <c r="CJ159" s="33" t="str">
        <f t="shared" si="66"/>
        <v>OK</v>
      </c>
      <c r="CM159">
        <v>5.0000000000000001E-3</v>
      </c>
      <c r="CN159">
        <v>5.0000000000000001E-3</v>
      </c>
      <c r="CO159" s="33" t="str">
        <f t="shared" si="67"/>
        <v>OK</v>
      </c>
      <c r="CR159">
        <v>5.0000000000000001E-3</v>
      </c>
      <c r="CS159">
        <v>5.0000000000000001E-3</v>
      </c>
      <c r="CT159" s="33" t="str">
        <f t="shared" si="68"/>
        <v>OK</v>
      </c>
      <c r="CW159">
        <v>2.6</v>
      </c>
      <c r="CX159">
        <v>2.8</v>
      </c>
      <c r="CY159" s="33" t="str">
        <f t="shared" si="69"/>
        <v>OK</v>
      </c>
      <c r="DB159">
        <v>5.0000000000000001E-3</v>
      </c>
      <c r="DC159">
        <v>2.5000000000000001E-2</v>
      </c>
      <c r="DD159" s="33" t="str">
        <f t="shared" si="70"/>
        <v>OK</v>
      </c>
      <c r="DG159">
        <v>5.0000000000000002E-5</v>
      </c>
      <c r="DH159">
        <v>5.0000000000000002E-5</v>
      </c>
      <c r="DI159" s="33" t="str">
        <f t="shared" si="71"/>
        <v>OK</v>
      </c>
      <c r="DL159">
        <v>5.0000000000000001E-3</v>
      </c>
      <c r="DM159">
        <v>5.0000000000000001E-3</v>
      </c>
      <c r="DN159" s="33" t="str">
        <f t="shared" si="72"/>
        <v>OK</v>
      </c>
      <c r="DQ159">
        <v>5.0000000000000001E-3</v>
      </c>
      <c r="DR159">
        <v>5.0000000000000001E-3</v>
      </c>
      <c r="DS159" s="33" t="str">
        <f t="shared" si="73"/>
        <v>OK</v>
      </c>
      <c r="DV159">
        <v>2.5000000000000001E-3</v>
      </c>
      <c r="DW159">
        <v>2.5000000000000001E-3</v>
      </c>
      <c r="DX159" s="33" t="str">
        <f t="shared" si="74"/>
        <v>OK</v>
      </c>
      <c r="EA159">
        <v>5.0000000000000001E-4</v>
      </c>
      <c r="EB159">
        <v>5.0000000000000001E-4</v>
      </c>
      <c r="EC159" s="33" t="str">
        <f t="shared" si="75"/>
        <v>OK</v>
      </c>
      <c r="EF159">
        <v>5.0000000000000001E-3</v>
      </c>
      <c r="EG159">
        <v>5.0000000000000001E-3</v>
      </c>
      <c r="EH159" s="33" t="str">
        <f t="shared" si="76"/>
        <v>OK</v>
      </c>
      <c r="EK159">
        <v>5.0000000000000001E-3</v>
      </c>
      <c r="EL159">
        <v>5.0000000000000001E-3</v>
      </c>
      <c r="EM159" s="33" t="str">
        <f t="shared" si="77"/>
        <v>OK</v>
      </c>
    </row>
    <row r="160" spans="1:143" ht="15" customHeight="1" x14ac:dyDescent="0.25">
      <c r="A160" t="s">
        <v>56</v>
      </c>
      <c r="B160" t="s">
        <v>255</v>
      </c>
      <c r="C160" t="s">
        <v>58</v>
      </c>
      <c r="D160" s="1">
        <v>43536.619444444441</v>
      </c>
      <c r="E160" t="s">
        <v>257</v>
      </c>
      <c r="F160" t="s">
        <v>257</v>
      </c>
      <c r="G160" t="s">
        <v>60</v>
      </c>
      <c r="H160" s="31">
        <v>0.05</v>
      </c>
      <c r="I160" s="31">
        <v>0.1</v>
      </c>
      <c r="J160" s="31">
        <v>0.5</v>
      </c>
      <c r="K160" s="31">
        <v>0.23899999999999999</v>
      </c>
      <c r="L160" s="33" t="str">
        <f t="shared" si="52"/>
        <v>NÃO QUALIFICADO</v>
      </c>
      <c r="M160" s="33" t="s">
        <v>661</v>
      </c>
      <c r="P160" s="32">
        <v>43</v>
      </c>
      <c r="Q160" s="32">
        <v>0.1</v>
      </c>
      <c r="R160" s="32">
        <v>5</v>
      </c>
      <c r="S160" s="32">
        <v>45</v>
      </c>
      <c r="T160" s="33" t="str">
        <f t="shared" si="53"/>
        <v>OK</v>
      </c>
      <c r="Y160" s="33">
        <v>3.2000000000000001E-2</v>
      </c>
      <c r="Z160" s="33">
        <v>0.05</v>
      </c>
      <c r="AA160" s="33">
        <v>0.5</v>
      </c>
      <c r="AB160" s="33">
        <v>0.5</v>
      </c>
      <c r="AC160" s="33" t="str">
        <f t="shared" si="54"/>
        <v>OK</v>
      </c>
      <c r="AF160">
        <v>2.5000000000000001E-2</v>
      </c>
      <c r="AG160">
        <v>2.5000000000000001E-2</v>
      </c>
      <c r="AH160" s="33" t="str">
        <f t="shared" si="55"/>
        <v>OK</v>
      </c>
      <c r="AJ160">
        <v>5.0000000000000001E-4</v>
      </c>
      <c r="AK160">
        <v>5.0000000000000001E-4</v>
      </c>
      <c r="AL160" s="33" t="str">
        <f t="shared" si="56"/>
        <v>OK</v>
      </c>
      <c r="AO160">
        <v>5.0000000000000001E-4</v>
      </c>
      <c r="AP160">
        <v>5.0000000000000001E-4</v>
      </c>
      <c r="AQ160" s="33" t="str">
        <f t="shared" si="57"/>
        <v>OK</v>
      </c>
      <c r="AT160">
        <v>1.6299999999999999E-2</v>
      </c>
      <c r="AU160">
        <v>1.8100000000000002E-2</v>
      </c>
      <c r="AV160" s="33" t="str">
        <f t="shared" si="58"/>
        <v>OK</v>
      </c>
      <c r="AY160">
        <v>5.0000000000000001E-4</v>
      </c>
      <c r="AZ160">
        <v>5.0000000000000001E-4</v>
      </c>
      <c r="BA160" s="33" t="str">
        <f t="shared" si="59"/>
        <v>OK</v>
      </c>
      <c r="BD160">
        <v>2.5000000000000001E-2</v>
      </c>
      <c r="BE160">
        <v>2.5000000000000001E-2</v>
      </c>
      <c r="BF160" s="33" t="str">
        <f t="shared" si="60"/>
        <v>OK</v>
      </c>
      <c r="BH160">
        <v>5.0000000000000001E-4</v>
      </c>
      <c r="BI160">
        <v>5.0000000000000001E-4</v>
      </c>
      <c r="BJ160">
        <v>5.0000000000000001E-4</v>
      </c>
      <c r="BK160" s="33" t="str">
        <f t="shared" si="61"/>
        <v>OK</v>
      </c>
      <c r="BN160">
        <v>3.5</v>
      </c>
      <c r="BO160">
        <v>4.9000000000000004</v>
      </c>
      <c r="BP160" s="33" t="str">
        <f t="shared" si="62"/>
        <v>OK</v>
      </c>
      <c r="BS160">
        <v>2.8</v>
      </c>
      <c r="BT160">
        <v>3.2</v>
      </c>
      <c r="BU160" s="33" t="str">
        <f t="shared" si="63"/>
        <v>OK</v>
      </c>
      <c r="BX160">
        <v>5.0000000000000001E-3</v>
      </c>
      <c r="BY160">
        <v>5.0000000000000001E-3</v>
      </c>
      <c r="BZ160" s="33" t="str">
        <f t="shared" si="64"/>
        <v>OK</v>
      </c>
      <c r="CC160">
        <v>5.0000000000000001E-4</v>
      </c>
      <c r="CD160">
        <v>5.0000000000000001E-4</v>
      </c>
      <c r="CE160" s="33" t="str">
        <f t="shared" si="65"/>
        <v>OK</v>
      </c>
      <c r="CH160">
        <v>7.2999999999999996E-4</v>
      </c>
      <c r="CI160">
        <v>9.3999999999999997E-4</v>
      </c>
      <c r="CJ160" s="33" t="str">
        <f t="shared" si="66"/>
        <v>OK</v>
      </c>
      <c r="CM160">
        <v>5.0000000000000001E-3</v>
      </c>
      <c r="CN160">
        <v>5.0000000000000001E-3</v>
      </c>
      <c r="CO160" s="33" t="str">
        <f t="shared" si="67"/>
        <v>OK</v>
      </c>
      <c r="CR160">
        <v>5.0000000000000001E-3</v>
      </c>
      <c r="CS160">
        <v>5.0000000000000001E-3</v>
      </c>
      <c r="CT160" s="33" t="str">
        <f t="shared" si="68"/>
        <v>OK</v>
      </c>
      <c r="CW160">
        <v>1.7</v>
      </c>
      <c r="CX160">
        <v>2</v>
      </c>
      <c r="CY160" s="33" t="str">
        <f t="shared" si="69"/>
        <v>OK</v>
      </c>
      <c r="DB160">
        <v>5.0000000000000001E-3</v>
      </c>
      <c r="DC160">
        <v>0.10299999999999999</v>
      </c>
      <c r="DD160" s="33" t="str">
        <f t="shared" si="70"/>
        <v>OK</v>
      </c>
      <c r="DG160">
        <v>5.0000000000000002E-5</v>
      </c>
      <c r="DH160">
        <v>5.0000000000000002E-5</v>
      </c>
      <c r="DI160" s="33" t="str">
        <f t="shared" si="71"/>
        <v>OK</v>
      </c>
      <c r="DL160">
        <v>5.0000000000000001E-3</v>
      </c>
      <c r="DM160">
        <v>5.0000000000000001E-3</v>
      </c>
      <c r="DN160" s="33" t="str">
        <f t="shared" si="72"/>
        <v>OK</v>
      </c>
      <c r="DQ160">
        <v>5.0000000000000001E-3</v>
      </c>
      <c r="DR160">
        <v>5.0000000000000001E-3</v>
      </c>
      <c r="DS160" s="33" t="str">
        <f t="shared" si="73"/>
        <v>OK</v>
      </c>
      <c r="DV160">
        <v>2.5000000000000001E-3</v>
      </c>
      <c r="DW160">
        <v>2.5000000000000001E-3</v>
      </c>
      <c r="DX160" s="33" t="str">
        <f t="shared" si="74"/>
        <v>OK</v>
      </c>
      <c r="EA160">
        <v>5.0000000000000001E-4</v>
      </c>
      <c r="EB160">
        <v>5.0000000000000001E-4</v>
      </c>
      <c r="EC160" s="33" t="str">
        <f t="shared" si="75"/>
        <v>OK</v>
      </c>
      <c r="EF160">
        <v>5.0000000000000001E-3</v>
      </c>
      <c r="EG160">
        <v>5.0000000000000001E-3</v>
      </c>
      <c r="EH160" s="33" t="str">
        <f t="shared" si="76"/>
        <v>OK</v>
      </c>
      <c r="EK160">
        <v>5.0000000000000001E-3</v>
      </c>
      <c r="EL160">
        <v>5.0000000000000001E-3</v>
      </c>
      <c r="EM160" s="33" t="str">
        <f t="shared" si="77"/>
        <v>OK</v>
      </c>
    </row>
    <row r="161" spans="1:143" ht="15" customHeight="1" x14ac:dyDescent="0.25">
      <c r="A161" t="s">
        <v>56</v>
      </c>
      <c r="B161" t="s">
        <v>255</v>
      </c>
      <c r="C161" t="s">
        <v>58</v>
      </c>
      <c r="D161" s="1">
        <v>43557.461111111108</v>
      </c>
      <c r="E161" t="s">
        <v>258</v>
      </c>
      <c r="F161" t="s">
        <v>258</v>
      </c>
      <c r="G161" t="s">
        <v>60</v>
      </c>
      <c r="H161" s="31">
        <v>0.05</v>
      </c>
      <c r="I161" s="31">
        <v>0.1</v>
      </c>
      <c r="J161" s="31">
        <v>0.5</v>
      </c>
      <c r="K161" s="31">
        <v>0.26600000000000001</v>
      </c>
      <c r="L161" s="33" t="str">
        <f t="shared" si="52"/>
        <v>NÃO QUALIFICADO</v>
      </c>
      <c r="M161" s="33" t="s">
        <v>661</v>
      </c>
      <c r="P161" s="32">
        <v>39</v>
      </c>
      <c r="Q161" s="32">
        <v>0.1</v>
      </c>
      <c r="R161" s="32">
        <v>7</v>
      </c>
      <c r="S161" s="32">
        <v>48</v>
      </c>
      <c r="T161" s="33" t="str">
        <f t="shared" si="53"/>
        <v>OK</v>
      </c>
      <c r="Y161" s="33">
        <v>6.0000000000000001E-3</v>
      </c>
      <c r="Z161" s="33">
        <v>0.05</v>
      </c>
      <c r="AA161" s="33">
        <v>0.4</v>
      </c>
      <c r="AB161" s="33">
        <v>0.4</v>
      </c>
      <c r="AC161" s="33" t="str">
        <f t="shared" si="54"/>
        <v>OK</v>
      </c>
      <c r="AF161">
        <v>2.5000000000000001E-2</v>
      </c>
      <c r="AG161">
        <v>2.5000000000000001E-2</v>
      </c>
      <c r="AH161" s="33" t="str">
        <f t="shared" si="55"/>
        <v>OK</v>
      </c>
      <c r="AJ161">
        <v>5.0000000000000001E-4</v>
      </c>
      <c r="AK161">
        <v>5.0000000000000001E-4</v>
      </c>
      <c r="AL161" s="33" t="str">
        <f t="shared" si="56"/>
        <v>OK</v>
      </c>
      <c r="AO161">
        <v>5.0000000000000001E-4</v>
      </c>
      <c r="AP161">
        <v>5.0000000000000001E-4</v>
      </c>
      <c r="AQ161" s="33" t="str">
        <f t="shared" si="57"/>
        <v>OK</v>
      </c>
      <c r="AT161">
        <v>1.2E-2</v>
      </c>
      <c r="AU161">
        <v>1.5800000000000002E-2</v>
      </c>
      <c r="AV161" s="33" t="str">
        <f t="shared" si="58"/>
        <v>OK</v>
      </c>
      <c r="AY161">
        <v>5.0000000000000001E-4</v>
      </c>
      <c r="AZ161">
        <v>5.0000000000000001E-4</v>
      </c>
      <c r="BA161" s="33" t="str">
        <f t="shared" si="59"/>
        <v>OK</v>
      </c>
      <c r="BD161">
        <v>2.5000000000000001E-2</v>
      </c>
      <c r="BE161">
        <v>2.5000000000000001E-2</v>
      </c>
      <c r="BF161" s="33" t="str">
        <f t="shared" si="60"/>
        <v>OK</v>
      </c>
      <c r="BH161">
        <v>5.0000000000000001E-4</v>
      </c>
      <c r="BI161">
        <v>5.0000000000000001E-4</v>
      </c>
      <c r="BJ161">
        <v>5.0000000000000001E-4</v>
      </c>
      <c r="BK161" s="33" t="str">
        <f t="shared" si="61"/>
        <v>OK</v>
      </c>
      <c r="BN161">
        <v>4</v>
      </c>
      <c r="BO161">
        <v>4.5999999999999996</v>
      </c>
      <c r="BP161" s="33" t="str">
        <f t="shared" si="62"/>
        <v>OK</v>
      </c>
      <c r="BS161">
        <v>2</v>
      </c>
      <c r="BT161">
        <v>2.5</v>
      </c>
      <c r="BU161" s="33" t="str">
        <f t="shared" si="63"/>
        <v>OK</v>
      </c>
      <c r="BX161">
        <v>5.0000000000000001E-3</v>
      </c>
      <c r="BY161">
        <v>5.0000000000000001E-3</v>
      </c>
      <c r="BZ161" s="33" t="str">
        <f t="shared" si="64"/>
        <v>OK</v>
      </c>
      <c r="CC161">
        <v>5.0000000000000001E-4</v>
      </c>
      <c r="CD161">
        <v>5.0000000000000001E-4</v>
      </c>
      <c r="CE161" s="33" t="str">
        <f t="shared" si="65"/>
        <v>OK</v>
      </c>
      <c r="CH161">
        <v>5.0000000000000001E-4</v>
      </c>
      <c r="CI161">
        <v>5.0000000000000001E-4</v>
      </c>
      <c r="CJ161" s="33" t="str">
        <f t="shared" si="66"/>
        <v>OK</v>
      </c>
      <c r="CM161">
        <v>5.0000000000000001E-3</v>
      </c>
      <c r="CN161">
        <v>5.0000000000000001E-3</v>
      </c>
      <c r="CO161" s="33" t="str">
        <f t="shared" si="67"/>
        <v>OK</v>
      </c>
      <c r="CR161">
        <v>5.0000000000000001E-3</v>
      </c>
      <c r="CS161">
        <v>5.0000000000000001E-3</v>
      </c>
      <c r="CT161" s="33" t="str">
        <f t="shared" si="68"/>
        <v>OK</v>
      </c>
      <c r="CW161">
        <v>1.9</v>
      </c>
      <c r="CX161">
        <v>2</v>
      </c>
      <c r="CY161" s="33" t="str">
        <f t="shared" si="69"/>
        <v>OK</v>
      </c>
      <c r="DB161">
        <v>5.0000000000000001E-3</v>
      </c>
      <c r="DC161">
        <v>0.121</v>
      </c>
      <c r="DD161" s="33" t="str">
        <f t="shared" si="70"/>
        <v>OK</v>
      </c>
      <c r="DG161">
        <v>5.0000000000000002E-5</v>
      </c>
      <c r="DH161">
        <v>5.0000000000000002E-5</v>
      </c>
      <c r="DI161" s="33" t="str">
        <f t="shared" si="71"/>
        <v>OK</v>
      </c>
      <c r="DL161">
        <v>5.0000000000000001E-3</v>
      </c>
      <c r="DM161">
        <v>5.0000000000000001E-3</v>
      </c>
      <c r="DN161" s="33" t="str">
        <f t="shared" si="72"/>
        <v>OK</v>
      </c>
      <c r="DQ161">
        <v>5.0000000000000001E-3</v>
      </c>
      <c r="DR161">
        <v>5.0000000000000001E-3</v>
      </c>
      <c r="DS161" s="33" t="str">
        <f t="shared" si="73"/>
        <v>OK</v>
      </c>
      <c r="DV161">
        <v>2.5000000000000001E-3</v>
      </c>
      <c r="DW161">
        <v>2.5000000000000001E-3</v>
      </c>
      <c r="DX161" s="33" t="str">
        <f t="shared" si="74"/>
        <v>OK</v>
      </c>
      <c r="EA161">
        <v>5.0000000000000001E-4</v>
      </c>
      <c r="EB161">
        <v>5.0000000000000001E-4</v>
      </c>
      <c r="EC161" s="33" t="str">
        <f t="shared" si="75"/>
        <v>OK</v>
      </c>
      <c r="EF161">
        <v>5.0000000000000001E-3</v>
      </c>
      <c r="EG161">
        <v>5.0000000000000001E-3</v>
      </c>
      <c r="EH161" s="33" t="str">
        <f t="shared" si="76"/>
        <v>OK</v>
      </c>
      <c r="EK161">
        <v>5.0000000000000001E-3</v>
      </c>
      <c r="EL161">
        <v>1.0999999999999999E-2</v>
      </c>
      <c r="EM161" s="33" t="str">
        <f t="shared" si="77"/>
        <v>OK</v>
      </c>
    </row>
    <row r="162" spans="1:143" ht="15" customHeight="1" x14ac:dyDescent="0.25">
      <c r="A162" t="s">
        <v>56</v>
      </c>
      <c r="B162" t="s">
        <v>259</v>
      </c>
      <c r="C162" t="s">
        <v>58</v>
      </c>
      <c r="D162" s="1">
        <v>43501.619444444441</v>
      </c>
      <c r="E162" t="s">
        <v>260</v>
      </c>
      <c r="F162" t="s">
        <v>260</v>
      </c>
      <c r="G162" t="s">
        <v>60</v>
      </c>
      <c r="H162" s="31">
        <v>7.9000000000000001E-2</v>
      </c>
      <c r="I162" s="31">
        <v>0.1</v>
      </c>
      <c r="J162" s="31">
        <v>0.5</v>
      </c>
      <c r="K162" s="31">
        <v>0.32900000000000001</v>
      </c>
      <c r="L162" s="33" t="str">
        <f t="shared" si="52"/>
        <v>NÃO QUALIFICADO</v>
      </c>
      <c r="M162" s="33" t="s">
        <v>661</v>
      </c>
      <c r="P162" s="32">
        <v>68</v>
      </c>
      <c r="Q162" s="32">
        <v>0.1</v>
      </c>
      <c r="R162" s="32">
        <v>5</v>
      </c>
      <c r="S162" s="32">
        <v>73</v>
      </c>
      <c r="T162" s="33" t="str">
        <f t="shared" si="53"/>
        <v>OK</v>
      </c>
      <c r="Y162" s="33">
        <v>3.3000000000000002E-2</v>
      </c>
      <c r="Z162" s="33">
        <v>0.05</v>
      </c>
      <c r="AA162" s="33">
        <v>0.5</v>
      </c>
      <c r="AB162" s="33">
        <v>0.5</v>
      </c>
      <c r="AC162" s="33" t="str">
        <f t="shared" si="54"/>
        <v>OK</v>
      </c>
      <c r="AF162">
        <v>2.5000000000000001E-2</v>
      </c>
      <c r="AG162">
        <v>0.06</v>
      </c>
      <c r="AH162" s="33" t="str">
        <f t="shared" si="55"/>
        <v>OK</v>
      </c>
      <c r="AJ162">
        <v>5.0000000000000001E-4</v>
      </c>
      <c r="AK162">
        <v>5.0000000000000001E-4</v>
      </c>
      <c r="AL162" s="33" t="str">
        <f t="shared" si="56"/>
        <v>OK</v>
      </c>
      <c r="AO162">
        <v>5.0000000000000001E-4</v>
      </c>
      <c r="AP162">
        <v>5.0000000000000001E-4</v>
      </c>
      <c r="AQ162" s="33" t="str">
        <f t="shared" si="57"/>
        <v>OK</v>
      </c>
      <c r="AT162">
        <v>5.0099999999999999E-2</v>
      </c>
      <c r="AU162">
        <v>5.5E-2</v>
      </c>
      <c r="AV162" s="33" t="str">
        <f t="shared" si="58"/>
        <v>OK</v>
      </c>
      <c r="AY162">
        <v>5.0000000000000001E-4</v>
      </c>
      <c r="AZ162">
        <v>5.0000000000000001E-4</v>
      </c>
      <c r="BA162" s="33" t="str">
        <f t="shared" si="59"/>
        <v>OK</v>
      </c>
      <c r="BD162">
        <v>2.5000000000000001E-2</v>
      </c>
      <c r="BE162">
        <v>2.5000000000000001E-2</v>
      </c>
      <c r="BF162" s="33" t="str">
        <f t="shared" si="60"/>
        <v>OK</v>
      </c>
      <c r="BH162">
        <v>5.0000000000000001E-4</v>
      </c>
      <c r="BI162">
        <v>5.0000000000000001E-4</v>
      </c>
      <c r="BJ162">
        <v>5.0000000000000001E-4</v>
      </c>
      <c r="BK162" s="33" t="str">
        <f t="shared" si="61"/>
        <v>OK</v>
      </c>
      <c r="BN162">
        <v>6</v>
      </c>
      <c r="BO162">
        <v>8.8000000000000007</v>
      </c>
      <c r="BP162" s="33" t="str">
        <f t="shared" si="62"/>
        <v>OK</v>
      </c>
      <c r="BS162">
        <v>2</v>
      </c>
      <c r="BT162">
        <v>2</v>
      </c>
      <c r="BU162" s="33" t="str">
        <f t="shared" si="63"/>
        <v>OK</v>
      </c>
      <c r="BX162">
        <v>5.0000000000000001E-3</v>
      </c>
      <c r="BY162">
        <v>5.0000000000000001E-3</v>
      </c>
      <c r="BZ162" s="33" t="str">
        <f t="shared" si="64"/>
        <v>OK</v>
      </c>
      <c r="CC162">
        <v>5.0000000000000001E-4</v>
      </c>
      <c r="CD162">
        <v>5.0000000000000001E-4</v>
      </c>
      <c r="CE162" s="33" t="str">
        <f t="shared" si="65"/>
        <v>OK</v>
      </c>
      <c r="CH162">
        <v>7.6999999999999996E-4</v>
      </c>
      <c r="CI162">
        <v>7.6999999999999996E-4</v>
      </c>
      <c r="CJ162" s="33" t="str">
        <f t="shared" si="66"/>
        <v>OK</v>
      </c>
      <c r="CM162">
        <v>5.0000000000000001E-3</v>
      </c>
      <c r="CN162">
        <v>5.0000000000000001E-3</v>
      </c>
      <c r="CO162" s="33" t="str">
        <f t="shared" si="67"/>
        <v>OK</v>
      </c>
      <c r="CR162">
        <v>5.0000000000000001E-3</v>
      </c>
      <c r="CS162">
        <v>5.0000000000000001E-3</v>
      </c>
      <c r="CT162" s="33" t="str">
        <f t="shared" si="68"/>
        <v>OK</v>
      </c>
      <c r="CW162">
        <v>5.3</v>
      </c>
      <c r="CX162">
        <v>5.9</v>
      </c>
      <c r="CY162" s="33" t="str">
        <f t="shared" si="69"/>
        <v>OK</v>
      </c>
      <c r="DB162">
        <v>0.107</v>
      </c>
      <c r="DC162">
        <v>0.25</v>
      </c>
      <c r="DD162" s="33" t="str">
        <f t="shared" si="70"/>
        <v>OK</v>
      </c>
      <c r="DG162">
        <v>5.0000000000000002E-5</v>
      </c>
      <c r="DH162">
        <v>5.0000000000000002E-5</v>
      </c>
      <c r="DI162" s="33" t="str">
        <f t="shared" si="71"/>
        <v>OK</v>
      </c>
      <c r="DL162">
        <v>5.0000000000000001E-3</v>
      </c>
      <c r="DM162">
        <v>5.0000000000000001E-3</v>
      </c>
      <c r="DN162" s="33" t="str">
        <f t="shared" si="72"/>
        <v>OK</v>
      </c>
      <c r="DQ162">
        <v>5.0000000000000001E-3</v>
      </c>
      <c r="DR162">
        <v>5.0000000000000001E-3</v>
      </c>
      <c r="DS162" s="33" t="str">
        <f t="shared" si="73"/>
        <v>OK</v>
      </c>
      <c r="DV162">
        <v>2.5000000000000001E-3</v>
      </c>
      <c r="DW162">
        <v>2.5000000000000001E-3</v>
      </c>
      <c r="DX162" s="33" t="str">
        <f t="shared" si="74"/>
        <v>OK</v>
      </c>
      <c r="EA162">
        <v>5.0000000000000001E-4</v>
      </c>
      <c r="EB162">
        <v>5.0000000000000001E-4</v>
      </c>
      <c r="EC162" s="33" t="str">
        <f t="shared" si="75"/>
        <v>OK</v>
      </c>
      <c r="EF162">
        <v>5.0000000000000001E-3</v>
      </c>
      <c r="EG162">
        <v>5.0000000000000001E-3</v>
      </c>
      <c r="EH162" s="33" t="str">
        <f t="shared" si="76"/>
        <v>OK</v>
      </c>
      <c r="EK162">
        <v>5.0000000000000001E-3</v>
      </c>
      <c r="EL162">
        <v>5.0000000000000001E-3</v>
      </c>
      <c r="EM162" s="33" t="str">
        <f t="shared" si="77"/>
        <v>OK</v>
      </c>
    </row>
    <row r="163" spans="1:143" ht="15" customHeight="1" x14ac:dyDescent="0.25">
      <c r="A163" t="s">
        <v>56</v>
      </c>
      <c r="B163" t="s">
        <v>259</v>
      </c>
      <c r="C163" t="s">
        <v>58</v>
      </c>
      <c r="D163" s="1">
        <v>43537.537499999999</v>
      </c>
      <c r="E163" t="s">
        <v>261</v>
      </c>
      <c r="F163" t="s">
        <v>261</v>
      </c>
      <c r="G163" t="s">
        <v>60</v>
      </c>
      <c r="H163" s="31">
        <v>0.113</v>
      </c>
      <c r="I163" s="31">
        <v>0.1</v>
      </c>
      <c r="J163" s="31">
        <v>1.23</v>
      </c>
      <c r="K163" s="31">
        <v>1.3</v>
      </c>
      <c r="L163" s="33" t="str">
        <f t="shared" si="52"/>
        <v>OK</v>
      </c>
      <c r="P163" s="32">
        <v>57</v>
      </c>
      <c r="Q163" s="32">
        <v>0.1</v>
      </c>
      <c r="R163" s="32">
        <v>36</v>
      </c>
      <c r="S163" s="32">
        <v>96</v>
      </c>
      <c r="T163" s="33" t="str">
        <f t="shared" si="53"/>
        <v>OK</v>
      </c>
      <c r="Y163" s="33">
        <v>3.4000000000000002E-2</v>
      </c>
      <c r="Z163" s="33">
        <v>0.13</v>
      </c>
      <c r="AA163" s="33">
        <v>0.5</v>
      </c>
      <c r="AB163" s="33">
        <v>0.5</v>
      </c>
      <c r="AC163" s="33" t="str">
        <f t="shared" si="54"/>
        <v>NÃO QUALIFICADO</v>
      </c>
      <c r="AD163" s="33" t="s">
        <v>660</v>
      </c>
      <c r="AF163">
        <v>2.5000000000000001E-2</v>
      </c>
      <c r="AG163">
        <v>0.33500000000000002</v>
      </c>
      <c r="AH163" s="33" t="str">
        <f t="shared" si="55"/>
        <v>OK</v>
      </c>
      <c r="AJ163">
        <v>5.0000000000000001E-4</v>
      </c>
      <c r="AK163">
        <v>5.0000000000000001E-4</v>
      </c>
      <c r="AL163" s="33" t="str">
        <f t="shared" si="56"/>
        <v>OK</v>
      </c>
      <c r="AO163">
        <v>5.0000000000000001E-4</v>
      </c>
      <c r="AP163">
        <v>2.3800000000000002E-3</v>
      </c>
      <c r="AQ163" s="33" t="str">
        <f t="shared" si="57"/>
        <v>OK</v>
      </c>
      <c r="AT163">
        <v>3.2599999999999997E-2</v>
      </c>
      <c r="AU163">
        <v>0.11</v>
      </c>
      <c r="AV163" s="33" t="str">
        <f t="shared" si="58"/>
        <v>OK</v>
      </c>
      <c r="AY163">
        <v>5.0000000000000001E-4</v>
      </c>
      <c r="AZ163">
        <v>5.0000000000000001E-4</v>
      </c>
      <c r="BA163" s="33" t="str">
        <f t="shared" si="59"/>
        <v>OK</v>
      </c>
      <c r="BD163">
        <v>2.5000000000000001E-2</v>
      </c>
      <c r="BE163">
        <v>2.5000000000000001E-2</v>
      </c>
      <c r="BF163" s="33" t="str">
        <f t="shared" si="60"/>
        <v>OK</v>
      </c>
      <c r="BH163">
        <v>5.0000000000000001E-4</v>
      </c>
      <c r="BI163">
        <v>5.0000000000000001E-4</v>
      </c>
      <c r="BJ163">
        <v>5.0000000000000001E-4</v>
      </c>
      <c r="BK163" s="33" t="str">
        <f t="shared" si="61"/>
        <v>OK</v>
      </c>
      <c r="BN163">
        <v>5.0999999999999996</v>
      </c>
      <c r="BO163">
        <v>6</v>
      </c>
      <c r="BP163" s="33" t="str">
        <f t="shared" si="62"/>
        <v>OK</v>
      </c>
      <c r="BS163">
        <v>2</v>
      </c>
      <c r="BT163">
        <v>2</v>
      </c>
      <c r="BU163" s="33" t="str">
        <f t="shared" si="63"/>
        <v>OK</v>
      </c>
      <c r="BX163">
        <v>5.0000000000000001E-3</v>
      </c>
      <c r="BY163">
        <v>5.0000000000000001E-3</v>
      </c>
      <c r="BZ163" s="33" t="str">
        <f t="shared" si="64"/>
        <v>OK</v>
      </c>
      <c r="CC163">
        <v>5.0000000000000001E-4</v>
      </c>
      <c r="CD163">
        <v>1.2199999999999999E-3</v>
      </c>
      <c r="CE163" s="33" t="str">
        <f t="shared" si="65"/>
        <v>OK</v>
      </c>
      <c r="CH163">
        <v>5.0000000000000001E-4</v>
      </c>
      <c r="CI163">
        <v>5.0000000000000001E-4</v>
      </c>
      <c r="CJ163" s="33" t="str">
        <f t="shared" si="66"/>
        <v>OK</v>
      </c>
      <c r="CM163">
        <v>5.0000000000000001E-3</v>
      </c>
      <c r="CN163">
        <v>5.0000000000000001E-3</v>
      </c>
      <c r="CO163" s="33" t="str">
        <f t="shared" si="67"/>
        <v>OK</v>
      </c>
      <c r="CR163">
        <v>5.0000000000000001E-3</v>
      </c>
      <c r="CS163">
        <v>5.0000000000000001E-3</v>
      </c>
      <c r="CT163" s="33" t="str">
        <f t="shared" si="68"/>
        <v>OK</v>
      </c>
      <c r="CW163">
        <v>3.6</v>
      </c>
      <c r="CX163">
        <v>4</v>
      </c>
      <c r="CY163" s="33" t="str">
        <f t="shared" si="69"/>
        <v>OK</v>
      </c>
      <c r="DB163">
        <v>0.17</v>
      </c>
      <c r="DC163">
        <v>1.2</v>
      </c>
      <c r="DD163" s="33" t="str">
        <f t="shared" si="70"/>
        <v>OK</v>
      </c>
      <c r="DG163">
        <v>5.0000000000000002E-5</v>
      </c>
      <c r="DH163">
        <v>5.0000000000000002E-5</v>
      </c>
      <c r="DI163" s="33" t="str">
        <f t="shared" si="71"/>
        <v>OK</v>
      </c>
      <c r="DL163">
        <v>5.0000000000000001E-3</v>
      </c>
      <c r="DM163">
        <v>5.0000000000000001E-3</v>
      </c>
      <c r="DN163" s="33" t="str">
        <f t="shared" si="72"/>
        <v>OK</v>
      </c>
      <c r="DQ163">
        <v>5.0000000000000001E-3</v>
      </c>
      <c r="DR163">
        <v>5.0000000000000001E-3</v>
      </c>
      <c r="DS163" s="33" t="str">
        <f t="shared" si="73"/>
        <v>OK</v>
      </c>
      <c r="DV163">
        <v>2.5000000000000001E-3</v>
      </c>
      <c r="DW163">
        <v>2.5000000000000001E-3</v>
      </c>
      <c r="DX163" s="33" t="str">
        <f t="shared" si="74"/>
        <v>OK</v>
      </c>
      <c r="EA163">
        <v>5.0000000000000001E-4</v>
      </c>
      <c r="EB163">
        <v>5.0000000000000001E-4</v>
      </c>
      <c r="EC163" s="33" t="str">
        <f t="shared" si="75"/>
        <v>OK</v>
      </c>
      <c r="EF163">
        <v>5.0000000000000001E-3</v>
      </c>
      <c r="EG163">
        <v>5.0000000000000001E-3</v>
      </c>
      <c r="EH163" s="33" t="str">
        <f t="shared" si="76"/>
        <v>OK</v>
      </c>
      <c r="EK163">
        <v>5.0000000000000001E-3</v>
      </c>
      <c r="EL163">
        <v>5.0000000000000001E-3</v>
      </c>
      <c r="EM163" s="33" t="str">
        <f t="shared" si="77"/>
        <v>OK</v>
      </c>
    </row>
    <row r="164" spans="1:143" ht="15" customHeight="1" x14ac:dyDescent="0.25">
      <c r="A164" t="s">
        <v>56</v>
      </c>
      <c r="B164" t="s">
        <v>259</v>
      </c>
      <c r="C164" t="s">
        <v>58</v>
      </c>
      <c r="D164" s="1">
        <v>43558.574305555558</v>
      </c>
      <c r="E164" t="s">
        <v>262</v>
      </c>
      <c r="F164" t="s">
        <v>262</v>
      </c>
      <c r="G164" t="s">
        <v>60</v>
      </c>
      <c r="H164" s="31">
        <v>0.106</v>
      </c>
      <c r="I164" s="31">
        <v>0.1</v>
      </c>
      <c r="J164" s="31">
        <v>1.1000000000000001</v>
      </c>
      <c r="K164" s="31">
        <v>1.2</v>
      </c>
      <c r="L164" s="33" t="str">
        <f t="shared" si="52"/>
        <v>OK</v>
      </c>
      <c r="P164" s="32">
        <v>54</v>
      </c>
      <c r="Q164" s="32">
        <v>0.1</v>
      </c>
      <c r="R164" s="32">
        <v>5</v>
      </c>
      <c r="S164" s="32">
        <v>56</v>
      </c>
      <c r="T164" s="33" t="str">
        <f t="shared" si="53"/>
        <v>OK</v>
      </c>
      <c r="Y164" s="33">
        <v>6.0000000000000001E-3</v>
      </c>
      <c r="Z164" s="33">
        <v>0.05</v>
      </c>
      <c r="AA164" s="33">
        <v>0.4</v>
      </c>
      <c r="AB164" s="33">
        <v>0.4</v>
      </c>
      <c r="AC164" s="33" t="str">
        <f t="shared" si="54"/>
        <v>OK</v>
      </c>
      <c r="AF164">
        <v>2.5000000000000001E-2</v>
      </c>
      <c r="AG164">
        <v>0.26100000000000001</v>
      </c>
      <c r="AH164" s="33" t="str">
        <f t="shared" si="55"/>
        <v>OK</v>
      </c>
      <c r="AJ164">
        <v>5.0000000000000001E-4</v>
      </c>
      <c r="AK164">
        <v>5.0000000000000001E-4</v>
      </c>
      <c r="AL164" s="33" t="str">
        <f t="shared" si="56"/>
        <v>OK</v>
      </c>
      <c r="AO164">
        <v>5.0000000000000001E-4</v>
      </c>
      <c r="AP164">
        <v>1.2099999999999999E-3</v>
      </c>
      <c r="AQ164" s="33" t="str">
        <f t="shared" si="57"/>
        <v>OK</v>
      </c>
      <c r="AT164">
        <v>2.6800000000000001E-2</v>
      </c>
      <c r="AU164">
        <v>3.8300000000000001E-2</v>
      </c>
      <c r="AV164" s="33" t="str">
        <f t="shared" si="58"/>
        <v>OK</v>
      </c>
      <c r="AY164">
        <v>5.0000000000000001E-4</v>
      </c>
      <c r="AZ164">
        <v>5.0000000000000001E-4</v>
      </c>
      <c r="BA164" s="33" t="str">
        <f t="shared" si="59"/>
        <v>OK</v>
      </c>
      <c r="BD164">
        <v>2.5000000000000001E-2</v>
      </c>
      <c r="BE164">
        <v>2.5000000000000001E-2</v>
      </c>
      <c r="BF164" s="33" t="str">
        <f t="shared" si="60"/>
        <v>OK</v>
      </c>
      <c r="BH164">
        <v>5.0000000000000001E-4</v>
      </c>
      <c r="BI164">
        <v>5.0000000000000001E-4</v>
      </c>
      <c r="BJ164">
        <v>5.0000000000000001E-4</v>
      </c>
      <c r="BK164" s="33" t="str">
        <f t="shared" si="61"/>
        <v>OK</v>
      </c>
      <c r="BN164">
        <v>4.4000000000000004</v>
      </c>
      <c r="BO164">
        <v>5.3</v>
      </c>
      <c r="BP164" s="33" t="str">
        <f t="shared" si="62"/>
        <v>OK</v>
      </c>
      <c r="BS164">
        <v>2</v>
      </c>
      <c r="BT164">
        <v>2</v>
      </c>
      <c r="BU164" s="33" t="str">
        <f t="shared" si="63"/>
        <v>OK</v>
      </c>
      <c r="BX164">
        <v>5.0000000000000001E-3</v>
      </c>
      <c r="BY164">
        <v>5.0000000000000001E-3</v>
      </c>
      <c r="BZ164" s="33" t="str">
        <f t="shared" si="64"/>
        <v>OK</v>
      </c>
      <c r="CC164">
        <v>5.0000000000000001E-4</v>
      </c>
      <c r="CD164">
        <v>5.0000000000000001E-4</v>
      </c>
      <c r="CE164" s="33" t="str">
        <f t="shared" si="65"/>
        <v>OK</v>
      </c>
      <c r="CH164">
        <v>5.0000000000000001E-4</v>
      </c>
      <c r="CI164">
        <v>5.0000000000000001E-4</v>
      </c>
      <c r="CJ164" s="33" t="str">
        <f t="shared" si="66"/>
        <v>OK</v>
      </c>
      <c r="CM164">
        <v>5.0000000000000001E-3</v>
      </c>
      <c r="CN164">
        <v>5.0000000000000001E-3</v>
      </c>
      <c r="CO164" s="33" t="str">
        <f t="shared" si="67"/>
        <v>OK</v>
      </c>
      <c r="CR164">
        <v>5.0000000000000001E-3</v>
      </c>
      <c r="CS164">
        <v>5.0000000000000001E-3</v>
      </c>
      <c r="CT164" s="33" t="str">
        <f t="shared" si="68"/>
        <v>OK</v>
      </c>
      <c r="CW164">
        <v>3.3</v>
      </c>
      <c r="CX164">
        <v>3.8</v>
      </c>
      <c r="CY164" s="33" t="str">
        <f t="shared" si="69"/>
        <v>OK</v>
      </c>
      <c r="DB164">
        <v>0.22500000000000001</v>
      </c>
      <c r="DC164">
        <v>0.496</v>
      </c>
      <c r="DD164" s="33" t="str">
        <f t="shared" si="70"/>
        <v>OK</v>
      </c>
      <c r="DG164">
        <v>5.0000000000000002E-5</v>
      </c>
      <c r="DH164">
        <v>5.0000000000000002E-5</v>
      </c>
      <c r="DI164" s="33" t="str">
        <f t="shared" si="71"/>
        <v>OK</v>
      </c>
      <c r="DL164">
        <v>5.0000000000000001E-3</v>
      </c>
      <c r="DM164">
        <v>5.0000000000000001E-3</v>
      </c>
      <c r="DN164" s="33" t="str">
        <f t="shared" si="72"/>
        <v>OK</v>
      </c>
      <c r="DQ164">
        <v>5.0000000000000001E-3</v>
      </c>
      <c r="DR164">
        <v>5.0000000000000001E-3</v>
      </c>
      <c r="DS164" s="33" t="str">
        <f t="shared" si="73"/>
        <v>OK</v>
      </c>
      <c r="DV164">
        <v>2.5000000000000001E-3</v>
      </c>
      <c r="DW164">
        <v>2.5000000000000001E-3</v>
      </c>
      <c r="DX164" s="33" t="str">
        <f t="shared" si="74"/>
        <v>OK</v>
      </c>
      <c r="EA164">
        <v>5.0000000000000001E-4</v>
      </c>
      <c r="EB164">
        <v>5.0000000000000001E-4</v>
      </c>
      <c r="EC164" s="33" t="str">
        <f t="shared" si="75"/>
        <v>OK</v>
      </c>
      <c r="EF164">
        <v>5.0000000000000001E-3</v>
      </c>
      <c r="EG164">
        <v>5.0000000000000001E-3</v>
      </c>
      <c r="EH164" s="33" t="str">
        <f t="shared" si="76"/>
        <v>OK</v>
      </c>
      <c r="EK164">
        <v>5.0000000000000001E-3</v>
      </c>
      <c r="EL164">
        <v>5.0000000000000001E-3</v>
      </c>
      <c r="EM164" s="33" t="str">
        <f t="shared" si="77"/>
        <v>OK</v>
      </c>
    </row>
    <row r="165" spans="1:143" ht="15" customHeight="1" x14ac:dyDescent="0.25">
      <c r="A165" t="s">
        <v>56</v>
      </c>
      <c r="B165" t="s">
        <v>263</v>
      </c>
      <c r="C165" t="s">
        <v>58</v>
      </c>
      <c r="D165" s="1">
        <v>43502.451388888891</v>
      </c>
      <c r="E165" t="s">
        <v>264</v>
      </c>
      <c r="F165" t="s">
        <v>264</v>
      </c>
      <c r="G165" t="s">
        <v>60</v>
      </c>
      <c r="H165" s="31">
        <v>0.19800000000000001</v>
      </c>
      <c r="I165" s="31">
        <v>0.1</v>
      </c>
      <c r="J165" s="31">
        <v>1.1000000000000001</v>
      </c>
      <c r="K165" s="31">
        <v>1.2</v>
      </c>
      <c r="L165" s="33" t="str">
        <f t="shared" si="52"/>
        <v>OK</v>
      </c>
      <c r="P165" s="32">
        <v>52</v>
      </c>
      <c r="Q165" s="32">
        <v>0.1</v>
      </c>
      <c r="R165" s="32">
        <v>43</v>
      </c>
      <c r="S165" s="32">
        <v>97</v>
      </c>
      <c r="T165" s="33" t="str">
        <f t="shared" si="53"/>
        <v>OK</v>
      </c>
      <c r="Y165" s="33">
        <v>1.7000000000000001E-2</v>
      </c>
      <c r="Z165" s="33">
        <v>0.05</v>
      </c>
      <c r="AA165" s="33">
        <v>0.5</v>
      </c>
      <c r="AB165" s="33">
        <v>0.5</v>
      </c>
      <c r="AC165" s="33" t="str">
        <f t="shared" si="54"/>
        <v>OK</v>
      </c>
      <c r="AF165">
        <v>2.5000000000000001E-2</v>
      </c>
      <c r="AG165">
        <v>0.13200000000000001</v>
      </c>
      <c r="AH165" s="33" t="str">
        <f t="shared" si="55"/>
        <v>OK</v>
      </c>
      <c r="AJ165">
        <v>5.0000000000000001E-4</v>
      </c>
      <c r="AK165">
        <v>5.0000000000000001E-4</v>
      </c>
      <c r="AL165" s="33" t="str">
        <f t="shared" si="56"/>
        <v>OK</v>
      </c>
      <c r="AO165">
        <v>5.0000000000000001E-4</v>
      </c>
      <c r="AP165">
        <v>5.0000000000000001E-4</v>
      </c>
      <c r="AQ165" s="33" t="str">
        <f t="shared" si="57"/>
        <v>OK</v>
      </c>
      <c r="AT165">
        <v>3.8800000000000001E-2</v>
      </c>
      <c r="AU165">
        <v>5.3800000000000001E-2</v>
      </c>
      <c r="AV165" s="33" t="str">
        <f t="shared" si="58"/>
        <v>OK</v>
      </c>
      <c r="AY165">
        <v>5.0000000000000001E-4</v>
      </c>
      <c r="AZ165">
        <v>5.0000000000000001E-4</v>
      </c>
      <c r="BA165" s="33" t="str">
        <f t="shared" si="59"/>
        <v>OK</v>
      </c>
      <c r="BD165">
        <v>2.5000000000000001E-2</v>
      </c>
      <c r="BE165">
        <v>2.5000000000000001E-2</v>
      </c>
      <c r="BF165" s="33" t="str">
        <f t="shared" si="60"/>
        <v>OK</v>
      </c>
      <c r="BH165">
        <v>5.0000000000000001E-4</v>
      </c>
      <c r="BI165">
        <v>5.0000000000000001E-4</v>
      </c>
      <c r="BJ165">
        <v>5.0000000000000001E-4</v>
      </c>
      <c r="BK165" s="33" t="str">
        <f t="shared" si="61"/>
        <v>OK</v>
      </c>
      <c r="BN165">
        <v>5</v>
      </c>
      <c r="BO165">
        <v>5.2</v>
      </c>
      <c r="BP165" s="33" t="str">
        <f t="shared" si="62"/>
        <v>OK</v>
      </c>
      <c r="BS165">
        <v>2</v>
      </c>
      <c r="BT165">
        <v>2</v>
      </c>
      <c r="BU165" s="33" t="str">
        <f t="shared" si="63"/>
        <v>OK</v>
      </c>
      <c r="BX165">
        <v>5.0000000000000001E-3</v>
      </c>
      <c r="BY165">
        <v>5.0000000000000001E-3</v>
      </c>
      <c r="BZ165" s="33" t="str">
        <f t="shared" si="64"/>
        <v>OK</v>
      </c>
      <c r="CC165">
        <v>5.0000000000000001E-4</v>
      </c>
      <c r="CD165">
        <v>5.0000000000000001E-4</v>
      </c>
      <c r="CE165" s="33" t="str">
        <f t="shared" si="65"/>
        <v>OK</v>
      </c>
      <c r="CH165">
        <v>5.0000000000000001E-4</v>
      </c>
      <c r="CI165">
        <v>1.2700000000000001E-3</v>
      </c>
      <c r="CJ165" s="33" t="str">
        <f t="shared" si="66"/>
        <v>OK</v>
      </c>
      <c r="CM165">
        <v>5.0000000000000001E-3</v>
      </c>
      <c r="CN165">
        <v>5.0000000000000001E-3</v>
      </c>
      <c r="CO165" s="33" t="str">
        <f t="shared" si="67"/>
        <v>OK</v>
      </c>
      <c r="CR165">
        <v>5.0000000000000001E-3</v>
      </c>
      <c r="CS165">
        <v>5.0000000000000001E-3</v>
      </c>
      <c r="CT165" s="33" t="str">
        <f t="shared" si="68"/>
        <v>OK</v>
      </c>
      <c r="CW165">
        <v>3.3</v>
      </c>
      <c r="CX165">
        <v>3.6</v>
      </c>
      <c r="CY165" s="33" t="str">
        <f t="shared" si="69"/>
        <v>OK</v>
      </c>
      <c r="DB165">
        <v>5.33E-2</v>
      </c>
      <c r="DC165">
        <v>0.23899999999999999</v>
      </c>
      <c r="DD165" s="33" t="str">
        <f t="shared" si="70"/>
        <v>OK</v>
      </c>
      <c r="DG165">
        <v>5.0000000000000002E-5</v>
      </c>
      <c r="DH165">
        <v>5.0000000000000002E-5</v>
      </c>
      <c r="DI165" s="33" t="str">
        <f t="shared" si="71"/>
        <v>OK</v>
      </c>
      <c r="DL165">
        <v>5.0000000000000001E-3</v>
      </c>
      <c r="DM165">
        <v>5.0000000000000001E-3</v>
      </c>
      <c r="DN165" s="33" t="str">
        <f t="shared" si="72"/>
        <v>OK</v>
      </c>
      <c r="DQ165">
        <v>5.0000000000000001E-3</v>
      </c>
      <c r="DR165">
        <v>5.0000000000000001E-3</v>
      </c>
      <c r="DS165" s="33" t="str">
        <f t="shared" si="73"/>
        <v>OK</v>
      </c>
      <c r="DV165">
        <v>2.5000000000000001E-3</v>
      </c>
      <c r="DW165">
        <v>2.5000000000000001E-3</v>
      </c>
      <c r="DX165" s="33" t="str">
        <f t="shared" si="74"/>
        <v>OK</v>
      </c>
      <c r="EA165">
        <v>5.0000000000000001E-4</v>
      </c>
      <c r="EB165">
        <v>5.0000000000000001E-4</v>
      </c>
      <c r="EC165" s="33" t="str">
        <f t="shared" si="75"/>
        <v>OK</v>
      </c>
      <c r="EF165">
        <v>5.0000000000000001E-3</v>
      </c>
      <c r="EG165">
        <v>5.0000000000000001E-3</v>
      </c>
      <c r="EH165" s="33" t="str">
        <f t="shared" si="76"/>
        <v>OK</v>
      </c>
      <c r="EK165">
        <v>5.0000000000000001E-3</v>
      </c>
      <c r="EL165">
        <v>5.0000000000000001E-3</v>
      </c>
      <c r="EM165" s="33" t="str">
        <f t="shared" si="77"/>
        <v>OK</v>
      </c>
    </row>
    <row r="166" spans="1:143" ht="15" customHeight="1" x14ac:dyDescent="0.25">
      <c r="A166" t="s">
        <v>56</v>
      </c>
      <c r="B166" t="s">
        <v>263</v>
      </c>
      <c r="C166" t="s">
        <v>58</v>
      </c>
      <c r="D166" s="1">
        <v>43538.436805555553</v>
      </c>
      <c r="E166" t="s">
        <v>265</v>
      </c>
      <c r="F166" t="s">
        <v>265</v>
      </c>
      <c r="G166" t="s">
        <v>60</v>
      </c>
      <c r="H166" s="31">
        <v>0.21</v>
      </c>
      <c r="I166" s="31">
        <v>0.1</v>
      </c>
      <c r="J166" s="31">
        <v>1.89</v>
      </c>
      <c r="K166" s="31">
        <v>1.9</v>
      </c>
      <c r="L166" s="33" t="str">
        <f t="shared" si="52"/>
        <v>OK</v>
      </c>
      <c r="P166" s="32">
        <v>53</v>
      </c>
      <c r="Q166" s="32">
        <v>0.1</v>
      </c>
      <c r="R166" s="32">
        <v>65</v>
      </c>
      <c r="S166" s="32">
        <v>120</v>
      </c>
      <c r="T166" s="33" t="str">
        <f t="shared" si="53"/>
        <v>OK</v>
      </c>
      <c r="Y166" s="33">
        <v>3.5999999999999997E-2</v>
      </c>
      <c r="Z166" s="33">
        <v>0.05</v>
      </c>
      <c r="AA166" s="33">
        <v>0.5</v>
      </c>
      <c r="AB166" s="33">
        <v>0.5</v>
      </c>
      <c r="AC166" s="33" t="str">
        <f t="shared" si="54"/>
        <v>OK</v>
      </c>
      <c r="AF166">
        <v>2.5000000000000001E-2</v>
      </c>
      <c r="AG166">
        <v>0.40200000000000002</v>
      </c>
      <c r="AH166" s="33" t="str">
        <f t="shared" si="55"/>
        <v>OK</v>
      </c>
      <c r="AJ166">
        <v>5.0000000000000001E-4</v>
      </c>
      <c r="AK166">
        <v>5.0000000000000001E-4</v>
      </c>
      <c r="AL166" s="33" t="str">
        <f t="shared" si="56"/>
        <v>OK</v>
      </c>
      <c r="AO166">
        <v>5.0000000000000001E-4</v>
      </c>
      <c r="AP166">
        <v>1.3799999999999999E-3</v>
      </c>
      <c r="AQ166" s="33" t="str">
        <f t="shared" si="57"/>
        <v>OK</v>
      </c>
      <c r="AT166">
        <v>1.89E-2</v>
      </c>
      <c r="AU166">
        <v>4.6899999999999997E-2</v>
      </c>
      <c r="AV166" s="33" t="str">
        <f t="shared" si="58"/>
        <v>OK</v>
      </c>
      <c r="AY166">
        <v>5.0000000000000001E-4</v>
      </c>
      <c r="AZ166">
        <v>5.0000000000000001E-4</v>
      </c>
      <c r="BA166" s="33" t="str">
        <f t="shared" si="59"/>
        <v>OK</v>
      </c>
      <c r="BD166">
        <v>2.5000000000000001E-2</v>
      </c>
      <c r="BE166">
        <v>2.5000000000000001E-2</v>
      </c>
      <c r="BF166" s="33" t="str">
        <f t="shared" si="60"/>
        <v>OK</v>
      </c>
      <c r="BH166">
        <v>5.0000000000000001E-4</v>
      </c>
      <c r="BI166">
        <v>5.0000000000000001E-4</v>
      </c>
      <c r="BJ166">
        <v>5.0000000000000001E-4</v>
      </c>
      <c r="BK166" s="33" t="str">
        <f t="shared" si="61"/>
        <v>OK</v>
      </c>
      <c r="BN166">
        <v>3.2</v>
      </c>
      <c r="BO166">
        <v>4.3</v>
      </c>
      <c r="BP166" s="33" t="str">
        <f t="shared" si="62"/>
        <v>OK</v>
      </c>
      <c r="BS166">
        <v>2</v>
      </c>
      <c r="BT166">
        <v>2</v>
      </c>
      <c r="BU166" s="33" t="str">
        <f t="shared" si="63"/>
        <v>OK</v>
      </c>
      <c r="BX166">
        <v>5.0000000000000001E-3</v>
      </c>
      <c r="BY166">
        <v>5.0000000000000001E-3</v>
      </c>
      <c r="BZ166" s="33" t="str">
        <f t="shared" si="64"/>
        <v>OK</v>
      </c>
      <c r="CC166">
        <v>5.0000000000000001E-4</v>
      </c>
      <c r="CD166">
        <v>8.4999999999999995E-4</v>
      </c>
      <c r="CE166" s="33" t="str">
        <f t="shared" si="65"/>
        <v>OK</v>
      </c>
      <c r="CH166">
        <v>5.0000000000000001E-4</v>
      </c>
      <c r="CI166">
        <v>2.3400000000000001E-3</v>
      </c>
      <c r="CJ166" s="33" t="str">
        <f t="shared" si="66"/>
        <v>OK</v>
      </c>
      <c r="CM166">
        <v>5.0000000000000001E-3</v>
      </c>
      <c r="CN166">
        <v>5.0000000000000001E-3</v>
      </c>
      <c r="CO166" s="33" t="str">
        <f t="shared" si="67"/>
        <v>OK</v>
      </c>
      <c r="CR166">
        <v>5.0000000000000001E-3</v>
      </c>
      <c r="CS166">
        <v>5.0000000000000001E-3</v>
      </c>
      <c r="CT166" s="33" t="str">
        <f t="shared" si="68"/>
        <v>OK</v>
      </c>
      <c r="CW166">
        <v>2.2000000000000002</v>
      </c>
      <c r="CX166">
        <v>3</v>
      </c>
      <c r="CY166" s="33" t="str">
        <f t="shared" si="69"/>
        <v>OK</v>
      </c>
      <c r="DB166">
        <v>3.0300000000000001E-2</v>
      </c>
      <c r="DC166">
        <v>0.57899999999999996</v>
      </c>
      <c r="DD166" s="33" t="str">
        <f t="shared" si="70"/>
        <v>OK</v>
      </c>
      <c r="DG166">
        <v>5.0000000000000002E-5</v>
      </c>
      <c r="DH166">
        <v>5.0000000000000002E-5</v>
      </c>
      <c r="DI166" s="33" t="str">
        <f t="shared" si="71"/>
        <v>OK</v>
      </c>
      <c r="DL166">
        <v>5.0000000000000001E-3</v>
      </c>
      <c r="DM166">
        <v>5.0000000000000001E-3</v>
      </c>
      <c r="DN166" s="33" t="str">
        <f t="shared" si="72"/>
        <v>OK</v>
      </c>
      <c r="DQ166">
        <v>5.0000000000000001E-3</v>
      </c>
      <c r="DR166">
        <v>5.0000000000000001E-3</v>
      </c>
      <c r="DS166" s="33" t="str">
        <f t="shared" si="73"/>
        <v>OK</v>
      </c>
      <c r="DV166">
        <v>2.5000000000000001E-3</v>
      </c>
      <c r="DW166">
        <v>2.5000000000000001E-3</v>
      </c>
      <c r="DX166" s="33" t="str">
        <f t="shared" si="74"/>
        <v>OK</v>
      </c>
      <c r="EA166">
        <v>5.0000000000000001E-4</v>
      </c>
      <c r="EB166">
        <v>5.0000000000000001E-4</v>
      </c>
      <c r="EC166" s="33" t="str">
        <f t="shared" si="75"/>
        <v>OK</v>
      </c>
      <c r="EF166">
        <v>5.0000000000000001E-3</v>
      </c>
      <c r="EG166">
        <v>5.0000000000000001E-3</v>
      </c>
      <c r="EH166" s="33" t="str">
        <f t="shared" si="76"/>
        <v>OK</v>
      </c>
      <c r="EK166">
        <v>5.0000000000000001E-3</v>
      </c>
      <c r="EL166">
        <v>5.0000000000000001E-3</v>
      </c>
      <c r="EM166" s="33" t="str">
        <f t="shared" si="77"/>
        <v>OK</v>
      </c>
    </row>
    <row r="167" spans="1:143" ht="15" customHeight="1" x14ac:dyDescent="0.25">
      <c r="A167" t="s">
        <v>56</v>
      </c>
      <c r="B167" t="s">
        <v>263</v>
      </c>
      <c r="C167" t="s">
        <v>58</v>
      </c>
      <c r="D167" s="1">
        <v>43559.444444444445</v>
      </c>
      <c r="E167" t="s">
        <v>266</v>
      </c>
      <c r="F167" t="s">
        <v>266</v>
      </c>
      <c r="G167" t="s">
        <v>60</v>
      </c>
      <c r="H167" s="31">
        <v>0.16900000000000001</v>
      </c>
      <c r="I167" s="31">
        <v>0.14000000000000001</v>
      </c>
      <c r="J167" s="31">
        <v>1.1200000000000001</v>
      </c>
      <c r="K167" s="31">
        <v>1.3</v>
      </c>
      <c r="L167" s="33" t="str">
        <f t="shared" si="52"/>
        <v>OK</v>
      </c>
      <c r="P167" s="32">
        <v>43</v>
      </c>
      <c r="Q167" s="32">
        <v>0.1</v>
      </c>
      <c r="R167" s="32">
        <v>18</v>
      </c>
      <c r="S167" s="32">
        <v>61</v>
      </c>
      <c r="T167" s="33" t="str">
        <f t="shared" si="53"/>
        <v>OK</v>
      </c>
      <c r="Y167" s="33">
        <v>6.0000000000000001E-3</v>
      </c>
      <c r="Z167" s="33">
        <v>0.05</v>
      </c>
      <c r="AA167" s="33">
        <v>0.4</v>
      </c>
      <c r="AB167" s="33">
        <v>0.4</v>
      </c>
      <c r="AC167" s="33" t="str">
        <f t="shared" si="54"/>
        <v>OK</v>
      </c>
      <c r="AF167">
        <v>2.5000000000000001E-2</v>
      </c>
      <c r="AG167">
        <v>0.255</v>
      </c>
      <c r="AH167" s="33" t="str">
        <f t="shared" si="55"/>
        <v>OK</v>
      </c>
      <c r="AJ167">
        <v>5.0000000000000001E-4</v>
      </c>
      <c r="AK167">
        <v>5.0000000000000001E-4</v>
      </c>
      <c r="AL167" s="33" t="str">
        <f t="shared" si="56"/>
        <v>OK</v>
      </c>
      <c r="AO167">
        <v>5.0000000000000001E-4</v>
      </c>
      <c r="AP167">
        <v>1.2800000000000001E-3</v>
      </c>
      <c r="AQ167" s="33" t="str">
        <f t="shared" si="57"/>
        <v>OK</v>
      </c>
      <c r="AT167">
        <v>3.7199999999999997E-2</v>
      </c>
      <c r="AU167">
        <v>5.33E-2</v>
      </c>
      <c r="AV167" s="33" t="str">
        <f t="shared" si="58"/>
        <v>OK</v>
      </c>
      <c r="AY167">
        <v>5.0000000000000001E-4</v>
      </c>
      <c r="AZ167">
        <v>5.0000000000000001E-4</v>
      </c>
      <c r="BA167" s="33" t="str">
        <f t="shared" si="59"/>
        <v>OK</v>
      </c>
      <c r="BD167">
        <v>2.5000000000000001E-2</v>
      </c>
      <c r="BE167">
        <v>2.5000000000000001E-2</v>
      </c>
      <c r="BF167" s="33" t="str">
        <f t="shared" si="60"/>
        <v>OK</v>
      </c>
      <c r="BH167">
        <v>5.0000000000000001E-4</v>
      </c>
      <c r="BI167">
        <v>5.0000000000000001E-4</v>
      </c>
      <c r="BJ167">
        <v>5.0000000000000001E-4</v>
      </c>
      <c r="BK167" s="33" t="str">
        <f t="shared" si="61"/>
        <v>OK</v>
      </c>
      <c r="BN167">
        <v>4.0999999999999996</v>
      </c>
      <c r="BO167">
        <v>5.3</v>
      </c>
      <c r="BP167" s="33" t="str">
        <f t="shared" si="62"/>
        <v>OK</v>
      </c>
      <c r="BS167">
        <v>2</v>
      </c>
      <c r="BT167">
        <v>2</v>
      </c>
      <c r="BU167" s="33" t="str">
        <f t="shared" si="63"/>
        <v>OK</v>
      </c>
      <c r="BX167">
        <v>5.0000000000000001E-3</v>
      </c>
      <c r="BY167">
        <v>5.0000000000000001E-3</v>
      </c>
      <c r="BZ167" s="33" t="str">
        <f t="shared" si="64"/>
        <v>OK</v>
      </c>
      <c r="CC167">
        <v>5.0000000000000001E-4</v>
      </c>
      <c r="CD167">
        <v>6.7000000000000002E-4</v>
      </c>
      <c r="CE167" s="33" t="str">
        <f t="shared" si="65"/>
        <v>OK</v>
      </c>
      <c r="CH167">
        <v>5.0000000000000001E-4</v>
      </c>
      <c r="CI167">
        <v>5.0000000000000001E-4</v>
      </c>
      <c r="CJ167" s="33" t="str">
        <f t="shared" si="66"/>
        <v>OK</v>
      </c>
      <c r="CM167">
        <v>5.0000000000000001E-3</v>
      </c>
      <c r="CN167">
        <v>5.0000000000000001E-3</v>
      </c>
      <c r="CO167" s="33" t="str">
        <f t="shared" si="67"/>
        <v>OK</v>
      </c>
      <c r="CR167">
        <v>5.0000000000000001E-3</v>
      </c>
      <c r="CS167">
        <v>5.0000000000000001E-3</v>
      </c>
      <c r="CT167" s="33" t="str">
        <f t="shared" si="68"/>
        <v>OK</v>
      </c>
      <c r="CW167">
        <v>2.9</v>
      </c>
      <c r="CX167">
        <v>3.4</v>
      </c>
      <c r="CY167" s="33" t="str">
        <f t="shared" si="69"/>
        <v>OK</v>
      </c>
      <c r="DB167">
        <v>7.8700000000000006E-2</v>
      </c>
      <c r="DC167">
        <v>0.35299999999999998</v>
      </c>
      <c r="DD167" s="33" t="str">
        <f t="shared" si="70"/>
        <v>OK</v>
      </c>
      <c r="DG167">
        <v>5.0000000000000002E-5</v>
      </c>
      <c r="DH167">
        <v>5.0000000000000002E-5</v>
      </c>
      <c r="DI167" s="33" t="str">
        <f t="shared" si="71"/>
        <v>OK</v>
      </c>
      <c r="DL167">
        <v>5.0000000000000001E-3</v>
      </c>
      <c r="DM167">
        <v>5.0000000000000001E-3</v>
      </c>
      <c r="DN167" s="33" t="str">
        <f t="shared" si="72"/>
        <v>OK</v>
      </c>
      <c r="DQ167">
        <v>5.0000000000000001E-3</v>
      </c>
      <c r="DR167">
        <v>5.0000000000000001E-3</v>
      </c>
      <c r="DS167" s="33" t="str">
        <f t="shared" si="73"/>
        <v>OK</v>
      </c>
      <c r="DV167">
        <v>2.5000000000000001E-3</v>
      </c>
      <c r="DW167">
        <v>2.5000000000000001E-3</v>
      </c>
      <c r="DX167" s="33" t="str">
        <f t="shared" si="74"/>
        <v>OK</v>
      </c>
      <c r="EA167">
        <v>5.0000000000000001E-4</v>
      </c>
      <c r="EB167">
        <v>5.0000000000000001E-4</v>
      </c>
      <c r="EC167" s="33" t="str">
        <f t="shared" si="75"/>
        <v>OK</v>
      </c>
      <c r="EF167">
        <v>5.0000000000000001E-3</v>
      </c>
      <c r="EG167">
        <v>5.0000000000000001E-3</v>
      </c>
      <c r="EH167" s="33" t="str">
        <f t="shared" si="76"/>
        <v>OK</v>
      </c>
      <c r="EK167">
        <v>5.0000000000000001E-3</v>
      </c>
      <c r="EL167">
        <v>5.0000000000000001E-3</v>
      </c>
      <c r="EM167" s="33" t="str">
        <f t="shared" si="77"/>
        <v>OK</v>
      </c>
    </row>
    <row r="168" spans="1:143" ht="15" customHeight="1" x14ac:dyDescent="0.25">
      <c r="A168" t="s">
        <v>56</v>
      </c>
      <c r="B168" t="s">
        <v>267</v>
      </c>
      <c r="C168" t="s">
        <v>58</v>
      </c>
      <c r="D168" s="1">
        <v>43502.510416666664</v>
      </c>
      <c r="E168" t="s">
        <v>268</v>
      </c>
      <c r="F168" t="s">
        <v>268</v>
      </c>
      <c r="G168" t="s">
        <v>60</v>
      </c>
      <c r="H168" s="31">
        <v>0.17799999999999999</v>
      </c>
      <c r="I168" s="31">
        <v>0.1</v>
      </c>
      <c r="J168" s="31">
        <v>0.73</v>
      </c>
      <c r="K168" s="31">
        <v>0.79900000000000004</v>
      </c>
      <c r="L168" s="33" t="str">
        <f t="shared" si="52"/>
        <v>OK</v>
      </c>
      <c r="P168" s="32">
        <v>51</v>
      </c>
      <c r="Q168" s="32">
        <v>0.1</v>
      </c>
      <c r="R168" s="32">
        <v>29</v>
      </c>
      <c r="S168" s="32">
        <v>80</v>
      </c>
      <c r="T168" s="33" t="str">
        <f t="shared" si="53"/>
        <v>OK</v>
      </c>
      <c r="Y168" s="33">
        <v>1.7999999999999999E-2</v>
      </c>
      <c r="Z168" s="33">
        <v>0.05</v>
      </c>
      <c r="AA168" s="33">
        <v>0.5</v>
      </c>
      <c r="AB168" s="33">
        <v>0.5</v>
      </c>
      <c r="AC168" s="33" t="str">
        <f t="shared" si="54"/>
        <v>OK</v>
      </c>
      <c r="AF168">
        <v>0.105</v>
      </c>
      <c r="AG168">
        <v>0.14099999999999999</v>
      </c>
      <c r="AH168" s="33" t="str">
        <f t="shared" si="55"/>
        <v>OK</v>
      </c>
      <c r="AJ168">
        <v>5.0000000000000001E-4</v>
      </c>
      <c r="AK168">
        <v>5.0000000000000001E-4</v>
      </c>
      <c r="AL168" s="33" t="str">
        <f t="shared" si="56"/>
        <v>OK</v>
      </c>
      <c r="AO168">
        <v>5.0000000000000001E-4</v>
      </c>
      <c r="AP168">
        <v>5.0000000000000001E-4</v>
      </c>
      <c r="AQ168" s="33" t="str">
        <f t="shared" si="57"/>
        <v>OK</v>
      </c>
      <c r="AT168">
        <v>3.7600000000000001E-2</v>
      </c>
      <c r="AU168">
        <v>5.0900000000000001E-2</v>
      </c>
      <c r="AV168" s="33" t="str">
        <f t="shared" si="58"/>
        <v>OK</v>
      </c>
      <c r="AY168">
        <v>5.0000000000000001E-4</v>
      </c>
      <c r="AZ168">
        <v>5.0000000000000001E-4</v>
      </c>
      <c r="BA168" s="33" t="str">
        <f t="shared" si="59"/>
        <v>OK</v>
      </c>
      <c r="BD168">
        <v>2.5000000000000001E-2</v>
      </c>
      <c r="BE168">
        <v>2.5000000000000001E-2</v>
      </c>
      <c r="BF168" s="33" t="str">
        <f t="shared" si="60"/>
        <v>OK</v>
      </c>
      <c r="BH168">
        <v>5.0000000000000001E-4</v>
      </c>
      <c r="BI168">
        <v>5.0000000000000001E-4</v>
      </c>
      <c r="BJ168">
        <v>5.0000000000000001E-4</v>
      </c>
      <c r="BK168" s="33" t="str">
        <f t="shared" si="61"/>
        <v>OK</v>
      </c>
      <c r="BN168">
        <v>4.4000000000000004</v>
      </c>
      <c r="BO168">
        <v>5</v>
      </c>
      <c r="BP168" s="33" t="str">
        <f t="shared" si="62"/>
        <v>OK</v>
      </c>
      <c r="BS168">
        <v>2</v>
      </c>
      <c r="BT168">
        <v>2.5</v>
      </c>
      <c r="BU168" s="33" t="str">
        <f t="shared" si="63"/>
        <v>OK</v>
      </c>
      <c r="BX168">
        <v>5.0000000000000001E-3</v>
      </c>
      <c r="BY168">
        <v>5.0000000000000001E-3</v>
      </c>
      <c r="BZ168" s="33" t="str">
        <f t="shared" si="64"/>
        <v>OK</v>
      </c>
      <c r="CC168">
        <v>5.0000000000000001E-4</v>
      </c>
      <c r="CD168">
        <v>5.0000000000000001E-4</v>
      </c>
      <c r="CE168" s="33" t="str">
        <f t="shared" si="65"/>
        <v>OK</v>
      </c>
      <c r="CH168">
        <v>5.0000000000000001E-4</v>
      </c>
      <c r="CI168">
        <v>5.0000000000000001E-4</v>
      </c>
      <c r="CJ168" s="33" t="str">
        <f t="shared" si="66"/>
        <v>OK</v>
      </c>
      <c r="CM168">
        <v>5.0000000000000001E-3</v>
      </c>
      <c r="CN168">
        <v>5.0000000000000001E-3</v>
      </c>
      <c r="CO168" s="33" t="str">
        <f t="shared" si="67"/>
        <v>OK</v>
      </c>
      <c r="CR168">
        <v>5.0000000000000001E-3</v>
      </c>
      <c r="CS168">
        <v>5.0000000000000001E-3</v>
      </c>
      <c r="CT168" s="33" t="str">
        <f t="shared" si="68"/>
        <v>OK</v>
      </c>
      <c r="CW168">
        <v>3</v>
      </c>
      <c r="CX168">
        <v>3.4</v>
      </c>
      <c r="CY168" s="33" t="str">
        <f t="shared" si="69"/>
        <v>OK</v>
      </c>
      <c r="DB168">
        <v>1.0200000000000001E-2</v>
      </c>
      <c r="DC168">
        <v>0.184</v>
      </c>
      <c r="DD168" s="33" t="str">
        <f t="shared" si="70"/>
        <v>OK</v>
      </c>
      <c r="DG168">
        <v>5.0000000000000002E-5</v>
      </c>
      <c r="DH168">
        <v>5.0000000000000002E-5</v>
      </c>
      <c r="DI168" s="33" t="str">
        <f t="shared" si="71"/>
        <v>OK</v>
      </c>
      <c r="DL168">
        <v>5.0000000000000001E-3</v>
      </c>
      <c r="DM168">
        <v>5.0000000000000001E-3</v>
      </c>
      <c r="DN168" s="33" t="str">
        <f t="shared" si="72"/>
        <v>OK</v>
      </c>
      <c r="DQ168">
        <v>5.0000000000000001E-3</v>
      </c>
      <c r="DR168">
        <v>5.0000000000000001E-3</v>
      </c>
      <c r="DS168" s="33" t="str">
        <f t="shared" si="73"/>
        <v>OK</v>
      </c>
      <c r="DV168">
        <v>2.5000000000000001E-3</v>
      </c>
      <c r="DW168">
        <v>2.5000000000000001E-3</v>
      </c>
      <c r="DX168" s="33" t="str">
        <f t="shared" si="74"/>
        <v>OK</v>
      </c>
      <c r="EA168">
        <v>5.0000000000000001E-4</v>
      </c>
      <c r="EB168">
        <v>5.0000000000000001E-4</v>
      </c>
      <c r="EC168" s="33" t="str">
        <f t="shared" si="75"/>
        <v>OK</v>
      </c>
      <c r="EF168">
        <v>5.0000000000000001E-3</v>
      </c>
      <c r="EG168">
        <v>5.0000000000000001E-3</v>
      </c>
      <c r="EH168" s="33" t="str">
        <f t="shared" si="76"/>
        <v>OK</v>
      </c>
      <c r="EK168">
        <v>5.0000000000000001E-3</v>
      </c>
      <c r="EL168">
        <v>1.2500000000000001E-2</v>
      </c>
      <c r="EM168" s="33" t="str">
        <f t="shared" si="77"/>
        <v>OK</v>
      </c>
    </row>
    <row r="169" spans="1:143" ht="15" customHeight="1" x14ac:dyDescent="0.25">
      <c r="A169" t="s">
        <v>56</v>
      </c>
      <c r="B169" t="s">
        <v>267</v>
      </c>
      <c r="C169" t="s">
        <v>58</v>
      </c>
      <c r="D169" s="1">
        <v>43538.479166666664</v>
      </c>
      <c r="E169" t="s">
        <v>269</v>
      </c>
      <c r="F169" t="s">
        <v>269</v>
      </c>
      <c r="G169" t="s">
        <v>60</v>
      </c>
      <c r="H169" s="31">
        <v>0.28399999999999997</v>
      </c>
      <c r="I169" s="31">
        <v>0.1</v>
      </c>
      <c r="J169" s="31">
        <v>1.9</v>
      </c>
      <c r="K169" s="31">
        <v>1.9</v>
      </c>
      <c r="L169" s="33" t="str">
        <f t="shared" si="52"/>
        <v>OK</v>
      </c>
      <c r="P169" s="32">
        <v>52</v>
      </c>
      <c r="Q169" s="32">
        <v>0.1</v>
      </c>
      <c r="R169" s="32">
        <v>56</v>
      </c>
      <c r="S169" s="32">
        <v>111</v>
      </c>
      <c r="T169" s="33" t="str">
        <f t="shared" si="53"/>
        <v>OK</v>
      </c>
      <c r="Y169" s="33">
        <v>3.1E-2</v>
      </c>
      <c r="Z169" s="33">
        <v>0.05</v>
      </c>
      <c r="AA169" s="33">
        <v>0.64500000000000002</v>
      </c>
      <c r="AB169" s="33">
        <v>0.59499999999999997</v>
      </c>
      <c r="AC169" s="33" t="str">
        <f t="shared" si="54"/>
        <v>OK</v>
      </c>
      <c r="AF169">
        <v>2.5000000000000001E-2</v>
      </c>
      <c r="AG169">
        <v>0.41299999999999998</v>
      </c>
      <c r="AH169" s="33" t="str">
        <f t="shared" si="55"/>
        <v>OK</v>
      </c>
      <c r="AJ169">
        <v>5.0000000000000001E-4</v>
      </c>
      <c r="AK169">
        <v>5.0000000000000001E-4</v>
      </c>
      <c r="AL169" s="33" t="str">
        <f t="shared" si="56"/>
        <v>OK</v>
      </c>
      <c r="AO169">
        <v>5.0000000000000001E-4</v>
      </c>
      <c r="AP169">
        <v>1.5200000000000001E-3</v>
      </c>
      <c r="AQ169" s="33" t="str">
        <f t="shared" si="57"/>
        <v>OK</v>
      </c>
      <c r="AT169">
        <v>2.1000000000000001E-2</v>
      </c>
      <c r="AU169">
        <v>3.85E-2</v>
      </c>
      <c r="AV169" s="33" t="str">
        <f t="shared" si="58"/>
        <v>OK</v>
      </c>
      <c r="AY169">
        <v>5.0000000000000001E-4</v>
      </c>
      <c r="AZ169">
        <v>5.0000000000000001E-4</v>
      </c>
      <c r="BA169" s="33" t="str">
        <f t="shared" si="59"/>
        <v>OK</v>
      </c>
      <c r="BD169">
        <v>2.5000000000000001E-2</v>
      </c>
      <c r="BE169">
        <v>2.5000000000000001E-2</v>
      </c>
      <c r="BF169" s="33" t="str">
        <f t="shared" si="60"/>
        <v>OK</v>
      </c>
      <c r="BH169">
        <v>5.0000000000000001E-4</v>
      </c>
      <c r="BI169">
        <v>5.0000000000000001E-4</v>
      </c>
      <c r="BJ169">
        <v>5.0000000000000001E-4</v>
      </c>
      <c r="BK169" s="33" t="str">
        <f t="shared" si="61"/>
        <v>OK</v>
      </c>
      <c r="BN169">
        <v>3.8</v>
      </c>
      <c r="BO169">
        <v>4.2</v>
      </c>
      <c r="BP169" s="33" t="str">
        <f t="shared" si="62"/>
        <v>OK</v>
      </c>
      <c r="BS169">
        <v>2</v>
      </c>
      <c r="BT169">
        <v>2</v>
      </c>
      <c r="BU169" s="33" t="str">
        <f t="shared" si="63"/>
        <v>OK</v>
      </c>
      <c r="BX169">
        <v>5.0000000000000001E-3</v>
      </c>
      <c r="BY169">
        <v>5.0000000000000001E-3</v>
      </c>
      <c r="BZ169" s="33" t="str">
        <f t="shared" si="64"/>
        <v>OK</v>
      </c>
      <c r="CC169">
        <v>5.0000000000000001E-4</v>
      </c>
      <c r="CD169">
        <v>7.3999999999999999E-4</v>
      </c>
      <c r="CE169" s="33" t="str">
        <f t="shared" si="65"/>
        <v>OK</v>
      </c>
      <c r="CH169">
        <v>5.0000000000000001E-4</v>
      </c>
      <c r="CI169">
        <v>5.0000000000000001E-4</v>
      </c>
      <c r="CJ169" s="33" t="str">
        <f t="shared" si="66"/>
        <v>OK</v>
      </c>
      <c r="CM169">
        <v>5.0000000000000001E-3</v>
      </c>
      <c r="CN169">
        <v>5.0000000000000001E-3</v>
      </c>
      <c r="CO169" s="33" t="str">
        <f t="shared" si="67"/>
        <v>OK</v>
      </c>
      <c r="CR169">
        <v>5.0000000000000001E-3</v>
      </c>
      <c r="CS169">
        <v>5.0000000000000001E-3</v>
      </c>
      <c r="CT169" s="33" t="str">
        <f t="shared" si="68"/>
        <v>OK</v>
      </c>
      <c r="CW169">
        <v>2.5</v>
      </c>
      <c r="CX169">
        <v>2.9</v>
      </c>
      <c r="CY169" s="33" t="str">
        <f t="shared" si="69"/>
        <v>OK</v>
      </c>
      <c r="DB169">
        <v>2.98E-2</v>
      </c>
      <c r="DC169">
        <v>0.432</v>
      </c>
      <c r="DD169" s="33" t="str">
        <f t="shared" si="70"/>
        <v>OK</v>
      </c>
      <c r="DG169">
        <v>5.0000000000000002E-5</v>
      </c>
      <c r="DH169">
        <v>5.0000000000000002E-5</v>
      </c>
      <c r="DI169" s="33" t="str">
        <f t="shared" si="71"/>
        <v>OK</v>
      </c>
      <c r="DL169">
        <v>5.0000000000000001E-3</v>
      </c>
      <c r="DM169">
        <v>5.0000000000000001E-3</v>
      </c>
      <c r="DN169" s="33" t="str">
        <f t="shared" si="72"/>
        <v>OK</v>
      </c>
      <c r="DQ169">
        <v>5.0000000000000001E-3</v>
      </c>
      <c r="DR169">
        <v>5.0000000000000001E-3</v>
      </c>
      <c r="DS169" s="33" t="str">
        <f t="shared" si="73"/>
        <v>OK</v>
      </c>
      <c r="DV169">
        <v>2.5000000000000001E-3</v>
      </c>
      <c r="DW169">
        <v>2.5000000000000001E-3</v>
      </c>
      <c r="DX169" s="33" t="str">
        <f t="shared" si="74"/>
        <v>OK</v>
      </c>
      <c r="EA169">
        <v>5.0000000000000001E-4</v>
      </c>
      <c r="EB169">
        <v>5.0000000000000001E-4</v>
      </c>
      <c r="EC169" s="33" t="str">
        <f t="shared" si="75"/>
        <v>OK</v>
      </c>
      <c r="EF169">
        <v>5.0000000000000001E-3</v>
      </c>
      <c r="EG169">
        <v>5.0000000000000001E-3</v>
      </c>
      <c r="EH169" s="33" t="str">
        <f t="shared" si="76"/>
        <v>OK</v>
      </c>
      <c r="EK169">
        <v>5.0000000000000001E-3</v>
      </c>
      <c r="EL169">
        <v>5.0000000000000001E-3</v>
      </c>
      <c r="EM169" s="33" t="str">
        <f t="shared" si="77"/>
        <v>OK</v>
      </c>
    </row>
    <row r="170" spans="1:143" ht="15" customHeight="1" x14ac:dyDescent="0.25">
      <c r="A170" t="s">
        <v>56</v>
      </c>
      <c r="B170" t="s">
        <v>267</v>
      </c>
      <c r="C170" t="s">
        <v>58</v>
      </c>
      <c r="D170" s="1">
        <v>43559.484722222223</v>
      </c>
      <c r="E170" t="s">
        <v>270</v>
      </c>
      <c r="F170" t="s">
        <v>270</v>
      </c>
      <c r="G170" t="s">
        <v>60</v>
      </c>
      <c r="H170" s="31">
        <v>0.16200000000000001</v>
      </c>
      <c r="I170" s="31">
        <v>0.16</v>
      </c>
      <c r="J170" s="31">
        <v>3.46</v>
      </c>
      <c r="K170" s="31">
        <v>3.6</v>
      </c>
      <c r="L170" s="33" t="str">
        <f t="shared" si="52"/>
        <v>OK</v>
      </c>
      <c r="P170" s="32">
        <v>41</v>
      </c>
      <c r="Q170" s="32">
        <v>0.1</v>
      </c>
      <c r="R170" s="32">
        <v>60</v>
      </c>
      <c r="S170" s="32">
        <v>103</v>
      </c>
      <c r="T170" s="33" t="str">
        <f t="shared" si="53"/>
        <v>OK</v>
      </c>
      <c r="Y170" s="33">
        <v>6.0000000000000001E-3</v>
      </c>
      <c r="Z170" s="33">
        <v>0.05</v>
      </c>
      <c r="AA170" s="33">
        <v>0.4</v>
      </c>
      <c r="AB170" s="33">
        <v>0.4</v>
      </c>
      <c r="AC170" s="33" t="str">
        <f t="shared" si="54"/>
        <v>OK</v>
      </c>
      <c r="AF170">
        <v>3.5999999999999997E-2</v>
      </c>
      <c r="AG170">
        <v>0.755</v>
      </c>
      <c r="AH170" s="33" t="str">
        <f t="shared" si="55"/>
        <v>OK</v>
      </c>
      <c r="AJ170">
        <v>5.0000000000000001E-4</v>
      </c>
      <c r="AK170">
        <v>5.0000000000000001E-4</v>
      </c>
      <c r="AL170" s="33" t="str">
        <f t="shared" si="56"/>
        <v>OK</v>
      </c>
      <c r="AO170">
        <v>5.0000000000000001E-4</v>
      </c>
      <c r="AP170">
        <v>3.1099999999999999E-3</v>
      </c>
      <c r="AQ170" s="33" t="str">
        <f t="shared" si="57"/>
        <v>OK</v>
      </c>
      <c r="AT170">
        <v>4.02E-2</v>
      </c>
      <c r="AU170">
        <v>8.6099999999999996E-2</v>
      </c>
      <c r="AV170" s="33" t="str">
        <f t="shared" si="58"/>
        <v>OK</v>
      </c>
      <c r="AY170">
        <v>5.0000000000000001E-4</v>
      </c>
      <c r="AZ170">
        <v>5.0000000000000001E-4</v>
      </c>
      <c r="BA170" s="33" t="str">
        <f t="shared" si="59"/>
        <v>OK</v>
      </c>
      <c r="BD170">
        <v>2.5000000000000001E-2</v>
      </c>
      <c r="BE170">
        <v>2.5000000000000001E-2</v>
      </c>
      <c r="BF170" s="33" t="str">
        <f t="shared" si="60"/>
        <v>OK</v>
      </c>
      <c r="BH170">
        <v>5.0000000000000001E-4</v>
      </c>
      <c r="BI170">
        <v>5.0000000000000001E-4</v>
      </c>
      <c r="BJ170">
        <v>5.0000000000000001E-4</v>
      </c>
      <c r="BK170" s="33" t="str">
        <f t="shared" si="61"/>
        <v>OK</v>
      </c>
      <c r="BN170">
        <v>4.5</v>
      </c>
      <c r="BO170">
        <v>5.4</v>
      </c>
      <c r="BP170" s="33" t="str">
        <f t="shared" si="62"/>
        <v>OK</v>
      </c>
      <c r="BS170">
        <v>2</v>
      </c>
      <c r="BT170">
        <v>2</v>
      </c>
      <c r="BU170" s="33" t="str">
        <f t="shared" si="63"/>
        <v>OK</v>
      </c>
      <c r="BX170">
        <v>5.0000000000000001E-3</v>
      </c>
      <c r="BY170">
        <v>5.0000000000000001E-3</v>
      </c>
      <c r="BZ170" s="33" t="str">
        <f t="shared" si="64"/>
        <v>OK</v>
      </c>
      <c r="CC170">
        <v>5.0000000000000001E-4</v>
      </c>
      <c r="CD170">
        <v>1.6100000000000001E-3</v>
      </c>
      <c r="CE170" s="33" t="str">
        <f t="shared" si="65"/>
        <v>OK</v>
      </c>
      <c r="CH170">
        <v>5.0000000000000001E-4</v>
      </c>
      <c r="CI170">
        <v>4.64E-3</v>
      </c>
      <c r="CJ170" s="33" t="str">
        <f t="shared" si="66"/>
        <v>OK</v>
      </c>
      <c r="CM170">
        <v>5.0000000000000001E-3</v>
      </c>
      <c r="CN170">
        <v>5.0000000000000001E-3</v>
      </c>
      <c r="CO170" s="33" t="str">
        <f t="shared" si="67"/>
        <v>OK</v>
      </c>
      <c r="CR170">
        <v>5.0000000000000001E-3</v>
      </c>
      <c r="CS170">
        <v>5.0000000000000001E-3</v>
      </c>
      <c r="CT170" s="33" t="str">
        <f t="shared" si="68"/>
        <v>OK</v>
      </c>
      <c r="CW170">
        <v>3</v>
      </c>
      <c r="CX170">
        <v>3.7</v>
      </c>
      <c r="CY170" s="33" t="str">
        <f t="shared" si="69"/>
        <v>OK</v>
      </c>
      <c r="DB170">
        <v>8.1900000000000001E-2</v>
      </c>
      <c r="DC170">
        <v>0.76400000000000001</v>
      </c>
      <c r="DD170" s="33" t="str">
        <f t="shared" si="70"/>
        <v>OK</v>
      </c>
      <c r="DG170">
        <v>5.0000000000000002E-5</v>
      </c>
      <c r="DH170">
        <v>5.0000000000000002E-5</v>
      </c>
      <c r="DI170" s="33" t="str">
        <f t="shared" si="71"/>
        <v>OK</v>
      </c>
      <c r="DL170">
        <v>5.0000000000000001E-3</v>
      </c>
      <c r="DM170">
        <v>5.0000000000000001E-3</v>
      </c>
      <c r="DN170" s="33" t="str">
        <f t="shared" si="72"/>
        <v>OK</v>
      </c>
      <c r="DQ170">
        <v>5.0000000000000001E-3</v>
      </c>
      <c r="DR170">
        <v>5.0000000000000001E-3</v>
      </c>
      <c r="DS170" s="33" t="str">
        <f t="shared" si="73"/>
        <v>OK</v>
      </c>
      <c r="DV170">
        <v>2.5000000000000001E-3</v>
      </c>
      <c r="DW170">
        <v>2.5000000000000001E-3</v>
      </c>
      <c r="DX170" s="33" t="str">
        <f t="shared" si="74"/>
        <v>OK</v>
      </c>
      <c r="EA170">
        <v>5.0000000000000001E-4</v>
      </c>
      <c r="EB170">
        <v>5.0000000000000001E-4</v>
      </c>
      <c r="EC170" s="33" t="str">
        <f t="shared" si="75"/>
        <v>OK</v>
      </c>
      <c r="EF170">
        <v>5.0000000000000001E-3</v>
      </c>
      <c r="EG170">
        <v>5.0000000000000001E-3</v>
      </c>
      <c r="EH170" s="33" t="str">
        <f t="shared" si="76"/>
        <v>OK</v>
      </c>
      <c r="EK170">
        <v>5.0000000000000001E-3</v>
      </c>
      <c r="EL170">
        <v>1.5100000000000001E-2</v>
      </c>
      <c r="EM170" s="33" t="str">
        <f t="shared" si="77"/>
        <v>OK</v>
      </c>
    </row>
    <row r="171" spans="1:143" ht="15" customHeight="1" x14ac:dyDescent="0.25">
      <c r="A171" t="s">
        <v>56</v>
      </c>
      <c r="B171" t="s">
        <v>271</v>
      </c>
      <c r="C171" t="s">
        <v>58</v>
      </c>
      <c r="D171" s="1">
        <v>43502.511805555558</v>
      </c>
      <c r="E171" t="s">
        <v>272</v>
      </c>
      <c r="F171" t="s">
        <v>272</v>
      </c>
      <c r="G171" t="s">
        <v>60</v>
      </c>
      <c r="H171" s="31">
        <v>0.15</v>
      </c>
      <c r="I171" s="31">
        <v>0.1</v>
      </c>
      <c r="J171" s="31">
        <v>0.5</v>
      </c>
      <c r="K171" s="31">
        <v>0.42</v>
      </c>
      <c r="L171" s="33" t="str">
        <f t="shared" si="52"/>
        <v>NÃO QUALIFICADO</v>
      </c>
      <c r="M171" s="33" t="s">
        <v>661</v>
      </c>
      <c r="P171" s="32">
        <v>51</v>
      </c>
      <c r="Q171" s="32">
        <v>0.1</v>
      </c>
      <c r="R171" s="32">
        <v>5</v>
      </c>
      <c r="S171" s="32">
        <v>54</v>
      </c>
      <c r="T171" s="33" t="str">
        <f t="shared" si="53"/>
        <v>OK</v>
      </c>
      <c r="Y171" s="33">
        <v>1.7999999999999999E-2</v>
      </c>
      <c r="Z171" s="33">
        <v>0.05</v>
      </c>
      <c r="AA171" s="33">
        <v>0.5</v>
      </c>
      <c r="AB171" s="33">
        <v>0.5</v>
      </c>
      <c r="AC171" s="33" t="str">
        <f t="shared" si="54"/>
        <v>OK</v>
      </c>
      <c r="AF171">
        <v>2.5000000000000001E-2</v>
      </c>
      <c r="AG171">
        <v>5.5E-2</v>
      </c>
      <c r="AH171" s="33" t="str">
        <f t="shared" si="55"/>
        <v>OK</v>
      </c>
      <c r="AJ171">
        <v>5.0000000000000001E-4</v>
      </c>
      <c r="AK171">
        <v>5.0000000000000001E-4</v>
      </c>
      <c r="AL171" s="33" t="str">
        <f t="shared" si="56"/>
        <v>OK</v>
      </c>
      <c r="AO171">
        <v>5.0000000000000001E-4</v>
      </c>
      <c r="AP171">
        <v>5.0000000000000001E-4</v>
      </c>
      <c r="AQ171" s="33" t="str">
        <f t="shared" si="57"/>
        <v>OK</v>
      </c>
      <c r="AT171">
        <v>3.5099999999999999E-2</v>
      </c>
      <c r="AU171">
        <v>4.9000000000000002E-2</v>
      </c>
      <c r="AV171" s="33" t="str">
        <f t="shared" si="58"/>
        <v>OK</v>
      </c>
      <c r="AY171">
        <v>5.0000000000000001E-4</v>
      </c>
      <c r="AZ171">
        <v>5.0000000000000001E-4</v>
      </c>
      <c r="BA171" s="33" t="str">
        <f t="shared" si="59"/>
        <v>OK</v>
      </c>
      <c r="BD171">
        <v>2.5000000000000001E-2</v>
      </c>
      <c r="BE171">
        <v>2.5000000000000001E-2</v>
      </c>
      <c r="BF171" s="33" t="str">
        <f t="shared" si="60"/>
        <v>OK</v>
      </c>
      <c r="BH171">
        <v>5.0000000000000001E-4</v>
      </c>
      <c r="BI171">
        <v>5.0000000000000001E-4</v>
      </c>
      <c r="BJ171">
        <v>5.0000000000000001E-4</v>
      </c>
      <c r="BK171" s="33" t="str">
        <f t="shared" si="61"/>
        <v>OK</v>
      </c>
      <c r="BN171">
        <v>4.4000000000000004</v>
      </c>
      <c r="BO171">
        <v>5.0999999999999996</v>
      </c>
      <c r="BP171" s="33" t="str">
        <f t="shared" si="62"/>
        <v>OK</v>
      </c>
      <c r="BS171">
        <v>2</v>
      </c>
      <c r="BT171">
        <v>2</v>
      </c>
      <c r="BU171" s="33" t="str">
        <f t="shared" si="63"/>
        <v>OK</v>
      </c>
      <c r="BX171">
        <v>5.0000000000000001E-3</v>
      </c>
      <c r="BY171">
        <v>5.0000000000000001E-3</v>
      </c>
      <c r="BZ171" s="33" t="str">
        <f t="shared" si="64"/>
        <v>OK</v>
      </c>
      <c r="CC171">
        <v>5.0000000000000001E-4</v>
      </c>
      <c r="CD171">
        <v>5.0000000000000001E-4</v>
      </c>
      <c r="CE171" s="33" t="str">
        <f t="shared" si="65"/>
        <v>OK</v>
      </c>
      <c r="CH171">
        <v>5.0000000000000001E-4</v>
      </c>
      <c r="CI171">
        <v>8.4999999999999995E-4</v>
      </c>
      <c r="CJ171" s="33" t="str">
        <f t="shared" si="66"/>
        <v>OK</v>
      </c>
      <c r="CM171">
        <v>5.0000000000000001E-3</v>
      </c>
      <c r="CN171">
        <v>5.0000000000000001E-3</v>
      </c>
      <c r="CO171" s="33" t="str">
        <f t="shared" si="67"/>
        <v>OK</v>
      </c>
      <c r="CR171">
        <v>5.0000000000000001E-3</v>
      </c>
      <c r="CS171">
        <v>5.0000000000000001E-3</v>
      </c>
      <c r="CT171" s="33" t="str">
        <f t="shared" si="68"/>
        <v>OK</v>
      </c>
      <c r="CW171">
        <v>3.1</v>
      </c>
      <c r="CX171">
        <v>3.5</v>
      </c>
      <c r="CY171" s="33" t="str">
        <f t="shared" si="69"/>
        <v>OK</v>
      </c>
      <c r="DB171">
        <v>0.03</v>
      </c>
      <c r="DC171">
        <v>0.10100000000000001</v>
      </c>
      <c r="DD171" s="33" t="str">
        <f t="shared" si="70"/>
        <v>OK</v>
      </c>
      <c r="DG171">
        <v>5.0000000000000002E-5</v>
      </c>
      <c r="DH171">
        <v>5.0000000000000002E-5</v>
      </c>
      <c r="DI171" s="33" t="str">
        <f t="shared" si="71"/>
        <v>OK</v>
      </c>
      <c r="DL171">
        <v>5.0000000000000001E-3</v>
      </c>
      <c r="DM171">
        <v>5.0000000000000001E-3</v>
      </c>
      <c r="DN171" s="33" t="str">
        <f t="shared" si="72"/>
        <v>OK</v>
      </c>
      <c r="DQ171">
        <v>5.0000000000000001E-3</v>
      </c>
      <c r="DR171">
        <v>5.0000000000000001E-3</v>
      </c>
      <c r="DS171" s="33" t="str">
        <f t="shared" si="73"/>
        <v>OK</v>
      </c>
      <c r="DV171">
        <v>2.5000000000000001E-3</v>
      </c>
      <c r="DW171">
        <v>2.5000000000000001E-3</v>
      </c>
      <c r="DX171" s="33" t="str">
        <f t="shared" si="74"/>
        <v>OK</v>
      </c>
      <c r="EA171">
        <v>5.0000000000000001E-4</v>
      </c>
      <c r="EB171">
        <v>5.0000000000000001E-4</v>
      </c>
      <c r="EC171" s="33" t="str">
        <f t="shared" si="75"/>
        <v>OK</v>
      </c>
      <c r="EF171">
        <v>5.0000000000000001E-3</v>
      </c>
      <c r="EG171">
        <v>5.0000000000000001E-3</v>
      </c>
      <c r="EH171" s="33" t="str">
        <f t="shared" si="76"/>
        <v>OK</v>
      </c>
      <c r="EK171">
        <v>4.24E-2</v>
      </c>
      <c r="EL171">
        <v>6.2100000000000002E-2</v>
      </c>
      <c r="EM171" s="33" t="str">
        <f t="shared" si="77"/>
        <v>OK</v>
      </c>
    </row>
    <row r="172" spans="1:143" ht="15" customHeight="1" x14ac:dyDescent="0.25">
      <c r="A172" t="s">
        <v>56</v>
      </c>
      <c r="B172" t="s">
        <v>271</v>
      </c>
      <c r="C172" t="s">
        <v>58</v>
      </c>
      <c r="D172" s="1">
        <v>43538.510416666664</v>
      </c>
      <c r="E172" t="s">
        <v>273</v>
      </c>
      <c r="F172" t="s">
        <v>273</v>
      </c>
      <c r="G172" t="s">
        <v>60</v>
      </c>
      <c r="H172" s="31">
        <v>0.20300000000000001</v>
      </c>
      <c r="I172" s="31">
        <v>0.1</v>
      </c>
      <c r="J172" s="31">
        <v>2.27</v>
      </c>
      <c r="K172" s="31">
        <v>2.2999999999999998</v>
      </c>
      <c r="L172" s="33" t="str">
        <f t="shared" si="52"/>
        <v>OK</v>
      </c>
      <c r="P172" s="32">
        <v>52</v>
      </c>
      <c r="Q172" s="32">
        <v>0.1</v>
      </c>
      <c r="R172" s="32">
        <v>23</v>
      </c>
      <c r="S172" s="32">
        <v>77</v>
      </c>
      <c r="T172" s="33" t="str">
        <f t="shared" si="53"/>
        <v>OK</v>
      </c>
      <c r="Y172" s="33">
        <v>0.03</v>
      </c>
      <c r="Z172" s="33">
        <v>0.05</v>
      </c>
      <c r="AA172" s="33">
        <v>0.5</v>
      </c>
      <c r="AB172" s="33">
        <v>0.5</v>
      </c>
      <c r="AC172" s="33" t="str">
        <f t="shared" si="54"/>
        <v>OK</v>
      </c>
      <c r="AF172">
        <v>2.5899999999999999E-2</v>
      </c>
      <c r="AG172">
        <v>0.31900000000000001</v>
      </c>
      <c r="AH172" s="33" t="str">
        <f t="shared" si="55"/>
        <v>OK</v>
      </c>
      <c r="AJ172">
        <v>5.0000000000000001E-4</v>
      </c>
      <c r="AK172">
        <v>5.0000000000000001E-4</v>
      </c>
      <c r="AL172" s="33" t="str">
        <f t="shared" si="56"/>
        <v>OK</v>
      </c>
      <c r="AO172">
        <v>5.0000000000000001E-4</v>
      </c>
      <c r="AP172">
        <v>1.8500000000000001E-3</v>
      </c>
      <c r="AQ172" s="33" t="str">
        <f t="shared" si="57"/>
        <v>OK</v>
      </c>
      <c r="AT172">
        <v>2.0400000000000001E-2</v>
      </c>
      <c r="AU172">
        <v>4.6100000000000002E-2</v>
      </c>
      <c r="AV172" s="33" t="str">
        <f t="shared" si="58"/>
        <v>OK</v>
      </c>
      <c r="AY172">
        <v>5.0000000000000001E-4</v>
      </c>
      <c r="AZ172">
        <v>5.0000000000000001E-4</v>
      </c>
      <c r="BA172" s="33" t="str">
        <f t="shared" si="59"/>
        <v>OK</v>
      </c>
      <c r="BD172">
        <v>2.5000000000000001E-2</v>
      </c>
      <c r="BE172">
        <v>2.5000000000000001E-2</v>
      </c>
      <c r="BF172" s="33" t="str">
        <f t="shared" si="60"/>
        <v>OK</v>
      </c>
      <c r="BH172">
        <v>5.0000000000000001E-4</v>
      </c>
      <c r="BI172">
        <v>5.0000000000000001E-4</v>
      </c>
      <c r="BJ172">
        <v>5.0000000000000001E-4</v>
      </c>
      <c r="BK172" s="33" t="str">
        <f t="shared" si="61"/>
        <v>OK</v>
      </c>
      <c r="BN172">
        <v>3.8</v>
      </c>
      <c r="BO172">
        <v>3.8</v>
      </c>
      <c r="BP172" s="33" t="str">
        <f t="shared" si="62"/>
        <v>OK</v>
      </c>
      <c r="BS172">
        <v>2</v>
      </c>
      <c r="BT172">
        <v>2</v>
      </c>
      <c r="BU172" s="33" t="str">
        <f t="shared" si="63"/>
        <v>OK</v>
      </c>
      <c r="BX172">
        <v>5.0000000000000001E-3</v>
      </c>
      <c r="BY172">
        <v>5.0000000000000001E-3</v>
      </c>
      <c r="BZ172" s="33" t="str">
        <f t="shared" si="64"/>
        <v>OK</v>
      </c>
      <c r="CC172">
        <v>5.0000000000000001E-4</v>
      </c>
      <c r="CD172">
        <v>9.7999999999999997E-4</v>
      </c>
      <c r="CE172" s="33" t="str">
        <f t="shared" si="65"/>
        <v>OK</v>
      </c>
      <c r="CH172">
        <v>5.0000000000000001E-4</v>
      </c>
      <c r="CI172">
        <v>5.0000000000000001E-4</v>
      </c>
      <c r="CJ172" s="33" t="str">
        <f t="shared" si="66"/>
        <v>OK</v>
      </c>
      <c r="CM172">
        <v>5.0000000000000001E-3</v>
      </c>
      <c r="CN172">
        <v>5.0000000000000001E-3</v>
      </c>
      <c r="CO172" s="33" t="str">
        <f t="shared" si="67"/>
        <v>OK</v>
      </c>
      <c r="CR172">
        <v>5.0000000000000001E-3</v>
      </c>
      <c r="CS172">
        <v>5.0000000000000001E-3</v>
      </c>
      <c r="CT172" s="33" t="str">
        <f t="shared" si="68"/>
        <v>OK</v>
      </c>
      <c r="CW172">
        <v>2.4</v>
      </c>
      <c r="CX172">
        <v>2.6</v>
      </c>
      <c r="CY172" s="33" t="str">
        <f t="shared" si="69"/>
        <v>OK</v>
      </c>
      <c r="DB172">
        <v>2.9100000000000001E-2</v>
      </c>
      <c r="DC172">
        <v>0.61299999999999999</v>
      </c>
      <c r="DD172" s="33" t="str">
        <f t="shared" si="70"/>
        <v>OK</v>
      </c>
      <c r="DG172">
        <v>5.0000000000000002E-5</v>
      </c>
      <c r="DH172">
        <v>5.0000000000000002E-5</v>
      </c>
      <c r="DI172" s="33" t="str">
        <f t="shared" si="71"/>
        <v>OK</v>
      </c>
      <c r="DL172">
        <v>5.0000000000000001E-3</v>
      </c>
      <c r="DM172">
        <v>5.0000000000000001E-3</v>
      </c>
      <c r="DN172" s="33" t="str">
        <f t="shared" si="72"/>
        <v>OK</v>
      </c>
      <c r="DQ172">
        <v>5.0000000000000001E-3</v>
      </c>
      <c r="DR172">
        <v>5.0000000000000001E-3</v>
      </c>
      <c r="DS172" s="33" t="str">
        <f t="shared" si="73"/>
        <v>OK</v>
      </c>
      <c r="DV172">
        <v>2.5000000000000001E-3</v>
      </c>
      <c r="DW172">
        <v>2.5000000000000001E-3</v>
      </c>
      <c r="DX172" s="33" t="str">
        <f t="shared" si="74"/>
        <v>OK</v>
      </c>
      <c r="EA172">
        <v>5.0000000000000001E-4</v>
      </c>
      <c r="EB172">
        <v>5.0000000000000001E-4</v>
      </c>
      <c r="EC172" s="33" t="str">
        <f t="shared" si="75"/>
        <v>OK</v>
      </c>
      <c r="EF172">
        <v>5.0000000000000001E-3</v>
      </c>
      <c r="EG172">
        <v>5.0000000000000001E-3</v>
      </c>
      <c r="EH172" s="33" t="str">
        <f t="shared" si="76"/>
        <v>OK</v>
      </c>
      <c r="EK172">
        <v>5.0000000000000001E-3</v>
      </c>
      <c r="EL172">
        <v>5.0000000000000001E-3</v>
      </c>
      <c r="EM172" s="33" t="str">
        <f t="shared" si="77"/>
        <v>OK</v>
      </c>
    </row>
    <row r="173" spans="1:143" ht="15" customHeight="1" x14ac:dyDescent="0.25">
      <c r="A173" t="s">
        <v>56</v>
      </c>
      <c r="B173" t="s">
        <v>271</v>
      </c>
      <c r="C173" t="s">
        <v>58</v>
      </c>
      <c r="D173" s="1">
        <v>43559.534722222219</v>
      </c>
      <c r="E173" t="s">
        <v>274</v>
      </c>
      <c r="F173" t="s">
        <v>274</v>
      </c>
      <c r="G173" t="s">
        <v>60</v>
      </c>
      <c r="H173" s="31">
        <v>0.22500000000000001</v>
      </c>
      <c r="I173" s="31">
        <v>0.11</v>
      </c>
      <c r="J173" s="31">
        <v>1.43</v>
      </c>
      <c r="K173" s="31">
        <v>1.5</v>
      </c>
      <c r="L173" s="33" t="str">
        <f t="shared" si="52"/>
        <v>OK</v>
      </c>
      <c r="P173" s="32">
        <v>41</v>
      </c>
      <c r="Q173" s="32">
        <v>0.1</v>
      </c>
      <c r="R173" s="32">
        <v>18</v>
      </c>
      <c r="S173" s="32">
        <v>62</v>
      </c>
      <c r="T173" s="33" t="str">
        <f t="shared" si="53"/>
        <v>OK</v>
      </c>
      <c r="Y173" s="33">
        <v>6.0000000000000001E-3</v>
      </c>
      <c r="Z173" s="33">
        <v>0.05</v>
      </c>
      <c r="AA173" s="33">
        <v>0.4</v>
      </c>
      <c r="AB173" s="33">
        <v>0.4</v>
      </c>
      <c r="AC173" s="33" t="str">
        <f t="shared" si="54"/>
        <v>OK</v>
      </c>
      <c r="AF173">
        <v>6.0100000000000001E-2</v>
      </c>
      <c r="AG173">
        <v>0.29499999999999998</v>
      </c>
      <c r="AH173" s="33" t="str">
        <f t="shared" si="55"/>
        <v>OK</v>
      </c>
      <c r="AJ173">
        <v>5.0000000000000001E-4</v>
      </c>
      <c r="AK173">
        <v>5.0000000000000001E-4</v>
      </c>
      <c r="AL173" s="33" t="str">
        <f t="shared" si="56"/>
        <v>OK</v>
      </c>
      <c r="AO173">
        <v>5.0000000000000001E-4</v>
      </c>
      <c r="AP173">
        <v>9.2000000000000003E-4</v>
      </c>
      <c r="AQ173" s="33" t="str">
        <f t="shared" si="57"/>
        <v>OK</v>
      </c>
      <c r="AT173">
        <v>3.5499999999999997E-2</v>
      </c>
      <c r="AU173">
        <v>4.4999999999999998E-2</v>
      </c>
      <c r="AV173" s="33" t="str">
        <f t="shared" si="58"/>
        <v>OK</v>
      </c>
      <c r="AY173">
        <v>5.0000000000000001E-4</v>
      </c>
      <c r="AZ173">
        <v>5.0000000000000001E-4</v>
      </c>
      <c r="BA173" s="33" t="str">
        <f t="shared" si="59"/>
        <v>OK</v>
      </c>
      <c r="BD173">
        <v>2.5000000000000001E-2</v>
      </c>
      <c r="BE173">
        <v>2.5000000000000001E-2</v>
      </c>
      <c r="BF173" s="33" t="str">
        <f t="shared" si="60"/>
        <v>OK</v>
      </c>
      <c r="BH173">
        <v>5.0000000000000001E-4</v>
      </c>
      <c r="BI173">
        <v>5.0000000000000001E-4</v>
      </c>
      <c r="BJ173">
        <v>5.0000000000000001E-4</v>
      </c>
      <c r="BK173" s="33" t="str">
        <f t="shared" si="61"/>
        <v>OK</v>
      </c>
      <c r="BN173">
        <v>5.0999999999999996</v>
      </c>
      <c r="BO173">
        <v>5.0999999999999996</v>
      </c>
      <c r="BP173" s="33" t="str">
        <f t="shared" si="62"/>
        <v>OK</v>
      </c>
      <c r="BS173">
        <v>2</v>
      </c>
      <c r="BT173">
        <v>2</v>
      </c>
      <c r="BU173" s="33" t="str">
        <f t="shared" si="63"/>
        <v>OK</v>
      </c>
      <c r="BX173">
        <v>5.0000000000000001E-3</v>
      </c>
      <c r="BY173">
        <v>5.0000000000000001E-3</v>
      </c>
      <c r="BZ173" s="33" t="str">
        <f t="shared" si="64"/>
        <v>OK</v>
      </c>
      <c r="CC173">
        <v>5.0000000000000001E-4</v>
      </c>
      <c r="CD173">
        <v>5.0000000000000001E-4</v>
      </c>
      <c r="CE173" s="33" t="str">
        <f t="shared" si="65"/>
        <v>OK</v>
      </c>
      <c r="CH173">
        <v>5.0000000000000001E-4</v>
      </c>
      <c r="CI173">
        <v>1.5499999999999999E-3</v>
      </c>
      <c r="CJ173" s="33" t="str">
        <f t="shared" si="66"/>
        <v>OK</v>
      </c>
      <c r="CM173">
        <v>5.0000000000000001E-3</v>
      </c>
      <c r="CN173">
        <v>5.0000000000000001E-3</v>
      </c>
      <c r="CO173" s="33" t="str">
        <f t="shared" si="67"/>
        <v>OK</v>
      </c>
      <c r="CR173">
        <v>5.0000000000000001E-3</v>
      </c>
      <c r="CS173">
        <v>5.0000000000000001E-3</v>
      </c>
      <c r="CT173" s="33" t="str">
        <f t="shared" si="68"/>
        <v>OK</v>
      </c>
      <c r="CW173">
        <v>3.1</v>
      </c>
      <c r="CX173">
        <v>3.2</v>
      </c>
      <c r="CY173" s="33" t="str">
        <f t="shared" si="69"/>
        <v>OK</v>
      </c>
      <c r="DB173">
        <v>4.2000000000000003E-2</v>
      </c>
      <c r="DC173">
        <v>0.24299999999999999</v>
      </c>
      <c r="DD173" s="33" t="str">
        <f t="shared" si="70"/>
        <v>OK</v>
      </c>
      <c r="DG173">
        <v>5.0000000000000002E-5</v>
      </c>
      <c r="DH173">
        <v>5.0000000000000002E-5</v>
      </c>
      <c r="DI173" s="33" t="str">
        <f t="shared" si="71"/>
        <v>OK</v>
      </c>
      <c r="DL173">
        <v>5.0000000000000001E-3</v>
      </c>
      <c r="DM173">
        <v>5.0000000000000001E-3</v>
      </c>
      <c r="DN173" s="33" t="str">
        <f t="shared" si="72"/>
        <v>OK</v>
      </c>
      <c r="DQ173">
        <v>5.0000000000000001E-3</v>
      </c>
      <c r="DR173">
        <v>5.0000000000000001E-3</v>
      </c>
      <c r="DS173" s="33" t="str">
        <f t="shared" si="73"/>
        <v>OK</v>
      </c>
      <c r="DV173">
        <v>2.5000000000000001E-3</v>
      </c>
      <c r="DW173">
        <v>2.5000000000000001E-3</v>
      </c>
      <c r="DX173" s="33" t="str">
        <f t="shared" si="74"/>
        <v>OK</v>
      </c>
      <c r="EA173">
        <v>5.0000000000000001E-4</v>
      </c>
      <c r="EB173">
        <v>5.0000000000000001E-4</v>
      </c>
      <c r="EC173" s="33" t="str">
        <f t="shared" si="75"/>
        <v>OK</v>
      </c>
      <c r="EF173">
        <v>5.0000000000000001E-3</v>
      </c>
      <c r="EG173">
        <v>5.0000000000000001E-3</v>
      </c>
      <c r="EH173" s="33" t="str">
        <f t="shared" si="76"/>
        <v>OK</v>
      </c>
      <c r="EK173">
        <v>5.0000000000000001E-3</v>
      </c>
      <c r="EL173">
        <v>1.0999999999999999E-2</v>
      </c>
      <c r="EM173" s="33" t="str">
        <f t="shared" si="77"/>
        <v>OK</v>
      </c>
    </row>
    <row r="174" spans="1:143" ht="15" customHeight="1" x14ac:dyDescent="0.25">
      <c r="A174" t="s">
        <v>56</v>
      </c>
      <c r="B174" t="s">
        <v>275</v>
      </c>
      <c r="C174" t="s">
        <v>58</v>
      </c>
      <c r="D174" s="1">
        <v>43503.51666666667</v>
      </c>
      <c r="E174" t="s">
        <v>276</v>
      </c>
      <c r="F174" t="s">
        <v>276</v>
      </c>
      <c r="G174" t="s">
        <v>60</v>
      </c>
      <c r="H174" s="31">
        <v>0.23699999999999999</v>
      </c>
      <c r="I174" s="31">
        <v>0.1</v>
      </c>
      <c r="J174" s="31">
        <v>3.15</v>
      </c>
      <c r="K174" s="31">
        <v>3.2</v>
      </c>
      <c r="L174" s="33" t="str">
        <f t="shared" si="52"/>
        <v>OK</v>
      </c>
      <c r="P174" s="32">
        <v>50</v>
      </c>
      <c r="Q174" s="32">
        <v>0.1</v>
      </c>
      <c r="R174" s="32">
        <v>62</v>
      </c>
      <c r="S174" s="32">
        <v>112</v>
      </c>
      <c r="T174" s="33" t="str">
        <f t="shared" si="53"/>
        <v>OK</v>
      </c>
      <c r="Y174" s="33">
        <v>2.3E-2</v>
      </c>
      <c r="Z174" s="33">
        <v>0.05</v>
      </c>
      <c r="AA174" s="33">
        <v>0.5</v>
      </c>
      <c r="AB174" s="33">
        <v>0.5</v>
      </c>
      <c r="AC174" s="33" t="str">
        <f t="shared" si="54"/>
        <v>OK</v>
      </c>
      <c r="AF174">
        <v>2.5000000000000001E-2</v>
      </c>
      <c r="AG174">
        <v>0.63</v>
      </c>
      <c r="AH174" s="33" t="str">
        <f t="shared" si="55"/>
        <v>OK</v>
      </c>
      <c r="AJ174">
        <v>5.0000000000000001E-4</v>
      </c>
      <c r="AK174">
        <v>5.0000000000000001E-4</v>
      </c>
      <c r="AL174" s="33" t="str">
        <f t="shared" si="56"/>
        <v>OK</v>
      </c>
      <c r="AO174">
        <v>5.0000000000000001E-4</v>
      </c>
      <c r="AP174">
        <v>1.6199999999999999E-3</v>
      </c>
      <c r="AQ174" s="33" t="str">
        <f t="shared" si="57"/>
        <v>OK</v>
      </c>
      <c r="AT174">
        <v>4.3200000000000002E-2</v>
      </c>
      <c r="AU174">
        <v>6.9099999999999995E-2</v>
      </c>
      <c r="AV174" s="33" t="str">
        <f t="shared" si="58"/>
        <v>OK</v>
      </c>
      <c r="AY174">
        <v>5.0000000000000001E-4</v>
      </c>
      <c r="AZ174">
        <v>5.0000000000000001E-4</v>
      </c>
      <c r="BA174" s="33" t="str">
        <f t="shared" si="59"/>
        <v>OK</v>
      </c>
      <c r="BD174">
        <v>2.5000000000000001E-2</v>
      </c>
      <c r="BE174">
        <v>2.5000000000000001E-2</v>
      </c>
      <c r="BF174" s="33" t="str">
        <f t="shared" si="60"/>
        <v>OK</v>
      </c>
      <c r="BH174">
        <v>5.0000000000000001E-4</v>
      </c>
      <c r="BI174">
        <v>5.0000000000000001E-4</v>
      </c>
      <c r="BJ174">
        <v>5.0000000000000001E-4</v>
      </c>
      <c r="BK174" s="33" t="str">
        <f t="shared" si="61"/>
        <v>OK</v>
      </c>
      <c r="BN174">
        <v>5.0999999999999996</v>
      </c>
      <c r="BO174">
        <v>5.4</v>
      </c>
      <c r="BP174" s="33" t="str">
        <f t="shared" si="62"/>
        <v>OK</v>
      </c>
      <c r="BS174">
        <v>2.5</v>
      </c>
      <c r="BT174">
        <v>2.8</v>
      </c>
      <c r="BU174" s="33" t="str">
        <f t="shared" si="63"/>
        <v>OK</v>
      </c>
      <c r="BX174">
        <v>5.0000000000000001E-3</v>
      </c>
      <c r="BY174">
        <v>5.0000000000000001E-3</v>
      </c>
      <c r="BZ174" s="33" t="str">
        <f t="shared" si="64"/>
        <v>OK</v>
      </c>
      <c r="CC174">
        <v>5.0000000000000001E-4</v>
      </c>
      <c r="CD174">
        <v>1.2999999999999999E-3</v>
      </c>
      <c r="CE174" s="33" t="str">
        <f t="shared" si="65"/>
        <v>OK</v>
      </c>
      <c r="CH174">
        <v>2.64E-3</v>
      </c>
      <c r="CI174">
        <v>2.7000000000000001E-3</v>
      </c>
      <c r="CJ174" s="33" t="str">
        <f t="shared" si="66"/>
        <v>OK</v>
      </c>
      <c r="CM174">
        <v>5.0000000000000001E-3</v>
      </c>
      <c r="CN174">
        <v>5.0000000000000001E-3</v>
      </c>
      <c r="CO174" s="33" t="str">
        <f t="shared" si="67"/>
        <v>OK</v>
      </c>
      <c r="CR174">
        <v>5.0000000000000001E-3</v>
      </c>
      <c r="CS174">
        <v>5.0000000000000001E-3</v>
      </c>
      <c r="CT174" s="33" t="str">
        <f t="shared" si="68"/>
        <v>OK</v>
      </c>
      <c r="CW174">
        <v>3</v>
      </c>
      <c r="CX174">
        <v>3.2</v>
      </c>
      <c r="CY174" s="33" t="str">
        <f t="shared" si="69"/>
        <v>OK</v>
      </c>
      <c r="DB174">
        <v>2.41E-2</v>
      </c>
      <c r="DC174">
        <v>0.751</v>
      </c>
      <c r="DD174" s="33" t="str">
        <f t="shared" si="70"/>
        <v>OK</v>
      </c>
      <c r="DG174">
        <v>5.0000000000000002E-5</v>
      </c>
      <c r="DH174">
        <v>5.0000000000000002E-5</v>
      </c>
      <c r="DI174" s="33" t="str">
        <f t="shared" si="71"/>
        <v>OK</v>
      </c>
      <c r="DL174">
        <v>5.0000000000000001E-3</v>
      </c>
      <c r="DM174">
        <v>5.0000000000000001E-3</v>
      </c>
      <c r="DN174" s="33" t="str">
        <f t="shared" si="72"/>
        <v>OK</v>
      </c>
      <c r="DQ174">
        <v>5.0000000000000001E-3</v>
      </c>
      <c r="DR174">
        <v>5.0000000000000001E-3</v>
      </c>
      <c r="DS174" s="33" t="str">
        <f t="shared" si="73"/>
        <v>OK</v>
      </c>
      <c r="DV174">
        <v>2.5000000000000001E-3</v>
      </c>
      <c r="DW174">
        <v>2.5000000000000001E-3</v>
      </c>
      <c r="DX174" s="33" t="str">
        <f t="shared" si="74"/>
        <v>OK</v>
      </c>
      <c r="EA174">
        <v>5.0000000000000001E-4</v>
      </c>
      <c r="EB174">
        <v>5.0000000000000001E-4</v>
      </c>
      <c r="EC174" s="33" t="str">
        <f t="shared" si="75"/>
        <v>OK</v>
      </c>
      <c r="EF174">
        <v>5.0000000000000001E-3</v>
      </c>
      <c r="EG174">
        <v>5.0000000000000001E-3</v>
      </c>
      <c r="EH174" s="33" t="str">
        <f t="shared" si="76"/>
        <v>OK</v>
      </c>
      <c r="EK174">
        <v>5.0000000000000001E-3</v>
      </c>
      <c r="EL174">
        <v>5.0000000000000001E-3</v>
      </c>
      <c r="EM174" s="33" t="str">
        <f t="shared" si="77"/>
        <v>OK</v>
      </c>
    </row>
    <row r="175" spans="1:143" ht="15" customHeight="1" x14ac:dyDescent="0.25">
      <c r="A175" t="s">
        <v>56</v>
      </c>
      <c r="B175" t="s">
        <v>275</v>
      </c>
      <c r="C175" t="s">
        <v>58</v>
      </c>
      <c r="D175" s="1">
        <v>43539.411805555559</v>
      </c>
      <c r="E175" t="s">
        <v>277</v>
      </c>
      <c r="F175" t="s">
        <v>277</v>
      </c>
      <c r="G175" t="s">
        <v>60</v>
      </c>
      <c r="H175" s="31">
        <v>0.21099999999999999</v>
      </c>
      <c r="I175" s="31">
        <v>0.1</v>
      </c>
      <c r="J175" s="31">
        <v>1.31</v>
      </c>
      <c r="K175" s="31">
        <v>1.4</v>
      </c>
      <c r="L175" s="33" t="str">
        <f t="shared" si="52"/>
        <v>OK</v>
      </c>
      <c r="P175" s="32">
        <v>58</v>
      </c>
      <c r="Q175" s="32">
        <v>0.1</v>
      </c>
      <c r="R175" s="32">
        <v>65</v>
      </c>
      <c r="S175" s="32">
        <v>123</v>
      </c>
      <c r="T175" s="33" t="str">
        <f t="shared" si="53"/>
        <v>OK</v>
      </c>
      <c r="Y175" s="33">
        <v>2.9000000000000001E-2</v>
      </c>
      <c r="Z175" s="33">
        <v>0.05</v>
      </c>
      <c r="AA175" s="33">
        <v>0.5</v>
      </c>
      <c r="AB175" s="33">
        <v>0.5</v>
      </c>
      <c r="AC175" s="33" t="str">
        <f t="shared" si="54"/>
        <v>OK</v>
      </c>
      <c r="AF175">
        <v>2.5000000000000001E-2</v>
      </c>
      <c r="AG175">
        <v>0.29499999999999998</v>
      </c>
      <c r="AH175" s="33" t="str">
        <f t="shared" si="55"/>
        <v>OK</v>
      </c>
      <c r="AJ175">
        <v>5.0000000000000001E-4</v>
      </c>
      <c r="AK175">
        <v>5.0000000000000001E-4</v>
      </c>
      <c r="AL175" s="33" t="str">
        <f t="shared" si="56"/>
        <v>OK</v>
      </c>
      <c r="AO175">
        <v>5.0000000000000001E-4</v>
      </c>
      <c r="AP175">
        <v>1.16E-3</v>
      </c>
      <c r="AQ175" s="33" t="str">
        <f t="shared" si="57"/>
        <v>OK</v>
      </c>
      <c r="AT175">
        <v>3.27E-2</v>
      </c>
      <c r="AU175">
        <v>3.7400000000000003E-2</v>
      </c>
      <c r="AV175" s="33" t="str">
        <f t="shared" si="58"/>
        <v>OK</v>
      </c>
      <c r="AY175">
        <v>5.0000000000000001E-4</v>
      </c>
      <c r="AZ175">
        <v>5.0000000000000001E-4</v>
      </c>
      <c r="BA175" s="33" t="str">
        <f t="shared" si="59"/>
        <v>OK</v>
      </c>
      <c r="BD175">
        <v>2.5000000000000001E-2</v>
      </c>
      <c r="BE175">
        <v>7.0000000000000007E-2</v>
      </c>
      <c r="BF175" s="33" t="str">
        <f t="shared" si="60"/>
        <v>OK</v>
      </c>
      <c r="BH175">
        <v>5.0000000000000001E-4</v>
      </c>
      <c r="BI175">
        <v>5.0000000000000001E-4</v>
      </c>
      <c r="BJ175">
        <v>5.0000000000000001E-4</v>
      </c>
      <c r="BK175" s="33" t="str">
        <f t="shared" si="61"/>
        <v>OK</v>
      </c>
      <c r="BN175">
        <v>4</v>
      </c>
      <c r="BO175">
        <v>5.2</v>
      </c>
      <c r="BP175" s="33" t="str">
        <f t="shared" si="62"/>
        <v>OK</v>
      </c>
      <c r="BS175">
        <v>2</v>
      </c>
      <c r="BT175">
        <v>2</v>
      </c>
      <c r="BU175" s="33" t="str">
        <f t="shared" si="63"/>
        <v>OK</v>
      </c>
      <c r="BX175">
        <v>5.0000000000000001E-3</v>
      </c>
      <c r="BY175">
        <v>5.0000000000000001E-3</v>
      </c>
      <c r="BZ175" s="33" t="str">
        <f t="shared" si="64"/>
        <v>OK</v>
      </c>
      <c r="CC175">
        <v>5.0000000000000001E-4</v>
      </c>
      <c r="CD175">
        <v>5.5000000000000003E-4</v>
      </c>
      <c r="CE175" s="33" t="str">
        <f t="shared" si="65"/>
        <v>OK</v>
      </c>
      <c r="CH175">
        <v>5.0000000000000001E-4</v>
      </c>
      <c r="CI175">
        <v>5.0000000000000001E-4</v>
      </c>
      <c r="CJ175" s="33" t="str">
        <f t="shared" si="66"/>
        <v>OK</v>
      </c>
      <c r="CM175">
        <v>5.0000000000000001E-3</v>
      </c>
      <c r="CN175">
        <v>5.0000000000000001E-3</v>
      </c>
      <c r="CO175" s="33" t="str">
        <f t="shared" si="67"/>
        <v>OK</v>
      </c>
      <c r="CR175">
        <v>5.0000000000000001E-3</v>
      </c>
      <c r="CS175">
        <v>5.0000000000000001E-3</v>
      </c>
      <c r="CT175" s="33" t="str">
        <f t="shared" si="68"/>
        <v>OK</v>
      </c>
      <c r="CW175">
        <v>2.9</v>
      </c>
      <c r="CX175">
        <v>3.2</v>
      </c>
      <c r="CY175" s="33" t="str">
        <f t="shared" si="69"/>
        <v>OK</v>
      </c>
      <c r="DB175">
        <v>2.63E-2</v>
      </c>
      <c r="DC175">
        <v>6.6000000000000003E-2</v>
      </c>
      <c r="DD175" s="33" t="str">
        <f t="shared" si="70"/>
        <v>OK</v>
      </c>
      <c r="DG175">
        <v>5.0000000000000002E-5</v>
      </c>
      <c r="DH175">
        <v>5.0000000000000002E-5</v>
      </c>
      <c r="DI175" s="33" t="str">
        <f t="shared" si="71"/>
        <v>OK</v>
      </c>
      <c r="DL175">
        <v>5.0000000000000001E-3</v>
      </c>
      <c r="DM175">
        <v>5.0000000000000001E-3</v>
      </c>
      <c r="DN175" s="33" t="str">
        <f t="shared" si="72"/>
        <v>OK</v>
      </c>
      <c r="DQ175">
        <v>5.0000000000000001E-3</v>
      </c>
      <c r="DR175">
        <v>5.0000000000000001E-3</v>
      </c>
      <c r="DS175" s="33" t="str">
        <f t="shared" si="73"/>
        <v>OK</v>
      </c>
      <c r="DV175">
        <v>2.5000000000000001E-3</v>
      </c>
      <c r="DW175">
        <v>2.5000000000000001E-3</v>
      </c>
      <c r="DX175" s="33" t="str">
        <f t="shared" si="74"/>
        <v>OK</v>
      </c>
      <c r="EA175">
        <v>5.0000000000000001E-4</v>
      </c>
      <c r="EB175">
        <v>5.0000000000000001E-4</v>
      </c>
      <c r="EC175" s="33" t="str">
        <f t="shared" si="75"/>
        <v>OK</v>
      </c>
      <c r="EF175">
        <v>5.0000000000000001E-3</v>
      </c>
      <c r="EG175">
        <v>5.0000000000000001E-3</v>
      </c>
      <c r="EH175" s="33" t="str">
        <f t="shared" si="76"/>
        <v>OK</v>
      </c>
      <c r="EK175">
        <v>1.3599999999999999E-2</v>
      </c>
      <c r="EL175">
        <v>1.38E-2</v>
      </c>
      <c r="EM175" s="33" t="str">
        <f t="shared" si="77"/>
        <v>OK</v>
      </c>
    </row>
    <row r="176" spans="1:143" ht="15" customHeight="1" x14ac:dyDescent="0.25">
      <c r="A176" t="s">
        <v>56</v>
      </c>
      <c r="B176" t="s">
        <v>275</v>
      </c>
      <c r="C176" t="s">
        <v>58</v>
      </c>
      <c r="D176" s="1">
        <v>43560.407638888886</v>
      </c>
      <c r="E176" t="s">
        <v>278</v>
      </c>
      <c r="F176" t="s">
        <v>278</v>
      </c>
      <c r="G176" t="s">
        <v>60</v>
      </c>
      <c r="H176" s="31">
        <v>0.13400000000000001</v>
      </c>
      <c r="I176" s="31">
        <v>0.1</v>
      </c>
      <c r="J176" s="31">
        <v>0.92</v>
      </c>
      <c r="K176" s="31">
        <v>1</v>
      </c>
      <c r="L176" s="33" t="str">
        <f t="shared" si="52"/>
        <v>OK</v>
      </c>
      <c r="P176" s="32">
        <v>41</v>
      </c>
      <c r="Q176" s="32">
        <v>0.1</v>
      </c>
      <c r="R176" s="32">
        <v>30</v>
      </c>
      <c r="S176" s="32">
        <v>73</v>
      </c>
      <c r="T176" s="33" t="str">
        <f t="shared" si="53"/>
        <v>OK</v>
      </c>
      <c r="Y176" s="33">
        <v>6.0000000000000001E-3</v>
      </c>
      <c r="Z176" s="33">
        <v>0.05</v>
      </c>
      <c r="AA176" s="33">
        <v>0.4</v>
      </c>
      <c r="AB176" s="33">
        <v>0.4</v>
      </c>
      <c r="AC176" s="33" t="str">
        <f t="shared" si="54"/>
        <v>OK</v>
      </c>
      <c r="AF176">
        <v>3.2500000000000001E-2</v>
      </c>
      <c r="AG176">
        <v>0.184</v>
      </c>
      <c r="AH176" s="33" t="str">
        <f t="shared" si="55"/>
        <v>OK</v>
      </c>
      <c r="AJ176">
        <v>5.0000000000000001E-4</v>
      </c>
      <c r="AK176">
        <v>5.0000000000000001E-4</v>
      </c>
      <c r="AL176" s="33" t="str">
        <f t="shared" si="56"/>
        <v>OK</v>
      </c>
      <c r="AO176">
        <v>5.0000000000000001E-4</v>
      </c>
      <c r="AP176">
        <v>1.01E-3</v>
      </c>
      <c r="AQ176" s="33" t="str">
        <f t="shared" si="57"/>
        <v>OK</v>
      </c>
      <c r="AT176">
        <v>3.3099999999999997E-2</v>
      </c>
      <c r="AU176">
        <v>4.1700000000000001E-2</v>
      </c>
      <c r="AV176" s="33" t="str">
        <f t="shared" si="58"/>
        <v>OK</v>
      </c>
      <c r="AY176">
        <v>5.0000000000000001E-4</v>
      </c>
      <c r="AZ176">
        <v>5.0000000000000001E-4</v>
      </c>
      <c r="BA176" s="33" t="str">
        <f t="shared" si="59"/>
        <v>OK</v>
      </c>
      <c r="BD176">
        <v>2.5000000000000001E-2</v>
      </c>
      <c r="BE176">
        <v>2.5000000000000001E-2</v>
      </c>
      <c r="BF176" s="33" t="str">
        <f t="shared" si="60"/>
        <v>OK</v>
      </c>
      <c r="BH176">
        <v>5.0000000000000001E-4</v>
      </c>
      <c r="BI176">
        <v>5.0000000000000001E-4</v>
      </c>
      <c r="BJ176">
        <v>5.0000000000000001E-4</v>
      </c>
      <c r="BK176" s="33" t="str">
        <f t="shared" si="61"/>
        <v>OK</v>
      </c>
      <c r="BN176">
        <v>4.2</v>
      </c>
      <c r="BO176">
        <v>4.7</v>
      </c>
      <c r="BP176" s="33" t="str">
        <f t="shared" si="62"/>
        <v>OK</v>
      </c>
      <c r="BS176">
        <v>2</v>
      </c>
      <c r="BT176">
        <v>2</v>
      </c>
      <c r="BU176" s="33" t="str">
        <f t="shared" si="63"/>
        <v>OK</v>
      </c>
      <c r="BX176">
        <v>5.0000000000000001E-3</v>
      </c>
      <c r="BY176">
        <v>5.0000000000000001E-3</v>
      </c>
      <c r="BZ176" s="33" t="str">
        <f t="shared" si="64"/>
        <v>OK</v>
      </c>
      <c r="CC176">
        <v>5.0000000000000001E-4</v>
      </c>
      <c r="CD176">
        <v>5.0000000000000001E-4</v>
      </c>
      <c r="CE176" s="33" t="str">
        <f t="shared" si="65"/>
        <v>OK</v>
      </c>
      <c r="CH176">
        <v>5.0000000000000001E-4</v>
      </c>
      <c r="CI176">
        <v>5.0000000000000001E-4</v>
      </c>
      <c r="CJ176" s="33" t="str">
        <f t="shared" si="66"/>
        <v>OK</v>
      </c>
      <c r="CM176">
        <v>5.0000000000000001E-3</v>
      </c>
      <c r="CN176">
        <v>5.0000000000000001E-3</v>
      </c>
      <c r="CO176" s="33" t="str">
        <f t="shared" si="67"/>
        <v>OK</v>
      </c>
      <c r="CR176">
        <v>5.0000000000000001E-3</v>
      </c>
      <c r="CS176">
        <v>5.0000000000000001E-3</v>
      </c>
      <c r="CT176" s="33" t="str">
        <f t="shared" si="68"/>
        <v>OK</v>
      </c>
      <c r="CW176">
        <v>2.7</v>
      </c>
      <c r="CX176">
        <v>3.1</v>
      </c>
      <c r="CY176" s="33" t="str">
        <f t="shared" si="69"/>
        <v>OK</v>
      </c>
      <c r="DB176">
        <v>2.6800000000000001E-2</v>
      </c>
      <c r="DC176">
        <v>0.223</v>
      </c>
      <c r="DD176" s="33" t="str">
        <f t="shared" si="70"/>
        <v>OK</v>
      </c>
      <c r="DG176">
        <v>5.0000000000000002E-5</v>
      </c>
      <c r="DH176">
        <v>5.0000000000000002E-5</v>
      </c>
      <c r="DI176" s="33" t="str">
        <f t="shared" si="71"/>
        <v>OK</v>
      </c>
      <c r="DL176">
        <v>5.0000000000000001E-3</v>
      </c>
      <c r="DM176">
        <v>5.0000000000000001E-3</v>
      </c>
      <c r="DN176" s="33" t="str">
        <f t="shared" si="72"/>
        <v>OK</v>
      </c>
      <c r="DQ176">
        <v>5.0000000000000001E-3</v>
      </c>
      <c r="DR176">
        <v>5.0000000000000001E-3</v>
      </c>
      <c r="DS176" s="33" t="str">
        <f t="shared" si="73"/>
        <v>OK</v>
      </c>
      <c r="DV176">
        <v>2.5000000000000001E-3</v>
      </c>
      <c r="DW176">
        <v>2.5000000000000001E-3</v>
      </c>
      <c r="DX176" s="33" t="str">
        <f t="shared" si="74"/>
        <v>OK</v>
      </c>
      <c r="EA176">
        <v>5.0000000000000001E-4</v>
      </c>
      <c r="EB176">
        <v>5.0000000000000001E-4</v>
      </c>
      <c r="EC176" s="33" t="str">
        <f t="shared" si="75"/>
        <v>OK</v>
      </c>
      <c r="EF176">
        <v>5.0000000000000001E-3</v>
      </c>
      <c r="EG176">
        <v>5.0000000000000001E-3</v>
      </c>
      <c r="EH176" s="33" t="str">
        <f t="shared" si="76"/>
        <v>OK</v>
      </c>
      <c r="EK176">
        <v>5.0000000000000001E-3</v>
      </c>
      <c r="EL176">
        <v>5.0000000000000001E-3</v>
      </c>
      <c r="EM176" s="33" t="str">
        <f t="shared" si="77"/>
        <v>OK</v>
      </c>
    </row>
    <row r="177" spans="1:143" ht="15" customHeight="1" x14ac:dyDescent="0.25">
      <c r="A177" t="s">
        <v>56</v>
      </c>
      <c r="B177" t="s">
        <v>279</v>
      </c>
      <c r="C177" t="s">
        <v>58</v>
      </c>
      <c r="D177" s="1">
        <v>43503.583333333336</v>
      </c>
      <c r="E177" t="s">
        <v>280</v>
      </c>
      <c r="F177" t="s">
        <v>280</v>
      </c>
      <c r="G177" t="s">
        <v>60</v>
      </c>
      <c r="H177" s="31">
        <v>0.22500000000000001</v>
      </c>
      <c r="I177" s="31">
        <v>0.1</v>
      </c>
      <c r="J177" s="31">
        <v>4.6399999999999997</v>
      </c>
      <c r="K177" s="31">
        <v>4.7</v>
      </c>
      <c r="L177" s="33" t="str">
        <f t="shared" si="52"/>
        <v>OK</v>
      </c>
      <c r="P177" s="32">
        <v>48</v>
      </c>
      <c r="Q177" s="32">
        <v>0.1</v>
      </c>
      <c r="R177" s="32">
        <v>101</v>
      </c>
      <c r="S177" s="32">
        <v>152</v>
      </c>
      <c r="T177" s="33" t="str">
        <f t="shared" si="53"/>
        <v>OK</v>
      </c>
      <c r="Y177" s="33">
        <v>1.7000000000000001E-2</v>
      </c>
      <c r="Z177" s="33">
        <v>0.32</v>
      </c>
      <c r="AA177" s="33">
        <v>0.5</v>
      </c>
      <c r="AB177" s="33">
        <v>0.5</v>
      </c>
      <c r="AC177" s="33" t="str">
        <f t="shared" si="54"/>
        <v>NÃO QUALIFICADO</v>
      </c>
      <c r="AD177" s="33" t="s">
        <v>660</v>
      </c>
      <c r="AF177">
        <v>2.5000000000000001E-2</v>
      </c>
      <c r="AG177">
        <v>1.2</v>
      </c>
      <c r="AH177" s="33" t="str">
        <f t="shared" si="55"/>
        <v>OK</v>
      </c>
      <c r="AJ177">
        <v>5.0000000000000001E-4</v>
      </c>
      <c r="AK177">
        <v>5.0000000000000001E-4</v>
      </c>
      <c r="AL177" s="33" t="str">
        <f t="shared" si="56"/>
        <v>OK</v>
      </c>
      <c r="AO177">
        <v>5.0000000000000001E-4</v>
      </c>
      <c r="AP177">
        <v>1.8500000000000001E-3</v>
      </c>
      <c r="AQ177" s="33" t="str">
        <f t="shared" si="57"/>
        <v>OK</v>
      </c>
      <c r="AT177">
        <v>4.5400000000000003E-2</v>
      </c>
      <c r="AU177">
        <v>8.2100000000000006E-2</v>
      </c>
      <c r="AV177" s="33" t="str">
        <f t="shared" si="58"/>
        <v>OK</v>
      </c>
      <c r="AY177">
        <v>5.0000000000000001E-4</v>
      </c>
      <c r="AZ177">
        <v>5.0000000000000001E-4</v>
      </c>
      <c r="BA177" s="33" t="str">
        <f t="shared" si="59"/>
        <v>OK</v>
      </c>
      <c r="BD177">
        <v>2.5000000000000001E-2</v>
      </c>
      <c r="BE177">
        <v>2.5000000000000001E-2</v>
      </c>
      <c r="BF177" s="33" t="str">
        <f t="shared" si="60"/>
        <v>OK</v>
      </c>
      <c r="BH177">
        <v>5.0000000000000001E-4</v>
      </c>
      <c r="BI177">
        <v>5.0000000000000001E-4</v>
      </c>
      <c r="BJ177">
        <v>5.0000000000000001E-4</v>
      </c>
      <c r="BK177" s="33" t="str">
        <f t="shared" si="61"/>
        <v>OK</v>
      </c>
      <c r="BN177">
        <v>4.9000000000000004</v>
      </c>
      <c r="BO177">
        <v>5.2</v>
      </c>
      <c r="BP177" s="33" t="str">
        <f t="shared" si="62"/>
        <v>OK</v>
      </c>
      <c r="BS177">
        <v>2.7</v>
      </c>
      <c r="BT177">
        <v>3</v>
      </c>
      <c r="BU177" s="33" t="str">
        <f t="shared" si="63"/>
        <v>OK</v>
      </c>
      <c r="BX177">
        <v>5.0000000000000001E-3</v>
      </c>
      <c r="BY177">
        <v>5.0000000000000001E-3</v>
      </c>
      <c r="BZ177" s="33" t="str">
        <f t="shared" si="64"/>
        <v>OK</v>
      </c>
      <c r="CC177">
        <v>5.0000000000000001E-4</v>
      </c>
      <c r="CD177">
        <v>2.5699999999999998E-3</v>
      </c>
      <c r="CE177" s="33" t="str">
        <f t="shared" si="65"/>
        <v>OK</v>
      </c>
      <c r="CH177">
        <v>1.9E-3</v>
      </c>
      <c r="CI177">
        <v>5.9899999999999997E-3</v>
      </c>
      <c r="CJ177" s="33" t="str">
        <f t="shared" si="66"/>
        <v>OK</v>
      </c>
      <c r="CM177">
        <v>5.0000000000000001E-3</v>
      </c>
      <c r="CN177">
        <v>5.0000000000000001E-3</v>
      </c>
      <c r="CO177" s="33" t="str">
        <f t="shared" si="67"/>
        <v>OK</v>
      </c>
      <c r="CR177">
        <v>5.0000000000000001E-3</v>
      </c>
      <c r="CS177">
        <v>5.0000000000000001E-3</v>
      </c>
      <c r="CT177" s="33" t="str">
        <f t="shared" si="68"/>
        <v>OK</v>
      </c>
      <c r="CW177">
        <v>3</v>
      </c>
      <c r="CX177">
        <v>3.2</v>
      </c>
      <c r="CY177" s="33" t="str">
        <f t="shared" si="69"/>
        <v>OK</v>
      </c>
      <c r="DB177">
        <v>2.5000000000000001E-2</v>
      </c>
      <c r="DC177">
        <v>1</v>
      </c>
      <c r="DD177" s="33" t="str">
        <f t="shared" si="70"/>
        <v>OK</v>
      </c>
      <c r="DG177">
        <v>5.0000000000000002E-5</v>
      </c>
      <c r="DH177">
        <v>5.0000000000000002E-5</v>
      </c>
      <c r="DI177" s="33" t="str">
        <f t="shared" si="71"/>
        <v>OK</v>
      </c>
      <c r="DL177">
        <v>5.0000000000000001E-3</v>
      </c>
      <c r="DM177">
        <v>5.0000000000000001E-3</v>
      </c>
      <c r="DN177" s="33" t="str">
        <f t="shared" si="72"/>
        <v>OK</v>
      </c>
      <c r="DQ177">
        <v>5.0000000000000001E-3</v>
      </c>
      <c r="DR177">
        <v>5.0000000000000001E-3</v>
      </c>
      <c r="DS177" s="33" t="str">
        <f t="shared" si="73"/>
        <v>OK</v>
      </c>
      <c r="DV177">
        <v>2.5000000000000001E-3</v>
      </c>
      <c r="DW177">
        <v>2.5000000000000001E-3</v>
      </c>
      <c r="DX177" s="33" t="str">
        <f t="shared" si="74"/>
        <v>OK</v>
      </c>
      <c r="EA177">
        <v>5.0000000000000001E-4</v>
      </c>
      <c r="EB177">
        <v>5.0000000000000001E-4</v>
      </c>
      <c r="EC177" s="33" t="str">
        <f t="shared" si="75"/>
        <v>OK</v>
      </c>
      <c r="EF177">
        <v>5.0000000000000001E-3</v>
      </c>
      <c r="EG177">
        <v>5.0000000000000001E-3</v>
      </c>
      <c r="EH177" s="33" t="str">
        <f t="shared" si="76"/>
        <v>OK</v>
      </c>
      <c r="EK177">
        <v>6.7000000000000002E-3</v>
      </c>
      <c r="EL177">
        <v>6.7000000000000002E-3</v>
      </c>
      <c r="EM177" s="33" t="str">
        <f t="shared" si="77"/>
        <v>OK</v>
      </c>
    </row>
    <row r="178" spans="1:143" ht="15" customHeight="1" x14ac:dyDescent="0.25">
      <c r="A178" t="s">
        <v>56</v>
      </c>
      <c r="B178" t="s">
        <v>279</v>
      </c>
      <c r="C178" t="s">
        <v>58</v>
      </c>
      <c r="D178" s="1">
        <v>43539.459027777775</v>
      </c>
      <c r="E178" t="s">
        <v>281</v>
      </c>
      <c r="F178" t="s">
        <v>281</v>
      </c>
      <c r="G178" t="s">
        <v>60</v>
      </c>
      <c r="H178" s="31">
        <v>0.23799999999999999</v>
      </c>
      <c r="I178" s="31">
        <v>0.1</v>
      </c>
      <c r="J178" s="31">
        <v>1.35</v>
      </c>
      <c r="K178" s="31">
        <v>1.4</v>
      </c>
      <c r="L178" s="33" t="str">
        <f t="shared" si="52"/>
        <v>OK</v>
      </c>
      <c r="P178" s="32">
        <v>49</v>
      </c>
      <c r="Q178" s="32">
        <v>0.1</v>
      </c>
      <c r="R178" s="32">
        <v>51</v>
      </c>
      <c r="S178" s="32">
        <v>102</v>
      </c>
      <c r="T178" s="33" t="str">
        <f t="shared" si="53"/>
        <v>OK</v>
      </c>
      <c r="Y178" s="33">
        <v>3.4000000000000002E-2</v>
      </c>
      <c r="Z178" s="33">
        <v>0.05</v>
      </c>
      <c r="AA178" s="33">
        <v>0.5</v>
      </c>
      <c r="AB178" s="33">
        <v>0.5</v>
      </c>
      <c r="AC178" s="33" t="str">
        <f t="shared" si="54"/>
        <v>OK</v>
      </c>
      <c r="AF178">
        <v>2.5000000000000001E-2</v>
      </c>
      <c r="AG178">
        <v>0.12</v>
      </c>
      <c r="AH178" s="33" t="str">
        <f t="shared" si="55"/>
        <v>OK</v>
      </c>
      <c r="AJ178">
        <v>5.0000000000000001E-4</v>
      </c>
      <c r="AK178">
        <v>5.0000000000000001E-4</v>
      </c>
      <c r="AL178" s="33" t="str">
        <f t="shared" si="56"/>
        <v>OK</v>
      </c>
      <c r="AO178">
        <v>5.0000000000000001E-4</v>
      </c>
      <c r="AP178">
        <v>8.7000000000000001E-4</v>
      </c>
      <c r="AQ178" s="33" t="str">
        <f t="shared" si="57"/>
        <v>OK</v>
      </c>
      <c r="AT178">
        <v>3.4200000000000001E-2</v>
      </c>
      <c r="AU178">
        <v>4.5100000000000001E-2</v>
      </c>
      <c r="AV178" s="33" t="str">
        <f t="shared" si="58"/>
        <v>OK</v>
      </c>
      <c r="AY178">
        <v>5.0000000000000001E-4</v>
      </c>
      <c r="AZ178">
        <v>5.0000000000000001E-4</v>
      </c>
      <c r="BA178" s="33" t="str">
        <f t="shared" si="59"/>
        <v>OK</v>
      </c>
      <c r="BD178">
        <v>2.5000000000000001E-2</v>
      </c>
      <c r="BE178">
        <v>2.5000000000000001E-2</v>
      </c>
      <c r="BF178" s="33" t="str">
        <f t="shared" si="60"/>
        <v>OK</v>
      </c>
      <c r="BH178">
        <v>5.0000000000000001E-4</v>
      </c>
      <c r="BI178">
        <v>5.0000000000000001E-4</v>
      </c>
      <c r="BJ178">
        <v>5.0000000000000001E-4</v>
      </c>
      <c r="BK178" s="33" t="str">
        <f t="shared" si="61"/>
        <v>OK</v>
      </c>
      <c r="BN178">
        <v>4.4000000000000004</v>
      </c>
      <c r="BO178">
        <v>5.2</v>
      </c>
      <c r="BP178" s="33" t="str">
        <f t="shared" si="62"/>
        <v>OK</v>
      </c>
      <c r="BS178">
        <v>2</v>
      </c>
      <c r="BT178">
        <v>2</v>
      </c>
      <c r="BU178" s="33" t="str">
        <f t="shared" si="63"/>
        <v>OK</v>
      </c>
      <c r="BX178">
        <v>5.0000000000000001E-3</v>
      </c>
      <c r="BY178">
        <v>5.0000000000000001E-3</v>
      </c>
      <c r="BZ178" s="33" t="str">
        <f t="shared" si="64"/>
        <v>OK</v>
      </c>
      <c r="CC178">
        <v>5.0000000000000001E-4</v>
      </c>
      <c r="CD178">
        <v>8.0000000000000004E-4</v>
      </c>
      <c r="CE178" s="33" t="str">
        <f t="shared" si="65"/>
        <v>OK</v>
      </c>
      <c r="CH178">
        <v>1.7600000000000001E-3</v>
      </c>
      <c r="CI178">
        <v>1.7600000000000001E-3</v>
      </c>
      <c r="CJ178" s="33" t="str">
        <f t="shared" si="66"/>
        <v>OK</v>
      </c>
      <c r="CM178">
        <v>5.0000000000000001E-3</v>
      </c>
      <c r="CN178">
        <v>5.0000000000000001E-3</v>
      </c>
      <c r="CO178" s="33" t="str">
        <f t="shared" si="67"/>
        <v>OK</v>
      </c>
      <c r="CR178">
        <v>5.0000000000000001E-3</v>
      </c>
      <c r="CS178">
        <v>5.0000000000000001E-3</v>
      </c>
      <c r="CT178" s="33" t="str">
        <f t="shared" si="68"/>
        <v>OK</v>
      </c>
      <c r="CW178">
        <v>3.1</v>
      </c>
      <c r="CX178">
        <v>3.5</v>
      </c>
      <c r="CY178" s="33" t="str">
        <f t="shared" si="69"/>
        <v>OK</v>
      </c>
      <c r="DB178">
        <v>3.2000000000000001E-2</v>
      </c>
      <c r="DC178">
        <v>0.48599999999999999</v>
      </c>
      <c r="DD178" s="33" t="str">
        <f t="shared" si="70"/>
        <v>OK</v>
      </c>
      <c r="DG178">
        <v>5.0000000000000002E-5</v>
      </c>
      <c r="DH178">
        <v>5.0000000000000002E-5</v>
      </c>
      <c r="DI178" s="33" t="str">
        <f t="shared" si="71"/>
        <v>OK</v>
      </c>
      <c r="DL178">
        <v>5.0000000000000001E-3</v>
      </c>
      <c r="DM178">
        <v>5.0000000000000001E-3</v>
      </c>
      <c r="DN178" s="33" t="str">
        <f t="shared" si="72"/>
        <v>OK</v>
      </c>
      <c r="DQ178">
        <v>5.0000000000000001E-3</v>
      </c>
      <c r="DR178">
        <v>5.0000000000000001E-3</v>
      </c>
      <c r="DS178" s="33" t="str">
        <f t="shared" si="73"/>
        <v>OK</v>
      </c>
      <c r="DV178">
        <v>2.5000000000000001E-3</v>
      </c>
      <c r="DW178">
        <v>2.5000000000000001E-3</v>
      </c>
      <c r="DX178" s="33" t="str">
        <f t="shared" si="74"/>
        <v>OK</v>
      </c>
      <c r="EA178">
        <v>5.0000000000000001E-4</v>
      </c>
      <c r="EB178">
        <v>5.0000000000000001E-4</v>
      </c>
      <c r="EC178" s="33" t="str">
        <f t="shared" si="75"/>
        <v>OK</v>
      </c>
      <c r="EF178">
        <v>5.0000000000000001E-3</v>
      </c>
      <c r="EG178">
        <v>5.0000000000000001E-3</v>
      </c>
      <c r="EH178" s="33" t="str">
        <f t="shared" si="76"/>
        <v>OK</v>
      </c>
      <c r="EK178">
        <v>1.34E-2</v>
      </c>
      <c r="EL178">
        <v>2.8000000000000001E-2</v>
      </c>
      <c r="EM178" s="33" t="str">
        <f t="shared" si="77"/>
        <v>OK</v>
      </c>
    </row>
    <row r="179" spans="1:143" ht="15" customHeight="1" x14ac:dyDescent="0.25">
      <c r="A179" t="s">
        <v>56</v>
      </c>
      <c r="B179" t="s">
        <v>279</v>
      </c>
      <c r="C179" t="s">
        <v>58</v>
      </c>
      <c r="D179" s="1">
        <v>43560.446527777778</v>
      </c>
      <c r="E179" t="s">
        <v>282</v>
      </c>
      <c r="F179" t="s">
        <v>282</v>
      </c>
      <c r="G179" t="s">
        <v>60</v>
      </c>
      <c r="H179" s="31">
        <v>0.19600000000000001</v>
      </c>
      <c r="I179" s="31">
        <v>0.1</v>
      </c>
      <c r="J179" s="31">
        <v>0.99</v>
      </c>
      <c r="K179" s="31">
        <v>1.1000000000000001</v>
      </c>
      <c r="L179" s="33" t="str">
        <f t="shared" si="52"/>
        <v>OK</v>
      </c>
      <c r="P179" s="32">
        <v>40</v>
      </c>
      <c r="Q179" s="32">
        <v>0.1</v>
      </c>
      <c r="R179" s="32">
        <v>32</v>
      </c>
      <c r="S179" s="32">
        <v>74</v>
      </c>
      <c r="T179" s="33" t="str">
        <f t="shared" si="53"/>
        <v>OK</v>
      </c>
      <c r="Y179" s="33">
        <v>6.0000000000000001E-3</v>
      </c>
      <c r="Z179" s="33">
        <v>0.05</v>
      </c>
      <c r="AA179" s="33">
        <v>0.4</v>
      </c>
      <c r="AB179" s="33">
        <v>0.4</v>
      </c>
      <c r="AC179" s="33" t="str">
        <f t="shared" si="54"/>
        <v>OK</v>
      </c>
      <c r="AF179">
        <v>3.8899999999999997E-2</v>
      </c>
      <c r="AG179">
        <v>0.246</v>
      </c>
      <c r="AH179" s="33" t="str">
        <f t="shared" si="55"/>
        <v>OK</v>
      </c>
      <c r="AJ179">
        <v>5.0000000000000001E-4</v>
      </c>
      <c r="AK179">
        <v>5.0000000000000001E-4</v>
      </c>
      <c r="AL179" s="33" t="str">
        <f t="shared" si="56"/>
        <v>OK</v>
      </c>
      <c r="AO179">
        <v>5.0000000000000001E-4</v>
      </c>
      <c r="AP179">
        <v>9.7999999999999997E-4</v>
      </c>
      <c r="AQ179" s="33" t="str">
        <f t="shared" si="57"/>
        <v>OK</v>
      </c>
      <c r="AT179">
        <v>2.7699999999999999E-2</v>
      </c>
      <c r="AU179">
        <v>4.1599999999999998E-2</v>
      </c>
      <c r="AV179" s="33" t="str">
        <f t="shared" si="58"/>
        <v>OK</v>
      </c>
      <c r="AY179">
        <v>5.0000000000000001E-4</v>
      </c>
      <c r="AZ179">
        <v>5.0000000000000001E-4</v>
      </c>
      <c r="BA179" s="33" t="str">
        <f t="shared" si="59"/>
        <v>OK</v>
      </c>
      <c r="BD179">
        <v>2.5000000000000001E-2</v>
      </c>
      <c r="BE179">
        <v>2.5000000000000001E-2</v>
      </c>
      <c r="BF179" s="33" t="str">
        <f t="shared" si="60"/>
        <v>OK</v>
      </c>
      <c r="BH179">
        <v>5.0000000000000001E-4</v>
      </c>
      <c r="BI179">
        <v>5.0000000000000001E-4</v>
      </c>
      <c r="BJ179">
        <v>5.0000000000000001E-4</v>
      </c>
      <c r="BK179" s="33" t="str">
        <f t="shared" si="61"/>
        <v>OK</v>
      </c>
      <c r="BN179">
        <v>4.0999999999999996</v>
      </c>
      <c r="BO179">
        <v>4.8</v>
      </c>
      <c r="BP179" s="33" t="str">
        <f t="shared" si="62"/>
        <v>OK</v>
      </c>
      <c r="BS179">
        <v>2</v>
      </c>
      <c r="BT179">
        <v>2</v>
      </c>
      <c r="BU179" s="33" t="str">
        <f t="shared" si="63"/>
        <v>OK</v>
      </c>
      <c r="BX179">
        <v>5.0000000000000001E-3</v>
      </c>
      <c r="BY179">
        <v>5.0000000000000001E-3</v>
      </c>
      <c r="BZ179" s="33" t="str">
        <f t="shared" si="64"/>
        <v>OK</v>
      </c>
      <c r="CC179">
        <v>5.0000000000000001E-4</v>
      </c>
      <c r="CD179">
        <v>5.0000000000000001E-4</v>
      </c>
      <c r="CE179" s="33" t="str">
        <f t="shared" si="65"/>
        <v>OK</v>
      </c>
      <c r="CH179">
        <v>5.0000000000000001E-4</v>
      </c>
      <c r="CI179">
        <v>5.0000000000000001E-4</v>
      </c>
      <c r="CJ179" s="33" t="str">
        <f t="shared" si="66"/>
        <v>OK</v>
      </c>
      <c r="CM179">
        <v>5.0000000000000001E-3</v>
      </c>
      <c r="CN179">
        <v>5.0000000000000001E-3</v>
      </c>
      <c r="CO179" s="33" t="str">
        <f t="shared" si="67"/>
        <v>OK</v>
      </c>
      <c r="CR179">
        <v>5.0000000000000001E-3</v>
      </c>
      <c r="CS179">
        <v>5.0000000000000001E-3</v>
      </c>
      <c r="CT179" s="33" t="str">
        <f t="shared" si="68"/>
        <v>OK</v>
      </c>
      <c r="CW179">
        <v>2.6</v>
      </c>
      <c r="CX179">
        <v>3</v>
      </c>
      <c r="CY179" s="33" t="str">
        <f t="shared" si="69"/>
        <v>OK</v>
      </c>
      <c r="DB179">
        <v>1.9400000000000001E-2</v>
      </c>
      <c r="DC179">
        <v>0.21299999999999999</v>
      </c>
      <c r="DD179" s="33" t="str">
        <f t="shared" si="70"/>
        <v>OK</v>
      </c>
      <c r="DG179">
        <v>5.0000000000000002E-5</v>
      </c>
      <c r="DH179">
        <v>5.0000000000000002E-5</v>
      </c>
      <c r="DI179" s="33" t="str">
        <f t="shared" si="71"/>
        <v>OK</v>
      </c>
      <c r="DL179">
        <v>5.0000000000000001E-3</v>
      </c>
      <c r="DM179">
        <v>5.0000000000000001E-3</v>
      </c>
      <c r="DN179" s="33" t="str">
        <f t="shared" si="72"/>
        <v>OK</v>
      </c>
      <c r="DQ179">
        <v>5.0000000000000001E-3</v>
      </c>
      <c r="DR179">
        <v>5.0000000000000001E-3</v>
      </c>
      <c r="DS179" s="33" t="str">
        <f t="shared" si="73"/>
        <v>OK</v>
      </c>
      <c r="DV179">
        <v>2.5000000000000001E-3</v>
      </c>
      <c r="DW179">
        <v>2.5000000000000001E-3</v>
      </c>
      <c r="DX179" s="33" t="str">
        <f t="shared" si="74"/>
        <v>OK</v>
      </c>
      <c r="EA179">
        <v>5.0000000000000001E-4</v>
      </c>
      <c r="EB179">
        <v>5.0000000000000001E-4</v>
      </c>
      <c r="EC179" s="33" t="str">
        <f t="shared" si="75"/>
        <v>OK</v>
      </c>
      <c r="EF179">
        <v>5.0000000000000001E-3</v>
      </c>
      <c r="EG179">
        <v>5.0000000000000001E-3</v>
      </c>
      <c r="EH179" s="33" t="str">
        <f t="shared" si="76"/>
        <v>OK</v>
      </c>
      <c r="EK179">
        <v>5.0000000000000001E-3</v>
      </c>
      <c r="EL179">
        <v>5.0000000000000001E-3</v>
      </c>
      <c r="EM179" s="33" t="str">
        <f t="shared" si="77"/>
        <v>OK</v>
      </c>
    </row>
    <row r="180" spans="1:143" ht="15" customHeight="1" x14ac:dyDescent="0.25">
      <c r="A180" t="s">
        <v>56</v>
      </c>
      <c r="B180" t="s">
        <v>283</v>
      </c>
      <c r="C180" t="s">
        <v>58</v>
      </c>
      <c r="D180" s="1">
        <v>43504.478472222225</v>
      </c>
      <c r="E180" t="s">
        <v>284</v>
      </c>
      <c r="F180" t="s">
        <v>284</v>
      </c>
      <c r="G180" t="s">
        <v>60</v>
      </c>
      <c r="H180" s="31">
        <v>0.161</v>
      </c>
      <c r="I180" s="31">
        <v>0.1</v>
      </c>
      <c r="J180" s="31">
        <v>6.5</v>
      </c>
      <c r="K180" s="31">
        <v>6.6</v>
      </c>
      <c r="L180" s="33" t="str">
        <f t="shared" si="52"/>
        <v>OK</v>
      </c>
      <c r="P180" s="32">
        <v>23</v>
      </c>
      <c r="Q180" s="32">
        <v>0.1</v>
      </c>
      <c r="R180" s="32">
        <v>83</v>
      </c>
      <c r="S180" s="32">
        <v>107</v>
      </c>
      <c r="T180" s="33" t="str">
        <f t="shared" si="53"/>
        <v>OK</v>
      </c>
      <c r="Y180" s="33">
        <v>1.7000000000000001E-2</v>
      </c>
      <c r="Z180" s="33">
        <v>0.05</v>
      </c>
      <c r="AA180" s="33">
        <v>0.5</v>
      </c>
      <c r="AB180" s="33">
        <v>0.5</v>
      </c>
      <c r="AC180" s="33" t="str">
        <f t="shared" si="54"/>
        <v>OK</v>
      </c>
      <c r="AF180">
        <v>2.5000000000000001E-2</v>
      </c>
      <c r="AG180">
        <v>2.2000000000000002</v>
      </c>
      <c r="AH180" s="33" t="str">
        <f t="shared" si="55"/>
        <v>OK</v>
      </c>
      <c r="AJ180">
        <v>5.0000000000000001E-4</v>
      </c>
      <c r="AK180">
        <v>5.5999999999999995E-4</v>
      </c>
      <c r="AL180" s="33" t="str">
        <f t="shared" si="56"/>
        <v>OK</v>
      </c>
      <c r="AO180">
        <v>5.0000000000000001E-4</v>
      </c>
      <c r="AP180">
        <v>2.81E-3</v>
      </c>
      <c r="AQ180" s="33" t="str">
        <f t="shared" si="57"/>
        <v>OK</v>
      </c>
      <c r="AT180">
        <v>3.0200000000000001E-2</v>
      </c>
      <c r="AU180">
        <v>7.8899999999999998E-2</v>
      </c>
      <c r="AV180" s="33" t="str">
        <f t="shared" si="58"/>
        <v>OK</v>
      </c>
      <c r="AY180">
        <v>5.0000000000000001E-4</v>
      </c>
      <c r="AZ180">
        <v>5.0000000000000001E-4</v>
      </c>
      <c r="BA180" s="33" t="str">
        <f t="shared" si="59"/>
        <v>OK</v>
      </c>
      <c r="BD180">
        <v>2.5000000000000001E-2</v>
      </c>
      <c r="BE180">
        <v>2.5000000000000001E-2</v>
      </c>
      <c r="BF180" s="33" t="str">
        <f t="shared" si="60"/>
        <v>OK</v>
      </c>
      <c r="BH180">
        <v>5.0000000000000001E-4</v>
      </c>
      <c r="BI180">
        <v>5.0000000000000001E-4</v>
      </c>
      <c r="BJ180">
        <v>5.0000000000000001E-4</v>
      </c>
      <c r="BK180" s="33" t="str">
        <f t="shared" si="61"/>
        <v>OK</v>
      </c>
      <c r="BN180">
        <v>3.3</v>
      </c>
      <c r="BO180">
        <v>5.0999999999999996</v>
      </c>
      <c r="BP180" s="33" t="str">
        <f t="shared" si="62"/>
        <v>OK</v>
      </c>
      <c r="BS180">
        <v>3</v>
      </c>
      <c r="BT180">
        <v>3.2</v>
      </c>
      <c r="BU180" s="33" t="str">
        <f t="shared" si="63"/>
        <v>OK</v>
      </c>
      <c r="BX180">
        <v>5.0000000000000001E-3</v>
      </c>
      <c r="BY180">
        <v>5.0000000000000001E-3</v>
      </c>
      <c r="BZ180" s="33" t="str">
        <f t="shared" si="64"/>
        <v>OK</v>
      </c>
      <c r="CC180">
        <v>5.0000000000000001E-4</v>
      </c>
      <c r="CD180">
        <v>1.9300000000000001E-3</v>
      </c>
      <c r="CE180" s="33" t="str">
        <f t="shared" si="65"/>
        <v>OK</v>
      </c>
      <c r="CH180">
        <v>7.1000000000000002E-4</v>
      </c>
      <c r="CI180">
        <v>2.8600000000000001E-3</v>
      </c>
      <c r="CJ180" s="33" t="str">
        <f t="shared" si="66"/>
        <v>OK</v>
      </c>
      <c r="CM180">
        <v>5.0000000000000001E-3</v>
      </c>
      <c r="CN180">
        <v>5.0000000000000001E-3</v>
      </c>
      <c r="CO180" s="33" t="str">
        <f t="shared" si="67"/>
        <v>OK</v>
      </c>
      <c r="CR180">
        <v>5.0000000000000001E-3</v>
      </c>
      <c r="CS180">
        <v>5.0000000000000001E-3</v>
      </c>
      <c r="CT180" s="33" t="str">
        <f t="shared" si="68"/>
        <v>OK</v>
      </c>
      <c r="CW180">
        <v>2</v>
      </c>
      <c r="CX180">
        <v>2.4</v>
      </c>
      <c r="CY180" s="33" t="str">
        <f t="shared" si="69"/>
        <v>OK</v>
      </c>
      <c r="DB180">
        <v>1.89E-2</v>
      </c>
      <c r="DC180">
        <v>1.3</v>
      </c>
      <c r="DD180" s="33" t="str">
        <f t="shared" si="70"/>
        <v>OK</v>
      </c>
      <c r="DG180">
        <v>5.0000000000000002E-5</v>
      </c>
      <c r="DH180">
        <v>5.0000000000000002E-5</v>
      </c>
      <c r="DI180" s="33" t="str">
        <f t="shared" si="71"/>
        <v>OK</v>
      </c>
      <c r="DL180">
        <v>5.0000000000000001E-3</v>
      </c>
      <c r="DM180">
        <v>5.0000000000000001E-3</v>
      </c>
      <c r="DN180" s="33" t="str">
        <f t="shared" si="72"/>
        <v>OK</v>
      </c>
      <c r="DQ180">
        <v>5.0000000000000001E-3</v>
      </c>
      <c r="DR180">
        <v>5.0000000000000001E-3</v>
      </c>
      <c r="DS180" s="33" t="str">
        <f t="shared" si="73"/>
        <v>OK</v>
      </c>
      <c r="DV180">
        <v>2.5000000000000001E-3</v>
      </c>
      <c r="DW180">
        <v>2.5000000000000001E-3</v>
      </c>
      <c r="DX180" s="33" t="str">
        <f t="shared" si="74"/>
        <v>OK</v>
      </c>
      <c r="EA180">
        <v>5.0000000000000001E-4</v>
      </c>
      <c r="EB180">
        <v>5.0000000000000001E-4</v>
      </c>
      <c r="EC180" s="33" t="str">
        <f t="shared" si="75"/>
        <v>OK</v>
      </c>
      <c r="EF180">
        <v>5.0000000000000001E-3</v>
      </c>
      <c r="EG180">
        <v>5.0000000000000001E-3</v>
      </c>
      <c r="EH180" s="33" t="str">
        <f t="shared" si="76"/>
        <v>OK</v>
      </c>
      <c r="EK180">
        <v>1.0800000000000001E-2</v>
      </c>
      <c r="EL180">
        <v>1.0800000000000001E-2</v>
      </c>
      <c r="EM180" s="33" t="str">
        <f t="shared" si="77"/>
        <v>OK</v>
      </c>
    </row>
    <row r="181" spans="1:143" ht="15" customHeight="1" x14ac:dyDescent="0.25">
      <c r="A181" t="s">
        <v>56</v>
      </c>
      <c r="B181" t="s">
        <v>283</v>
      </c>
      <c r="C181" t="s">
        <v>58</v>
      </c>
      <c r="D181" s="1">
        <v>43543.458333333336</v>
      </c>
      <c r="E181" t="s">
        <v>285</v>
      </c>
      <c r="F181" t="s">
        <v>285</v>
      </c>
      <c r="G181" t="s">
        <v>60</v>
      </c>
      <c r="H181" s="31">
        <v>0.21299999999999999</v>
      </c>
      <c r="I181" s="31">
        <v>0.11</v>
      </c>
      <c r="J181" s="31">
        <v>7.38</v>
      </c>
      <c r="K181" s="31">
        <v>7.5</v>
      </c>
      <c r="L181" s="33" t="str">
        <f t="shared" si="52"/>
        <v>OK</v>
      </c>
      <c r="P181" s="32">
        <v>25</v>
      </c>
      <c r="Q181" s="32">
        <v>0.1</v>
      </c>
      <c r="R181" s="32">
        <v>235</v>
      </c>
      <c r="S181" s="32">
        <v>260</v>
      </c>
      <c r="T181" s="33" t="str">
        <f t="shared" si="53"/>
        <v>OK</v>
      </c>
      <c r="Y181" s="33">
        <v>2.9000000000000001E-2</v>
      </c>
      <c r="Z181" s="33">
        <v>0.05</v>
      </c>
      <c r="AA181" s="33">
        <v>0.5</v>
      </c>
      <c r="AB181" s="33">
        <v>0.5</v>
      </c>
      <c r="AC181" s="33" t="str">
        <f t="shared" si="54"/>
        <v>OK</v>
      </c>
      <c r="AF181">
        <v>6.0900000000000003E-2</v>
      </c>
      <c r="AG181">
        <v>3.2</v>
      </c>
      <c r="AH181" s="33" t="str">
        <f t="shared" si="55"/>
        <v>OK</v>
      </c>
      <c r="AJ181">
        <v>5.0000000000000001E-4</v>
      </c>
      <c r="AK181">
        <v>5.0000000000000001E-4</v>
      </c>
      <c r="AL181" s="33" t="str">
        <f t="shared" si="56"/>
        <v>OK</v>
      </c>
      <c r="AO181">
        <v>5.0000000000000001E-4</v>
      </c>
      <c r="AP181">
        <v>4.3699999999999998E-3</v>
      </c>
      <c r="AQ181" s="33" t="str">
        <f t="shared" si="57"/>
        <v>OK</v>
      </c>
      <c r="AT181">
        <v>2.8899999999999999E-2</v>
      </c>
      <c r="AU181">
        <v>8.3199999999999996E-2</v>
      </c>
      <c r="AV181" s="33" t="str">
        <f t="shared" si="58"/>
        <v>OK</v>
      </c>
      <c r="AY181">
        <v>5.0000000000000001E-4</v>
      </c>
      <c r="AZ181">
        <v>5.0000000000000001E-4</v>
      </c>
      <c r="BA181" s="33" t="str">
        <f t="shared" si="59"/>
        <v>OK</v>
      </c>
      <c r="BD181">
        <v>2.5000000000000001E-2</v>
      </c>
      <c r="BE181">
        <v>5.8000000000000003E-2</v>
      </c>
      <c r="BF181" s="33" t="str">
        <f t="shared" si="60"/>
        <v>OK</v>
      </c>
      <c r="BH181">
        <v>5.0000000000000001E-4</v>
      </c>
      <c r="BI181">
        <v>5.0000000000000001E-4</v>
      </c>
      <c r="BJ181">
        <v>5.0000000000000001E-4</v>
      </c>
      <c r="BK181" s="33" t="str">
        <f t="shared" si="61"/>
        <v>OK</v>
      </c>
      <c r="BN181">
        <v>2.2999999999999998</v>
      </c>
      <c r="BO181">
        <v>3.7</v>
      </c>
      <c r="BP181" s="33" t="str">
        <f t="shared" si="62"/>
        <v>OK</v>
      </c>
      <c r="BS181">
        <v>3.2</v>
      </c>
      <c r="BT181">
        <v>3.4</v>
      </c>
      <c r="BU181" s="33" t="str">
        <f t="shared" si="63"/>
        <v>OK</v>
      </c>
      <c r="BX181">
        <v>5.0000000000000001E-3</v>
      </c>
      <c r="BY181">
        <v>7.7999999999999996E-3</v>
      </c>
      <c r="BZ181" s="33" t="str">
        <f t="shared" si="64"/>
        <v>OK</v>
      </c>
      <c r="CC181">
        <v>5.0000000000000001E-4</v>
      </c>
      <c r="CD181">
        <v>3.3E-3</v>
      </c>
      <c r="CE181" s="33" t="str">
        <f t="shared" si="65"/>
        <v>OK</v>
      </c>
      <c r="CH181">
        <v>5.0000000000000001E-4</v>
      </c>
      <c r="CI181">
        <v>5.8500000000000002E-3</v>
      </c>
      <c r="CJ181" s="33" t="str">
        <f t="shared" si="66"/>
        <v>OK</v>
      </c>
      <c r="CM181">
        <v>5.0000000000000001E-3</v>
      </c>
      <c r="CN181">
        <v>5.0000000000000001E-3</v>
      </c>
      <c r="CO181" s="33" t="str">
        <f t="shared" si="67"/>
        <v>OK</v>
      </c>
      <c r="CR181">
        <v>5.0000000000000001E-3</v>
      </c>
      <c r="CS181">
        <v>5.0000000000000001E-3</v>
      </c>
      <c r="CT181" s="33" t="str">
        <f t="shared" si="68"/>
        <v>OK</v>
      </c>
      <c r="CW181">
        <v>1.5</v>
      </c>
      <c r="CX181">
        <v>1.8</v>
      </c>
      <c r="CY181" s="33" t="str">
        <f t="shared" si="69"/>
        <v>OK</v>
      </c>
      <c r="DB181">
        <v>3.7400000000000003E-2</v>
      </c>
      <c r="DC181">
        <v>1.4</v>
      </c>
      <c r="DD181" s="33" t="str">
        <f t="shared" si="70"/>
        <v>OK</v>
      </c>
      <c r="DG181">
        <v>5.0000000000000002E-5</v>
      </c>
      <c r="DH181">
        <v>5.0000000000000002E-5</v>
      </c>
      <c r="DI181" s="33" t="str">
        <f t="shared" si="71"/>
        <v>OK</v>
      </c>
      <c r="DL181">
        <v>5.0000000000000001E-3</v>
      </c>
      <c r="DM181">
        <v>5.0000000000000001E-3</v>
      </c>
      <c r="DN181" s="33" t="str">
        <f t="shared" si="72"/>
        <v>OK</v>
      </c>
      <c r="DQ181">
        <v>5.0000000000000001E-3</v>
      </c>
      <c r="DR181">
        <v>5.0000000000000001E-3</v>
      </c>
      <c r="DS181" s="33" t="str">
        <f t="shared" si="73"/>
        <v>OK</v>
      </c>
      <c r="DV181">
        <v>2.5000000000000001E-3</v>
      </c>
      <c r="DW181">
        <v>2.5000000000000001E-3</v>
      </c>
      <c r="DX181" s="33" t="str">
        <f t="shared" si="74"/>
        <v>OK</v>
      </c>
      <c r="EA181">
        <v>5.0000000000000001E-4</v>
      </c>
      <c r="EB181">
        <v>5.0000000000000001E-4</v>
      </c>
      <c r="EC181" s="33" t="str">
        <f t="shared" si="75"/>
        <v>OK</v>
      </c>
      <c r="EF181">
        <v>5.0000000000000001E-3</v>
      </c>
      <c r="EG181">
        <v>7.7999999999999996E-3</v>
      </c>
      <c r="EH181" s="33" t="str">
        <f t="shared" si="76"/>
        <v>OK</v>
      </c>
      <c r="EK181">
        <v>5.0000000000000001E-3</v>
      </c>
      <c r="EL181">
        <v>5.0000000000000001E-3</v>
      </c>
      <c r="EM181" s="33" t="str">
        <f t="shared" si="77"/>
        <v>OK</v>
      </c>
    </row>
    <row r="182" spans="1:143" ht="15" customHeight="1" x14ac:dyDescent="0.25">
      <c r="A182" t="s">
        <v>56</v>
      </c>
      <c r="B182" t="s">
        <v>283</v>
      </c>
      <c r="C182" t="s">
        <v>58</v>
      </c>
      <c r="D182" s="1">
        <v>43564.409722222219</v>
      </c>
      <c r="E182" t="s">
        <v>286</v>
      </c>
      <c r="F182" t="s">
        <v>286</v>
      </c>
      <c r="G182" t="s">
        <v>60</v>
      </c>
      <c r="H182" s="31">
        <v>0.157</v>
      </c>
      <c r="I182" s="31">
        <v>0.1</v>
      </c>
      <c r="J182" s="31">
        <v>5.12</v>
      </c>
      <c r="K182" s="31">
        <v>5.0999999999999996</v>
      </c>
      <c r="L182" s="33" t="str">
        <f t="shared" si="52"/>
        <v>OK</v>
      </c>
      <c r="P182" s="32">
        <v>32</v>
      </c>
      <c r="Q182" s="32">
        <v>0.1</v>
      </c>
      <c r="R182" s="32">
        <v>86</v>
      </c>
      <c r="S182" s="32">
        <v>120</v>
      </c>
      <c r="T182" s="33" t="str">
        <f t="shared" si="53"/>
        <v>OK</v>
      </c>
      <c r="Y182" s="33">
        <v>6.0000000000000001E-3</v>
      </c>
      <c r="Z182" s="33">
        <v>0.05</v>
      </c>
      <c r="AA182" s="33">
        <v>0.4</v>
      </c>
      <c r="AB182" s="33">
        <v>0.4</v>
      </c>
      <c r="AC182" s="33" t="str">
        <f t="shared" si="54"/>
        <v>OK</v>
      </c>
      <c r="AF182">
        <v>2.5000000000000001E-2</v>
      </c>
      <c r="AG182">
        <v>1.5</v>
      </c>
      <c r="AH182" s="33" t="str">
        <f t="shared" si="55"/>
        <v>OK</v>
      </c>
      <c r="AJ182">
        <v>5.0000000000000001E-4</v>
      </c>
      <c r="AK182">
        <v>5.0000000000000001E-4</v>
      </c>
      <c r="AL182" s="33" t="str">
        <f t="shared" si="56"/>
        <v>OK</v>
      </c>
      <c r="AO182">
        <v>5.0000000000000001E-4</v>
      </c>
      <c r="AP182">
        <v>3.3600000000000001E-3</v>
      </c>
      <c r="AQ182" s="33" t="str">
        <f t="shared" si="57"/>
        <v>OK</v>
      </c>
      <c r="AT182">
        <v>2.12E-2</v>
      </c>
      <c r="AU182">
        <v>7.3999999999999996E-2</v>
      </c>
      <c r="AV182" s="33" t="str">
        <f t="shared" si="58"/>
        <v>OK</v>
      </c>
      <c r="AY182">
        <v>5.0000000000000001E-4</v>
      </c>
      <c r="AZ182">
        <v>5.0000000000000001E-4</v>
      </c>
      <c r="BA182" s="33" t="str">
        <f t="shared" si="59"/>
        <v>OK</v>
      </c>
      <c r="BD182">
        <v>2.5000000000000001E-2</v>
      </c>
      <c r="BE182">
        <v>2.5000000000000001E-2</v>
      </c>
      <c r="BF182" s="33" t="str">
        <f t="shared" si="60"/>
        <v>OK</v>
      </c>
      <c r="BH182">
        <v>5.0000000000000001E-4</v>
      </c>
      <c r="BI182">
        <v>5.0000000000000001E-4</v>
      </c>
      <c r="BJ182">
        <v>5.0000000000000001E-4</v>
      </c>
      <c r="BK182" s="33" t="str">
        <f t="shared" si="61"/>
        <v>OK</v>
      </c>
      <c r="BN182">
        <v>3.8</v>
      </c>
      <c r="BO182">
        <v>5.2</v>
      </c>
      <c r="BP182" s="33" t="str">
        <f t="shared" si="62"/>
        <v>OK</v>
      </c>
      <c r="BS182">
        <v>2</v>
      </c>
      <c r="BT182">
        <v>2</v>
      </c>
      <c r="BU182" s="33" t="str">
        <f t="shared" si="63"/>
        <v>OK</v>
      </c>
      <c r="BX182">
        <v>5.0000000000000001E-3</v>
      </c>
      <c r="BY182">
        <v>5.0000000000000001E-3</v>
      </c>
      <c r="BZ182" s="33" t="str">
        <f t="shared" si="64"/>
        <v>OK</v>
      </c>
      <c r="CC182">
        <v>5.0000000000000001E-4</v>
      </c>
      <c r="CD182">
        <v>3.1099999999999999E-3</v>
      </c>
      <c r="CE182" s="33" t="str">
        <f t="shared" si="65"/>
        <v>OK</v>
      </c>
      <c r="CH182">
        <v>5.0000000000000001E-4</v>
      </c>
      <c r="CI182">
        <v>3.2699999999999999E-3</v>
      </c>
      <c r="CJ182" s="33" t="str">
        <f t="shared" si="66"/>
        <v>OK</v>
      </c>
      <c r="CM182">
        <v>5.0000000000000001E-3</v>
      </c>
      <c r="CN182">
        <v>5.0000000000000001E-3</v>
      </c>
      <c r="CO182" s="33" t="str">
        <f t="shared" si="67"/>
        <v>OK</v>
      </c>
      <c r="CR182">
        <v>5.0000000000000001E-3</v>
      </c>
      <c r="CS182">
        <v>5.0000000000000001E-3</v>
      </c>
      <c r="CT182" s="33" t="str">
        <f t="shared" si="68"/>
        <v>OK</v>
      </c>
      <c r="CW182">
        <v>2.4</v>
      </c>
      <c r="CX182">
        <v>2.9</v>
      </c>
      <c r="CY182" s="33" t="str">
        <f t="shared" si="69"/>
        <v>OK</v>
      </c>
      <c r="DB182">
        <v>1.1599999999999999E-2</v>
      </c>
      <c r="DC182">
        <v>1.4</v>
      </c>
      <c r="DD182" s="33" t="str">
        <f t="shared" si="70"/>
        <v>OK</v>
      </c>
      <c r="DG182">
        <v>5.0000000000000002E-5</v>
      </c>
      <c r="DH182">
        <v>5.0000000000000002E-5</v>
      </c>
      <c r="DI182" s="33" t="str">
        <f t="shared" si="71"/>
        <v>OK</v>
      </c>
      <c r="DL182">
        <v>5.0000000000000001E-3</v>
      </c>
      <c r="DM182">
        <v>5.0000000000000001E-3</v>
      </c>
      <c r="DN182" s="33" t="str">
        <f t="shared" si="72"/>
        <v>OK</v>
      </c>
      <c r="DQ182">
        <v>5.0000000000000001E-3</v>
      </c>
      <c r="DR182">
        <v>5.0000000000000001E-3</v>
      </c>
      <c r="DS182" s="33" t="str">
        <f t="shared" si="73"/>
        <v>OK</v>
      </c>
      <c r="DV182">
        <v>2.5000000000000001E-3</v>
      </c>
      <c r="DW182">
        <v>2.5000000000000001E-3</v>
      </c>
      <c r="DX182" s="33" t="str">
        <f t="shared" si="74"/>
        <v>OK</v>
      </c>
      <c r="EA182">
        <v>5.0000000000000001E-4</v>
      </c>
      <c r="EB182">
        <v>5.0000000000000001E-4</v>
      </c>
      <c r="EC182" s="33" t="str">
        <f t="shared" si="75"/>
        <v>OK</v>
      </c>
      <c r="EF182">
        <v>5.0000000000000001E-3</v>
      </c>
      <c r="EG182">
        <v>5.0000000000000001E-3</v>
      </c>
      <c r="EH182" s="33" t="str">
        <f t="shared" si="76"/>
        <v>OK</v>
      </c>
      <c r="EK182">
        <v>5.0000000000000001E-3</v>
      </c>
      <c r="EL182">
        <v>5.0000000000000001E-3</v>
      </c>
      <c r="EM182" s="33" t="str">
        <f t="shared" si="77"/>
        <v>OK</v>
      </c>
    </row>
    <row r="183" spans="1:143" ht="15" customHeight="1" x14ac:dyDescent="0.25">
      <c r="A183" t="s">
        <v>56</v>
      </c>
      <c r="B183" t="s">
        <v>287</v>
      </c>
      <c r="C183" t="s">
        <v>58</v>
      </c>
      <c r="D183" s="1">
        <v>43500.509722222225</v>
      </c>
      <c r="E183" t="s">
        <v>288</v>
      </c>
      <c r="F183" t="s">
        <v>288</v>
      </c>
      <c r="G183" t="s">
        <v>60</v>
      </c>
      <c r="H183" s="31">
        <v>0.05</v>
      </c>
      <c r="I183" s="31">
        <v>0.1</v>
      </c>
      <c r="J183" s="31">
        <v>0.5</v>
      </c>
      <c r="K183" s="31">
        <v>0.124</v>
      </c>
      <c r="L183" s="33" t="str">
        <f t="shared" si="52"/>
        <v>NÃO QUALIFICADO</v>
      </c>
      <c r="M183" s="33" t="s">
        <v>661</v>
      </c>
      <c r="P183" s="32">
        <v>7</v>
      </c>
      <c r="Q183" s="32">
        <v>0.1</v>
      </c>
      <c r="R183" s="32">
        <v>5</v>
      </c>
      <c r="S183" s="32">
        <v>10</v>
      </c>
      <c r="T183" s="33" t="str">
        <f t="shared" si="53"/>
        <v>NÃO QUALIFICADO</v>
      </c>
      <c r="U183" s="32" t="s">
        <v>661</v>
      </c>
      <c r="Y183" s="33">
        <v>1.6E-2</v>
      </c>
      <c r="Z183" s="33">
        <v>0.05</v>
      </c>
      <c r="AA183" s="33">
        <v>0.5</v>
      </c>
      <c r="AB183" s="33">
        <v>0.5</v>
      </c>
      <c r="AC183" s="33" t="str">
        <f t="shared" si="54"/>
        <v>OK</v>
      </c>
      <c r="AF183">
        <v>2.5000000000000001E-2</v>
      </c>
      <c r="AG183">
        <v>2.5000000000000001E-2</v>
      </c>
      <c r="AH183" s="33" t="str">
        <f t="shared" si="55"/>
        <v>OK</v>
      </c>
      <c r="AJ183">
        <v>5.0000000000000001E-4</v>
      </c>
      <c r="AK183">
        <v>5.0000000000000001E-4</v>
      </c>
      <c r="AL183" s="33" t="str">
        <f t="shared" si="56"/>
        <v>OK</v>
      </c>
      <c r="AO183">
        <v>5.0000000000000001E-4</v>
      </c>
      <c r="AP183">
        <v>5.0000000000000001E-4</v>
      </c>
      <c r="AQ183" s="33" t="str">
        <f t="shared" si="57"/>
        <v>OK</v>
      </c>
      <c r="AT183">
        <v>5.0000000000000001E-3</v>
      </c>
      <c r="AU183">
        <v>5.0000000000000001E-3</v>
      </c>
      <c r="AV183" s="33" t="str">
        <f t="shared" si="58"/>
        <v>OK</v>
      </c>
      <c r="AY183">
        <v>5.0000000000000001E-4</v>
      </c>
      <c r="AZ183">
        <v>5.0000000000000001E-4</v>
      </c>
      <c r="BA183" s="33" t="str">
        <f t="shared" si="59"/>
        <v>OK</v>
      </c>
      <c r="BD183">
        <v>2.5000000000000001E-2</v>
      </c>
      <c r="BE183">
        <v>2.5000000000000001E-2</v>
      </c>
      <c r="BF183" s="33" t="str">
        <f t="shared" si="60"/>
        <v>OK</v>
      </c>
      <c r="BH183">
        <v>5.0000000000000001E-4</v>
      </c>
      <c r="BI183">
        <v>5.0000000000000001E-4</v>
      </c>
      <c r="BJ183">
        <v>5.0000000000000001E-4</v>
      </c>
      <c r="BK183" s="33" t="str">
        <f t="shared" si="61"/>
        <v>OK</v>
      </c>
      <c r="BN183">
        <v>0.57999999999999996</v>
      </c>
      <c r="BO183">
        <v>0.73</v>
      </c>
      <c r="BP183" s="33" t="str">
        <f t="shared" si="62"/>
        <v>OK</v>
      </c>
      <c r="BS183">
        <v>2</v>
      </c>
      <c r="BT183">
        <v>2.1</v>
      </c>
      <c r="BU183" s="33" t="str">
        <f t="shared" si="63"/>
        <v>OK</v>
      </c>
      <c r="BX183">
        <v>5.0000000000000001E-3</v>
      </c>
      <c r="BY183">
        <v>5.0000000000000001E-3</v>
      </c>
      <c r="BZ183" s="33" t="str">
        <f t="shared" si="64"/>
        <v>OK</v>
      </c>
      <c r="CC183">
        <v>5.0000000000000001E-4</v>
      </c>
      <c r="CD183">
        <v>5.0000000000000001E-4</v>
      </c>
      <c r="CE183" s="33" t="str">
        <f t="shared" si="65"/>
        <v>OK</v>
      </c>
      <c r="CH183">
        <v>5.0000000000000001E-4</v>
      </c>
      <c r="CI183">
        <v>5.0000000000000001E-4</v>
      </c>
      <c r="CJ183" s="33" t="str">
        <f t="shared" si="66"/>
        <v>OK</v>
      </c>
      <c r="CM183">
        <v>5.0000000000000001E-3</v>
      </c>
      <c r="CN183">
        <v>5.0000000000000001E-3</v>
      </c>
      <c r="CO183" s="33" t="str">
        <f t="shared" si="67"/>
        <v>OK</v>
      </c>
      <c r="CR183">
        <v>5.0000000000000001E-3</v>
      </c>
      <c r="CS183">
        <v>5.0000000000000001E-3</v>
      </c>
      <c r="CT183" s="33" t="str">
        <f t="shared" si="68"/>
        <v>OK</v>
      </c>
      <c r="CW183">
        <v>0.21199999999999999</v>
      </c>
      <c r="CX183">
        <v>0.251</v>
      </c>
      <c r="CY183" s="33" t="str">
        <f t="shared" si="69"/>
        <v>OK</v>
      </c>
      <c r="DB183">
        <v>6.8199999999999997E-2</v>
      </c>
      <c r="DC183">
        <v>6.93E-2</v>
      </c>
      <c r="DD183" s="33" t="str">
        <f t="shared" si="70"/>
        <v>OK</v>
      </c>
      <c r="DG183">
        <v>5.0000000000000002E-5</v>
      </c>
      <c r="DH183">
        <v>5.0000000000000002E-5</v>
      </c>
      <c r="DI183" s="33" t="str">
        <f t="shared" si="71"/>
        <v>OK</v>
      </c>
      <c r="DL183">
        <v>5.0000000000000001E-3</v>
      </c>
      <c r="DM183">
        <v>5.0000000000000001E-3</v>
      </c>
      <c r="DN183" s="33" t="str">
        <f t="shared" si="72"/>
        <v>OK</v>
      </c>
      <c r="DQ183">
        <v>5.0000000000000001E-3</v>
      </c>
      <c r="DR183">
        <v>5.0000000000000001E-3</v>
      </c>
      <c r="DS183" s="33" t="str">
        <f t="shared" si="73"/>
        <v>OK</v>
      </c>
      <c r="DV183">
        <v>2.5000000000000001E-3</v>
      </c>
      <c r="DW183">
        <v>2.5000000000000001E-3</v>
      </c>
      <c r="DX183" s="33" t="str">
        <f t="shared" si="74"/>
        <v>OK</v>
      </c>
      <c r="EA183">
        <v>5.0000000000000001E-4</v>
      </c>
      <c r="EB183">
        <v>5.0000000000000001E-4</v>
      </c>
      <c r="EC183" s="33" t="str">
        <f t="shared" si="75"/>
        <v>OK</v>
      </c>
      <c r="EF183">
        <v>5.0000000000000001E-3</v>
      </c>
      <c r="EG183">
        <v>5.0000000000000001E-3</v>
      </c>
      <c r="EH183" s="33" t="str">
        <f t="shared" si="76"/>
        <v>OK</v>
      </c>
      <c r="EK183">
        <v>1.0800000000000001E-2</v>
      </c>
      <c r="EL183">
        <v>1.0800000000000001E-2</v>
      </c>
      <c r="EM183" s="33" t="str">
        <f t="shared" si="77"/>
        <v>OK</v>
      </c>
    </row>
    <row r="184" spans="1:143" ht="15" customHeight="1" x14ac:dyDescent="0.25">
      <c r="A184" t="s">
        <v>56</v>
      </c>
      <c r="B184" t="s">
        <v>287</v>
      </c>
      <c r="C184" t="s">
        <v>58</v>
      </c>
      <c r="D184" s="1">
        <v>43536.454861111109</v>
      </c>
      <c r="E184" t="s">
        <v>289</v>
      </c>
      <c r="F184" t="s">
        <v>289</v>
      </c>
      <c r="G184" t="s">
        <v>60</v>
      </c>
      <c r="H184" s="31">
        <v>0.13200000000000001</v>
      </c>
      <c r="I184" s="31">
        <v>0.12</v>
      </c>
      <c r="J184" s="31">
        <v>0.5</v>
      </c>
      <c r="K184" s="31">
        <v>0.216</v>
      </c>
      <c r="L184" s="33" t="str">
        <f t="shared" si="52"/>
        <v>NÃO QUALIFICADO</v>
      </c>
      <c r="M184" s="33" t="s">
        <v>661</v>
      </c>
      <c r="P184" s="32">
        <v>8</v>
      </c>
      <c r="Q184" s="32">
        <v>0.1</v>
      </c>
      <c r="R184" s="32">
        <v>5</v>
      </c>
      <c r="S184" s="32">
        <v>11</v>
      </c>
      <c r="T184" s="33" t="str">
        <f t="shared" si="53"/>
        <v>OK</v>
      </c>
      <c r="Y184" s="33">
        <v>2.8000000000000001E-2</v>
      </c>
      <c r="Z184" s="33">
        <v>0.05</v>
      </c>
      <c r="AA184" s="33">
        <v>0.5</v>
      </c>
      <c r="AB184" s="33">
        <v>0.5</v>
      </c>
      <c r="AC184" s="33" t="str">
        <f t="shared" si="54"/>
        <v>OK</v>
      </c>
      <c r="AF184">
        <v>6.6000000000000003E-2</v>
      </c>
      <c r="AG184">
        <v>0.11</v>
      </c>
      <c r="AH184" s="33" t="str">
        <f t="shared" si="55"/>
        <v>OK</v>
      </c>
      <c r="AJ184">
        <v>5.0000000000000001E-4</v>
      </c>
      <c r="AK184">
        <v>5.0000000000000001E-4</v>
      </c>
      <c r="AL184" s="33" t="str">
        <f t="shared" si="56"/>
        <v>OK</v>
      </c>
      <c r="AO184">
        <v>5.0000000000000001E-4</v>
      </c>
      <c r="AP184">
        <v>5.0000000000000001E-4</v>
      </c>
      <c r="AQ184" s="33" t="str">
        <f t="shared" si="57"/>
        <v>OK</v>
      </c>
      <c r="AT184">
        <v>5.0000000000000001E-3</v>
      </c>
      <c r="AU184">
        <v>6.4999999999999997E-3</v>
      </c>
      <c r="AV184" s="33" t="str">
        <f t="shared" si="58"/>
        <v>OK</v>
      </c>
      <c r="AY184">
        <v>5.0000000000000001E-4</v>
      </c>
      <c r="AZ184">
        <v>5.0000000000000001E-4</v>
      </c>
      <c r="BA184" s="33" t="str">
        <f t="shared" si="59"/>
        <v>OK</v>
      </c>
      <c r="BD184">
        <v>2.5000000000000001E-2</v>
      </c>
      <c r="BE184">
        <v>2.5000000000000001E-2</v>
      </c>
      <c r="BF184" s="33" t="str">
        <f t="shared" si="60"/>
        <v>OK</v>
      </c>
      <c r="BH184">
        <v>5.0000000000000001E-4</v>
      </c>
      <c r="BI184">
        <v>5.0000000000000001E-4</v>
      </c>
      <c r="BJ184">
        <v>5.0000000000000001E-4</v>
      </c>
      <c r="BK184" s="33" t="str">
        <f t="shared" si="61"/>
        <v>OK</v>
      </c>
      <c r="BN184">
        <v>0.39200000000000002</v>
      </c>
      <c r="BO184">
        <v>1.1000000000000001</v>
      </c>
      <c r="BP184" s="33" t="str">
        <f t="shared" si="62"/>
        <v>OK</v>
      </c>
      <c r="BS184">
        <v>4.5999999999999996</v>
      </c>
      <c r="BT184">
        <v>5.2</v>
      </c>
      <c r="BU184" s="33" t="str">
        <f t="shared" si="63"/>
        <v>OK</v>
      </c>
      <c r="BX184">
        <v>5.0000000000000001E-3</v>
      </c>
      <c r="BY184">
        <v>5.0000000000000001E-3</v>
      </c>
      <c r="BZ184" s="33" t="str">
        <f t="shared" si="64"/>
        <v>OK</v>
      </c>
      <c r="CC184">
        <v>5.0000000000000001E-4</v>
      </c>
      <c r="CD184">
        <v>5.0000000000000001E-4</v>
      </c>
      <c r="CE184" s="33" t="str">
        <f t="shared" si="65"/>
        <v>OK</v>
      </c>
      <c r="CH184">
        <v>2.1299999999999999E-3</v>
      </c>
      <c r="CI184">
        <v>3.5799999999999998E-3</v>
      </c>
      <c r="CJ184" s="33" t="str">
        <f t="shared" si="66"/>
        <v>OK</v>
      </c>
      <c r="CM184">
        <v>5.0000000000000001E-3</v>
      </c>
      <c r="CN184">
        <v>5.0000000000000001E-3</v>
      </c>
      <c r="CO184" s="33" t="str">
        <f t="shared" si="67"/>
        <v>OK</v>
      </c>
      <c r="CR184">
        <v>5.0000000000000001E-3</v>
      </c>
      <c r="CS184">
        <v>5.0000000000000001E-3</v>
      </c>
      <c r="CT184" s="33" t="str">
        <f t="shared" si="68"/>
        <v>OK</v>
      </c>
      <c r="CW184">
        <v>0.14699999999999999</v>
      </c>
      <c r="CX184">
        <v>0.187</v>
      </c>
      <c r="CY184" s="33" t="str">
        <f t="shared" si="69"/>
        <v>OK</v>
      </c>
      <c r="DB184">
        <v>8.1199999999999994E-2</v>
      </c>
      <c r="DC184">
        <v>8.2199999999999995E-2</v>
      </c>
      <c r="DD184" s="33" t="str">
        <f t="shared" si="70"/>
        <v>OK</v>
      </c>
      <c r="DG184">
        <v>5.0000000000000002E-5</v>
      </c>
      <c r="DH184">
        <v>5.0000000000000002E-5</v>
      </c>
      <c r="DI184" s="33" t="str">
        <f t="shared" si="71"/>
        <v>OK</v>
      </c>
      <c r="DL184">
        <v>5.0000000000000001E-3</v>
      </c>
      <c r="DM184">
        <v>5.0000000000000001E-3</v>
      </c>
      <c r="DN184" s="33" t="str">
        <f t="shared" si="72"/>
        <v>OK</v>
      </c>
      <c r="DQ184">
        <v>5.0000000000000001E-3</v>
      </c>
      <c r="DR184">
        <v>5.0000000000000001E-3</v>
      </c>
      <c r="DS184" s="33" t="str">
        <f t="shared" si="73"/>
        <v>OK</v>
      </c>
      <c r="DV184">
        <v>2.5000000000000001E-3</v>
      </c>
      <c r="DW184">
        <v>2.5000000000000001E-3</v>
      </c>
      <c r="DX184" s="33" t="str">
        <f t="shared" si="74"/>
        <v>OK</v>
      </c>
      <c r="EA184">
        <v>5.0000000000000001E-4</v>
      </c>
      <c r="EB184">
        <v>5.0000000000000001E-4</v>
      </c>
      <c r="EC184" s="33" t="str">
        <f t="shared" si="75"/>
        <v>OK</v>
      </c>
      <c r="EF184">
        <v>5.0000000000000001E-3</v>
      </c>
      <c r="EG184">
        <v>5.0000000000000001E-3</v>
      </c>
      <c r="EH184" s="33" t="str">
        <f t="shared" si="76"/>
        <v>OK</v>
      </c>
      <c r="EK184">
        <v>5.0000000000000001E-3</v>
      </c>
      <c r="EL184">
        <v>5.0000000000000001E-3</v>
      </c>
      <c r="EM184" s="33" t="str">
        <f t="shared" si="77"/>
        <v>OK</v>
      </c>
    </row>
    <row r="185" spans="1:143" ht="15" customHeight="1" x14ac:dyDescent="0.25">
      <c r="A185" t="s">
        <v>56</v>
      </c>
      <c r="B185" t="s">
        <v>287</v>
      </c>
      <c r="C185" t="s">
        <v>58</v>
      </c>
      <c r="D185" s="1">
        <v>43557.584027777775</v>
      </c>
      <c r="E185" t="s">
        <v>290</v>
      </c>
      <c r="F185" t="s">
        <v>290</v>
      </c>
      <c r="G185" t="s">
        <v>60</v>
      </c>
      <c r="H185" s="31">
        <v>6.2E-2</v>
      </c>
      <c r="I185" s="31">
        <v>0.1</v>
      </c>
      <c r="J185" s="31">
        <v>0.5</v>
      </c>
      <c r="K185" s="31">
        <v>0.129</v>
      </c>
      <c r="L185" s="33" t="str">
        <f t="shared" si="52"/>
        <v>NÃO QUALIFICADO</v>
      </c>
      <c r="M185" s="33" t="s">
        <v>661</v>
      </c>
      <c r="P185" s="32">
        <v>5</v>
      </c>
      <c r="Q185" s="32">
        <v>0.1</v>
      </c>
      <c r="R185" s="32">
        <v>13</v>
      </c>
      <c r="S185" s="32">
        <v>20</v>
      </c>
      <c r="T185" s="33" t="str">
        <f t="shared" si="53"/>
        <v>OK</v>
      </c>
      <c r="Y185" s="33">
        <v>6.0000000000000001E-3</v>
      </c>
      <c r="Z185" s="33">
        <v>0.05</v>
      </c>
      <c r="AA185" s="33">
        <v>0.4</v>
      </c>
      <c r="AB185" s="33">
        <v>0.4</v>
      </c>
      <c r="AC185" s="33" t="str">
        <f t="shared" si="54"/>
        <v>OK</v>
      </c>
      <c r="AF185">
        <v>2.5000000000000001E-2</v>
      </c>
      <c r="AG185">
        <v>6.5799999999999997E-2</v>
      </c>
      <c r="AH185" s="33" t="str">
        <f t="shared" si="55"/>
        <v>OK</v>
      </c>
      <c r="AJ185">
        <v>5.0000000000000001E-4</v>
      </c>
      <c r="AK185">
        <v>5.0000000000000001E-4</v>
      </c>
      <c r="AL185" s="33" t="str">
        <f t="shared" si="56"/>
        <v>OK</v>
      </c>
      <c r="AO185">
        <v>5.0000000000000001E-4</v>
      </c>
      <c r="AP185">
        <v>5.0000000000000001E-4</v>
      </c>
      <c r="AQ185" s="33" t="str">
        <f t="shared" si="57"/>
        <v>OK</v>
      </c>
      <c r="AT185">
        <v>5.0000000000000001E-3</v>
      </c>
      <c r="AU185">
        <v>5.0000000000000001E-3</v>
      </c>
      <c r="AV185" s="33" t="str">
        <f t="shared" si="58"/>
        <v>OK</v>
      </c>
      <c r="AY185">
        <v>5.0000000000000001E-4</v>
      </c>
      <c r="AZ185">
        <v>5.0000000000000001E-4</v>
      </c>
      <c r="BA185" s="33" t="str">
        <f t="shared" si="59"/>
        <v>OK</v>
      </c>
      <c r="BD185">
        <v>2.5000000000000001E-2</v>
      </c>
      <c r="BE185">
        <v>2.5000000000000001E-2</v>
      </c>
      <c r="BF185" s="33" t="str">
        <f t="shared" si="60"/>
        <v>OK</v>
      </c>
      <c r="BH185">
        <v>5.0000000000000001E-4</v>
      </c>
      <c r="BI185">
        <v>5.0000000000000001E-4</v>
      </c>
      <c r="BJ185">
        <v>5.0000000000000001E-4</v>
      </c>
      <c r="BK185" s="33" t="str">
        <f t="shared" si="61"/>
        <v>OK</v>
      </c>
      <c r="BN185">
        <v>0.42199999999999999</v>
      </c>
      <c r="BO185">
        <v>1</v>
      </c>
      <c r="BP185" s="33" t="str">
        <f t="shared" si="62"/>
        <v>OK</v>
      </c>
      <c r="BS185">
        <v>2</v>
      </c>
      <c r="BT185">
        <v>2</v>
      </c>
      <c r="BU185" s="33" t="str">
        <f t="shared" si="63"/>
        <v>OK</v>
      </c>
      <c r="BX185">
        <v>5.0000000000000001E-3</v>
      </c>
      <c r="BY185">
        <v>5.0000000000000001E-3</v>
      </c>
      <c r="BZ185" s="33" t="str">
        <f t="shared" si="64"/>
        <v>OK</v>
      </c>
      <c r="CC185">
        <v>5.0000000000000001E-4</v>
      </c>
      <c r="CD185">
        <v>5.0000000000000001E-4</v>
      </c>
      <c r="CE185" s="33" t="str">
        <f t="shared" si="65"/>
        <v>OK</v>
      </c>
      <c r="CH185">
        <v>5.0000000000000001E-4</v>
      </c>
      <c r="CI185">
        <v>5.0000000000000001E-4</v>
      </c>
      <c r="CJ185" s="33" t="str">
        <f t="shared" si="66"/>
        <v>OK</v>
      </c>
      <c r="CM185">
        <v>5.0000000000000001E-3</v>
      </c>
      <c r="CN185">
        <v>5.0000000000000001E-3</v>
      </c>
      <c r="CO185" s="33" t="str">
        <f t="shared" si="67"/>
        <v>OK</v>
      </c>
      <c r="CR185">
        <v>5.0000000000000001E-3</v>
      </c>
      <c r="CS185">
        <v>5.0000000000000001E-3</v>
      </c>
      <c r="CT185" s="33" t="str">
        <f t="shared" si="68"/>
        <v>OK</v>
      </c>
      <c r="CW185">
        <v>0.17199999999999999</v>
      </c>
      <c r="CX185">
        <v>0.193</v>
      </c>
      <c r="CY185" s="33" t="str">
        <f t="shared" si="69"/>
        <v>OK</v>
      </c>
      <c r="DB185">
        <v>6.7400000000000002E-2</v>
      </c>
      <c r="DC185">
        <v>6.8199999999999997E-2</v>
      </c>
      <c r="DD185" s="33" t="str">
        <f t="shared" si="70"/>
        <v>OK</v>
      </c>
      <c r="DG185">
        <v>5.0000000000000002E-5</v>
      </c>
      <c r="DH185">
        <v>5.0000000000000002E-5</v>
      </c>
      <c r="DI185" s="33" t="str">
        <f t="shared" si="71"/>
        <v>OK</v>
      </c>
      <c r="DL185">
        <v>5.0000000000000001E-3</v>
      </c>
      <c r="DM185">
        <v>5.0000000000000001E-3</v>
      </c>
      <c r="DN185" s="33" t="str">
        <f t="shared" si="72"/>
        <v>OK</v>
      </c>
      <c r="DQ185">
        <v>5.0000000000000001E-3</v>
      </c>
      <c r="DR185">
        <v>5.0000000000000001E-3</v>
      </c>
      <c r="DS185" s="33" t="str">
        <f t="shared" si="73"/>
        <v>OK</v>
      </c>
      <c r="DV185">
        <v>2.5000000000000001E-3</v>
      </c>
      <c r="DW185">
        <v>2.5000000000000001E-3</v>
      </c>
      <c r="DX185" s="33" t="str">
        <f t="shared" si="74"/>
        <v>OK</v>
      </c>
      <c r="EA185">
        <v>5.0000000000000001E-4</v>
      </c>
      <c r="EB185">
        <v>5.0000000000000001E-4</v>
      </c>
      <c r="EC185" s="33" t="str">
        <f t="shared" si="75"/>
        <v>OK</v>
      </c>
      <c r="EF185">
        <v>5.0000000000000001E-3</v>
      </c>
      <c r="EG185">
        <v>5.0000000000000001E-3</v>
      </c>
      <c r="EH185" s="33" t="str">
        <f t="shared" si="76"/>
        <v>OK</v>
      </c>
      <c r="EK185">
        <v>5.0000000000000001E-3</v>
      </c>
      <c r="EL185">
        <v>5.0000000000000001E-3</v>
      </c>
      <c r="EM185" s="33" t="str">
        <f t="shared" si="77"/>
        <v>OK</v>
      </c>
    </row>
    <row r="186" spans="1:143" ht="15" customHeight="1" x14ac:dyDescent="0.25">
      <c r="A186" t="s">
        <v>56</v>
      </c>
      <c r="B186" t="s">
        <v>291</v>
      </c>
      <c r="C186" t="s">
        <v>58</v>
      </c>
      <c r="D186" s="1">
        <v>43501.474999999999</v>
      </c>
      <c r="E186" t="s">
        <v>292</v>
      </c>
      <c r="F186" t="s">
        <v>292</v>
      </c>
      <c r="G186" t="s">
        <v>60</v>
      </c>
      <c r="H186" s="31">
        <v>0.186</v>
      </c>
      <c r="I186" s="31">
        <v>0.11</v>
      </c>
      <c r="J186" s="31">
        <v>0.5</v>
      </c>
      <c r="K186" s="31">
        <v>0.56699999999999995</v>
      </c>
      <c r="L186" s="33" t="str">
        <f t="shared" si="52"/>
        <v>OK</v>
      </c>
      <c r="P186" s="32">
        <v>21</v>
      </c>
      <c r="Q186" s="32">
        <v>0.1</v>
      </c>
      <c r="R186" s="32">
        <v>5</v>
      </c>
      <c r="S186" s="32">
        <v>24</v>
      </c>
      <c r="T186" s="33" t="str">
        <f t="shared" si="53"/>
        <v>OK</v>
      </c>
      <c r="Y186" s="33">
        <v>4.3999999999999997E-2</v>
      </c>
      <c r="Z186" s="33">
        <v>0.05</v>
      </c>
      <c r="AA186" s="33">
        <v>0.5</v>
      </c>
      <c r="AB186" s="33">
        <v>0.5</v>
      </c>
      <c r="AC186" s="33" t="str">
        <f t="shared" si="54"/>
        <v>OK</v>
      </c>
      <c r="AF186">
        <v>2.5000000000000001E-2</v>
      </c>
      <c r="AG186">
        <v>2.5000000000000001E-2</v>
      </c>
      <c r="AH186" s="33" t="str">
        <f t="shared" si="55"/>
        <v>OK</v>
      </c>
      <c r="AJ186">
        <v>5.0000000000000001E-4</v>
      </c>
      <c r="AK186">
        <v>5.0000000000000001E-4</v>
      </c>
      <c r="AL186" s="33" t="str">
        <f t="shared" si="56"/>
        <v>OK</v>
      </c>
      <c r="AO186">
        <v>5.0000000000000001E-4</v>
      </c>
      <c r="AP186">
        <v>5.0000000000000001E-4</v>
      </c>
      <c r="AQ186" s="33" t="str">
        <f t="shared" si="57"/>
        <v>OK</v>
      </c>
      <c r="AT186">
        <v>1.38E-2</v>
      </c>
      <c r="AU186">
        <v>1.9900000000000001E-2</v>
      </c>
      <c r="AV186" s="33" t="str">
        <f t="shared" si="58"/>
        <v>OK</v>
      </c>
      <c r="AY186">
        <v>5.0000000000000001E-4</v>
      </c>
      <c r="AZ186">
        <v>5.0000000000000001E-4</v>
      </c>
      <c r="BA186" s="33" t="str">
        <f t="shared" si="59"/>
        <v>OK</v>
      </c>
      <c r="BD186">
        <v>2.5000000000000001E-2</v>
      </c>
      <c r="BE186">
        <v>2.5000000000000001E-2</v>
      </c>
      <c r="BF186" s="33" t="str">
        <f t="shared" si="60"/>
        <v>OK</v>
      </c>
      <c r="BH186">
        <v>5.0000000000000001E-4</v>
      </c>
      <c r="BI186">
        <v>5.0000000000000001E-4</v>
      </c>
      <c r="BJ186">
        <v>5.0000000000000001E-4</v>
      </c>
      <c r="BK186" s="33" t="str">
        <f t="shared" si="61"/>
        <v>OK</v>
      </c>
      <c r="BN186">
        <v>1.3</v>
      </c>
      <c r="BO186">
        <v>3.7</v>
      </c>
      <c r="BP186" s="33" t="str">
        <f t="shared" si="62"/>
        <v>OK</v>
      </c>
      <c r="BS186">
        <v>2.4</v>
      </c>
      <c r="BT186">
        <v>3</v>
      </c>
      <c r="BU186" s="33" t="str">
        <f t="shared" si="63"/>
        <v>OK</v>
      </c>
      <c r="BX186">
        <v>5.0000000000000001E-3</v>
      </c>
      <c r="BY186">
        <v>5.0000000000000001E-3</v>
      </c>
      <c r="BZ186" s="33" t="str">
        <f t="shared" si="64"/>
        <v>OK</v>
      </c>
      <c r="CC186">
        <v>5.0000000000000001E-4</v>
      </c>
      <c r="CD186">
        <v>5.0000000000000001E-4</v>
      </c>
      <c r="CE186" s="33" t="str">
        <f t="shared" si="65"/>
        <v>OK</v>
      </c>
      <c r="CH186">
        <v>5.0000000000000001E-4</v>
      </c>
      <c r="CI186">
        <v>1.3699999999999999E-3</v>
      </c>
      <c r="CJ186" s="33" t="str">
        <f t="shared" si="66"/>
        <v>OK</v>
      </c>
      <c r="CM186">
        <v>5.0000000000000001E-3</v>
      </c>
      <c r="CN186">
        <v>5.0000000000000001E-3</v>
      </c>
      <c r="CO186" s="33" t="str">
        <f t="shared" si="67"/>
        <v>OK</v>
      </c>
      <c r="CR186">
        <v>5.0000000000000001E-3</v>
      </c>
      <c r="CS186">
        <v>5.0000000000000001E-3</v>
      </c>
      <c r="CT186" s="33" t="str">
        <f t="shared" si="68"/>
        <v>OK</v>
      </c>
      <c r="CW186">
        <v>1.1000000000000001</v>
      </c>
      <c r="CX186">
        <v>1.4</v>
      </c>
      <c r="CY186" s="33" t="str">
        <f t="shared" si="69"/>
        <v>OK</v>
      </c>
      <c r="DB186">
        <v>3.3399999999999999E-2</v>
      </c>
      <c r="DC186">
        <v>5.0799999999999998E-2</v>
      </c>
      <c r="DD186" s="33" t="str">
        <f t="shared" si="70"/>
        <v>OK</v>
      </c>
      <c r="DG186">
        <v>5.0000000000000002E-5</v>
      </c>
      <c r="DH186">
        <v>5.0000000000000002E-5</v>
      </c>
      <c r="DI186" s="33" t="str">
        <f t="shared" si="71"/>
        <v>OK</v>
      </c>
      <c r="DL186">
        <v>5.0000000000000001E-3</v>
      </c>
      <c r="DM186">
        <v>5.0000000000000001E-3</v>
      </c>
      <c r="DN186" s="33" t="str">
        <f t="shared" si="72"/>
        <v>OK</v>
      </c>
      <c r="DQ186">
        <v>5.0000000000000001E-3</v>
      </c>
      <c r="DR186">
        <v>5.0000000000000001E-3</v>
      </c>
      <c r="DS186" s="33" t="str">
        <f t="shared" si="73"/>
        <v>OK</v>
      </c>
      <c r="DV186">
        <v>2.5000000000000001E-3</v>
      </c>
      <c r="DW186">
        <v>2.5000000000000001E-3</v>
      </c>
      <c r="DX186" s="33" t="str">
        <f t="shared" si="74"/>
        <v>OK</v>
      </c>
      <c r="EA186">
        <v>5.0000000000000001E-4</v>
      </c>
      <c r="EB186">
        <v>5.0000000000000001E-4</v>
      </c>
      <c r="EC186" s="33" t="str">
        <f t="shared" si="75"/>
        <v>OK</v>
      </c>
      <c r="EF186">
        <v>5.0000000000000001E-3</v>
      </c>
      <c r="EG186">
        <v>5.0000000000000001E-3</v>
      </c>
      <c r="EH186" s="33" t="str">
        <f t="shared" si="76"/>
        <v>OK</v>
      </c>
      <c r="EK186">
        <v>5.0000000000000001E-3</v>
      </c>
      <c r="EL186">
        <v>5.0000000000000001E-3</v>
      </c>
      <c r="EM186" s="33" t="str">
        <f t="shared" si="77"/>
        <v>OK</v>
      </c>
    </row>
    <row r="187" spans="1:143" ht="15" customHeight="1" x14ac:dyDescent="0.25">
      <c r="A187" t="s">
        <v>56</v>
      </c>
      <c r="B187" t="s">
        <v>291</v>
      </c>
      <c r="C187" t="s">
        <v>58</v>
      </c>
      <c r="D187" s="1">
        <v>43537.412499999999</v>
      </c>
      <c r="E187" t="s">
        <v>293</v>
      </c>
      <c r="F187" t="s">
        <v>293</v>
      </c>
      <c r="G187" t="s">
        <v>60</v>
      </c>
      <c r="H187" s="31">
        <v>0.125</v>
      </c>
      <c r="I187" s="31">
        <v>0.12</v>
      </c>
      <c r="J187" s="31">
        <v>0.5</v>
      </c>
      <c r="K187" s="31">
        <v>0.43</v>
      </c>
      <c r="L187" s="33" t="str">
        <f t="shared" si="52"/>
        <v>NÃO QUALIFICADO</v>
      </c>
      <c r="M187" s="33" t="s">
        <v>661</v>
      </c>
      <c r="P187" s="32">
        <v>12</v>
      </c>
      <c r="Q187" s="32">
        <v>0.1</v>
      </c>
      <c r="R187" s="32">
        <v>9</v>
      </c>
      <c r="S187" s="32">
        <v>23</v>
      </c>
      <c r="T187" s="33" t="str">
        <f t="shared" si="53"/>
        <v>OK</v>
      </c>
      <c r="Y187" s="33">
        <v>2.8000000000000001E-2</v>
      </c>
      <c r="Z187" s="33">
        <v>0.05</v>
      </c>
      <c r="AA187" s="33">
        <v>0.5</v>
      </c>
      <c r="AB187" s="33">
        <v>0.5</v>
      </c>
      <c r="AC187" s="33" t="str">
        <f t="shared" si="54"/>
        <v>OK</v>
      </c>
      <c r="AF187">
        <v>2.5000000000000001E-2</v>
      </c>
      <c r="AG187">
        <v>9.2399999999999996E-2</v>
      </c>
      <c r="AH187" s="33" t="str">
        <f t="shared" si="55"/>
        <v>OK</v>
      </c>
      <c r="AJ187">
        <v>5.0000000000000001E-4</v>
      </c>
      <c r="AK187">
        <v>4.6100000000000004E-3</v>
      </c>
      <c r="AL187" s="33" t="str">
        <f t="shared" si="56"/>
        <v>OK</v>
      </c>
      <c r="AO187">
        <v>5.0000000000000001E-4</v>
      </c>
      <c r="AP187">
        <v>8.8000000000000003E-4</v>
      </c>
      <c r="AQ187" s="33" t="str">
        <f t="shared" si="57"/>
        <v>OK</v>
      </c>
      <c r="AT187">
        <v>1.04E-2</v>
      </c>
      <c r="AU187">
        <v>1.11E-2</v>
      </c>
      <c r="AV187" s="33" t="str">
        <f t="shared" si="58"/>
        <v>OK</v>
      </c>
      <c r="AY187">
        <v>5.0000000000000001E-4</v>
      </c>
      <c r="AZ187">
        <v>5.0000000000000001E-4</v>
      </c>
      <c r="BA187" s="33" t="str">
        <f t="shared" si="59"/>
        <v>OK</v>
      </c>
      <c r="BD187">
        <v>2.5000000000000001E-2</v>
      </c>
      <c r="BE187">
        <v>2.5000000000000001E-2</v>
      </c>
      <c r="BF187" s="33" t="str">
        <f t="shared" si="60"/>
        <v>OK</v>
      </c>
      <c r="BH187">
        <v>5.0000000000000001E-4</v>
      </c>
      <c r="BI187">
        <v>5.0000000000000001E-4</v>
      </c>
      <c r="BJ187">
        <v>5.0000000000000001E-4</v>
      </c>
      <c r="BK187" s="33" t="str">
        <f t="shared" si="61"/>
        <v>OK</v>
      </c>
      <c r="BN187">
        <v>1.1000000000000001</v>
      </c>
      <c r="BO187">
        <v>1.7</v>
      </c>
      <c r="BP187" s="33" t="str">
        <f t="shared" si="62"/>
        <v>OK</v>
      </c>
      <c r="BS187">
        <v>3.1</v>
      </c>
      <c r="BT187">
        <v>3.4</v>
      </c>
      <c r="BU187" s="33" t="str">
        <f t="shared" si="63"/>
        <v>OK</v>
      </c>
      <c r="BX187">
        <v>5.0000000000000001E-3</v>
      </c>
      <c r="BY187">
        <v>5.0000000000000001E-3</v>
      </c>
      <c r="BZ187" s="33" t="str">
        <f t="shared" si="64"/>
        <v>OK</v>
      </c>
      <c r="CC187">
        <v>5.0000000000000001E-4</v>
      </c>
      <c r="CD187">
        <v>5.0000000000000001E-4</v>
      </c>
      <c r="CE187" s="33" t="str">
        <f t="shared" si="65"/>
        <v>OK</v>
      </c>
      <c r="CH187">
        <v>5.0000000000000001E-4</v>
      </c>
      <c r="CI187">
        <v>7.7999999999999999E-4</v>
      </c>
      <c r="CJ187" s="33" t="str">
        <f t="shared" si="66"/>
        <v>OK</v>
      </c>
      <c r="CM187">
        <v>5.0000000000000001E-3</v>
      </c>
      <c r="CN187">
        <v>5.0000000000000001E-3</v>
      </c>
      <c r="CO187" s="33" t="str">
        <f t="shared" si="67"/>
        <v>OK</v>
      </c>
      <c r="CR187">
        <v>5.0000000000000001E-3</v>
      </c>
      <c r="CS187">
        <v>5.0000000000000001E-3</v>
      </c>
      <c r="CT187" s="33" t="str">
        <f t="shared" si="68"/>
        <v>OK</v>
      </c>
      <c r="CW187">
        <v>0.81299999999999994</v>
      </c>
      <c r="CX187">
        <v>0.90900000000000003</v>
      </c>
      <c r="CY187" s="33" t="str">
        <f t="shared" si="69"/>
        <v>OK</v>
      </c>
      <c r="DB187">
        <v>4.9099999999999998E-2</v>
      </c>
      <c r="DC187">
        <v>6.4299999999999996E-2</v>
      </c>
      <c r="DD187" s="33" t="str">
        <f t="shared" si="70"/>
        <v>OK</v>
      </c>
      <c r="DG187">
        <v>5.0000000000000002E-5</v>
      </c>
      <c r="DH187">
        <v>5.0000000000000002E-5</v>
      </c>
      <c r="DI187" s="33" t="str">
        <f t="shared" si="71"/>
        <v>OK</v>
      </c>
      <c r="DL187">
        <v>5.0000000000000001E-3</v>
      </c>
      <c r="DM187">
        <v>5.0000000000000001E-3</v>
      </c>
      <c r="DN187" s="33" t="str">
        <f t="shared" si="72"/>
        <v>OK</v>
      </c>
      <c r="DQ187">
        <v>5.0000000000000001E-3</v>
      </c>
      <c r="DR187">
        <v>5.0000000000000001E-3</v>
      </c>
      <c r="DS187" s="33" t="str">
        <f t="shared" si="73"/>
        <v>OK</v>
      </c>
      <c r="DV187">
        <v>2.5000000000000001E-3</v>
      </c>
      <c r="DW187">
        <v>2.5000000000000001E-3</v>
      </c>
      <c r="DX187" s="33" t="str">
        <f t="shared" si="74"/>
        <v>OK</v>
      </c>
      <c r="EA187">
        <v>5.0000000000000001E-4</v>
      </c>
      <c r="EB187">
        <v>5.0000000000000001E-4</v>
      </c>
      <c r="EC187" s="33" t="str">
        <f t="shared" si="75"/>
        <v>OK</v>
      </c>
      <c r="EF187">
        <v>5.0000000000000001E-3</v>
      </c>
      <c r="EG187">
        <v>6.1999999999999998E-3</v>
      </c>
      <c r="EH187" s="33" t="str">
        <f t="shared" si="76"/>
        <v>OK</v>
      </c>
      <c r="EK187">
        <v>5.0000000000000001E-3</v>
      </c>
      <c r="EL187">
        <v>5.0000000000000001E-3</v>
      </c>
      <c r="EM187" s="33" t="str">
        <f t="shared" si="77"/>
        <v>OK</v>
      </c>
    </row>
    <row r="188" spans="1:143" ht="15" customHeight="1" x14ac:dyDescent="0.25">
      <c r="A188" t="s">
        <v>56</v>
      </c>
      <c r="B188" t="s">
        <v>291</v>
      </c>
      <c r="C188" t="s">
        <v>58</v>
      </c>
      <c r="D188" s="1">
        <v>43558.42083333333</v>
      </c>
      <c r="E188" t="s">
        <v>294</v>
      </c>
      <c r="F188" t="s">
        <v>294</v>
      </c>
      <c r="G188" t="s">
        <v>60</v>
      </c>
      <c r="H188" s="31">
        <v>0.13900000000000001</v>
      </c>
      <c r="I188" s="31">
        <v>0.1</v>
      </c>
      <c r="J188" s="31">
        <v>0.55000000000000004</v>
      </c>
      <c r="K188" s="31">
        <v>0.64400000000000002</v>
      </c>
      <c r="L188" s="33" t="str">
        <f t="shared" si="52"/>
        <v>OK</v>
      </c>
      <c r="P188" s="32">
        <v>12</v>
      </c>
      <c r="Q188" s="32">
        <v>0.1</v>
      </c>
      <c r="R188" s="32">
        <v>15</v>
      </c>
      <c r="S188" s="32">
        <v>29</v>
      </c>
      <c r="T188" s="33" t="str">
        <f t="shared" si="53"/>
        <v>OK</v>
      </c>
      <c r="Y188" s="33">
        <v>6.0000000000000001E-3</v>
      </c>
      <c r="Z188" s="33">
        <v>0.05</v>
      </c>
      <c r="AA188" s="33">
        <v>0.4</v>
      </c>
      <c r="AB188" s="33">
        <v>0.4</v>
      </c>
      <c r="AC188" s="33" t="str">
        <f t="shared" si="54"/>
        <v>OK</v>
      </c>
      <c r="AF188">
        <v>2.5000000000000001E-2</v>
      </c>
      <c r="AG188">
        <v>6.6600000000000006E-2</v>
      </c>
      <c r="AH188" s="33" t="str">
        <f t="shared" si="55"/>
        <v>OK</v>
      </c>
      <c r="AJ188">
        <v>5.0000000000000001E-4</v>
      </c>
      <c r="AK188">
        <v>5.0000000000000001E-4</v>
      </c>
      <c r="AL188" s="33" t="str">
        <f t="shared" si="56"/>
        <v>OK</v>
      </c>
      <c r="AO188">
        <v>5.0000000000000001E-4</v>
      </c>
      <c r="AP188">
        <v>6.6E-4</v>
      </c>
      <c r="AQ188" s="33" t="str">
        <f t="shared" si="57"/>
        <v>OK</v>
      </c>
      <c r="AT188">
        <v>1.04E-2</v>
      </c>
      <c r="AU188">
        <v>1.1900000000000001E-2</v>
      </c>
      <c r="AV188" s="33" t="str">
        <f t="shared" si="58"/>
        <v>OK</v>
      </c>
      <c r="AY188">
        <v>5.0000000000000001E-4</v>
      </c>
      <c r="AZ188">
        <v>5.0000000000000001E-4</v>
      </c>
      <c r="BA188" s="33" t="str">
        <f t="shared" si="59"/>
        <v>OK</v>
      </c>
      <c r="BD188">
        <v>2.5000000000000001E-2</v>
      </c>
      <c r="BE188">
        <v>2.5000000000000001E-2</v>
      </c>
      <c r="BF188" s="33" t="str">
        <f t="shared" si="60"/>
        <v>OK</v>
      </c>
      <c r="BH188">
        <v>5.0000000000000001E-4</v>
      </c>
      <c r="BI188">
        <v>5.0000000000000001E-4</v>
      </c>
      <c r="BJ188">
        <v>5.0000000000000001E-4</v>
      </c>
      <c r="BK188" s="33" t="str">
        <f t="shared" si="61"/>
        <v>OK</v>
      </c>
      <c r="BN188">
        <v>1.4</v>
      </c>
      <c r="BO188">
        <v>2.1</v>
      </c>
      <c r="BP188" s="33" t="str">
        <f t="shared" si="62"/>
        <v>OK</v>
      </c>
      <c r="BS188">
        <v>2.2000000000000002</v>
      </c>
      <c r="BT188">
        <v>2.2999999999999998</v>
      </c>
      <c r="BU188" s="33" t="str">
        <f t="shared" si="63"/>
        <v>OK</v>
      </c>
      <c r="BX188">
        <v>5.0000000000000001E-3</v>
      </c>
      <c r="BY188">
        <v>5.0000000000000001E-3</v>
      </c>
      <c r="BZ188" s="33" t="str">
        <f t="shared" si="64"/>
        <v>OK</v>
      </c>
      <c r="CC188">
        <v>5.0000000000000001E-4</v>
      </c>
      <c r="CD188">
        <v>5.0000000000000001E-4</v>
      </c>
      <c r="CE188" s="33" t="str">
        <f t="shared" si="65"/>
        <v>OK</v>
      </c>
      <c r="CH188">
        <v>5.0000000000000001E-4</v>
      </c>
      <c r="CI188">
        <v>5.0000000000000001E-4</v>
      </c>
      <c r="CJ188" s="33" t="str">
        <f t="shared" si="66"/>
        <v>OK</v>
      </c>
      <c r="CM188">
        <v>5.0000000000000001E-3</v>
      </c>
      <c r="CN188">
        <v>5.0000000000000001E-3</v>
      </c>
      <c r="CO188" s="33" t="str">
        <f t="shared" si="67"/>
        <v>OK</v>
      </c>
      <c r="CR188">
        <v>5.0000000000000001E-3</v>
      </c>
      <c r="CS188">
        <v>5.0000000000000001E-3</v>
      </c>
      <c r="CT188" s="33" t="str">
        <f t="shared" si="68"/>
        <v>OK</v>
      </c>
      <c r="CW188">
        <v>0.83899999999999997</v>
      </c>
      <c r="CX188">
        <v>0.93799999999999994</v>
      </c>
      <c r="CY188" s="33" t="str">
        <f t="shared" si="69"/>
        <v>OK</v>
      </c>
      <c r="DB188">
        <v>7.4099999999999999E-2</v>
      </c>
      <c r="DC188">
        <v>9.5399999999999999E-2</v>
      </c>
      <c r="DD188" s="33" t="str">
        <f t="shared" si="70"/>
        <v>OK</v>
      </c>
      <c r="DG188">
        <v>5.0000000000000002E-5</v>
      </c>
      <c r="DH188">
        <v>5.0000000000000002E-5</v>
      </c>
      <c r="DI188" s="33" t="str">
        <f t="shared" si="71"/>
        <v>OK</v>
      </c>
      <c r="DL188">
        <v>5.0000000000000001E-3</v>
      </c>
      <c r="DM188">
        <v>5.0000000000000001E-3</v>
      </c>
      <c r="DN188" s="33" t="str">
        <f t="shared" si="72"/>
        <v>OK</v>
      </c>
      <c r="DQ188">
        <v>5.0000000000000001E-3</v>
      </c>
      <c r="DR188">
        <v>5.0000000000000001E-3</v>
      </c>
      <c r="DS188" s="33" t="str">
        <f t="shared" si="73"/>
        <v>OK</v>
      </c>
      <c r="DV188">
        <v>2.5000000000000001E-3</v>
      </c>
      <c r="DW188">
        <v>2.5000000000000001E-3</v>
      </c>
      <c r="DX188" s="33" t="str">
        <f t="shared" si="74"/>
        <v>OK</v>
      </c>
      <c r="EA188">
        <v>5.0000000000000001E-4</v>
      </c>
      <c r="EB188">
        <v>5.0000000000000001E-4</v>
      </c>
      <c r="EC188" s="33" t="str">
        <f t="shared" si="75"/>
        <v>OK</v>
      </c>
      <c r="EF188">
        <v>5.0000000000000001E-3</v>
      </c>
      <c r="EG188">
        <v>5.0000000000000001E-3</v>
      </c>
      <c r="EH188" s="33" t="str">
        <f t="shared" si="76"/>
        <v>OK</v>
      </c>
      <c r="EK188">
        <v>5.0000000000000001E-3</v>
      </c>
      <c r="EL188">
        <v>5.0000000000000001E-3</v>
      </c>
      <c r="EM188" s="33" t="str">
        <f t="shared" si="77"/>
        <v>OK</v>
      </c>
    </row>
    <row r="189" spans="1:143" ht="15" customHeight="1" x14ac:dyDescent="0.25">
      <c r="A189" t="s">
        <v>56</v>
      </c>
      <c r="B189" t="s">
        <v>295</v>
      </c>
      <c r="C189" t="s">
        <v>58</v>
      </c>
      <c r="D189" s="1">
        <v>43517.494444444441</v>
      </c>
      <c r="E189" t="s">
        <v>296</v>
      </c>
      <c r="F189" t="s">
        <v>296</v>
      </c>
      <c r="G189" t="s">
        <v>60</v>
      </c>
      <c r="H189" s="31">
        <v>0.27200000000000002</v>
      </c>
      <c r="I189" s="31">
        <v>0.17</v>
      </c>
      <c r="J189" s="31">
        <v>1.29</v>
      </c>
      <c r="K189" s="31">
        <v>1.5</v>
      </c>
      <c r="L189" s="33" t="str">
        <f t="shared" si="52"/>
        <v>OK</v>
      </c>
      <c r="P189" s="32">
        <v>23</v>
      </c>
      <c r="Q189" s="32">
        <v>0.1</v>
      </c>
      <c r="R189" s="32">
        <v>24</v>
      </c>
      <c r="S189" s="32">
        <v>48</v>
      </c>
      <c r="T189" s="33" t="str">
        <f t="shared" si="53"/>
        <v>OK</v>
      </c>
      <c r="Y189" s="33">
        <v>6.0000000000000001E-3</v>
      </c>
      <c r="Z189" s="33">
        <v>0.05</v>
      </c>
      <c r="AA189" s="33">
        <v>0.5</v>
      </c>
      <c r="AB189" s="33">
        <v>0.5</v>
      </c>
      <c r="AC189" s="33" t="str">
        <f t="shared" si="54"/>
        <v>OK</v>
      </c>
      <c r="AF189">
        <v>2.5000000000000001E-2</v>
      </c>
      <c r="AG189">
        <v>0.61499999999999999</v>
      </c>
      <c r="AH189" s="33" t="str">
        <f t="shared" si="55"/>
        <v>OK</v>
      </c>
      <c r="AJ189">
        <v>5.0000000000000001E-4</v>
      </c>
      <c r="AK189">
        <v>5.0000000000000001E-4</v>
      </c>
      <c r="AL189" s="33" t="str">
        <f t="shared" si="56"/>
        <v>OK</v>
      </c>
      <c r="AO189">
        <v>5.0000000000000001E-4</v>
      </c>
      <c r="AP189">
        <v>8.4000000000000003E-4</v>
      </c>
      <c r="AQ189" s="33" t="str">
        <f t="shared" si="57"/>
        <v>OK</v>
      </c>
      <c r="AT189">
        <v>1.37E-2</v>
      </c>
      <c r="AU189">
        <v>2.0299999999999999E-2</v>
      </c>
      <c r="AV189" s="33" t="str">
        <f t="shared" si="58"/>
        <v>OK</v>
      </c>
      <c r="AY189">
        <v>5.0000000000000001E-4</v>
      </c>
      <c r="AZ189">
        <v>5.0000000000000001E-4</v>
      </c>
      <c r="BA189" s="33" t="str">
        <f t="shared" si="59"/>
        <v>OK</v>
      </c>
      <c r="BD189">
        <v>2.5000000000000001E-2</v>
      </c>
      <c r="BE189">
        <v>4.4999999999999998E-2</v>
      </c>
      <c r="BF189" s="33" t="str">
        <f t="shared" si="60"/>
        <v>OK</v>
      </c>
      <c r="BH189">
        <v>5.0000000000000001E-4</v>
      </c>
      <c r="BI189">
        <v>5.0000000000000001E-4</v>
      </c>
      <c r="BJ189">
        <v>5.0000000000000001E-4</v>
      </c>
      <c r="BK189" s="33" t="str">
        <f t="shared" si="61"/>
        <v>OK</v>
      </c>
      <c r="BN189">
        <v>1.2</v>
      </c>
      <c r="BO189">
        <v>2.2999999999999998</v>
      </c>
      <c r="BP189" s="33" t="str">
        <f t="shared" si="62"/>
        <v>OK</v>
      </c>
      <c r="BS189">
        <v>2.2000000000000002</v>
      </c>
      <c r="BT189">
        <v>2.6</v>
      </c>
      <c r="BU189" s="33" t="str">
        <f t="shared" si="63"/>
        <v>OK</v>
      </c>
      <c r="BX189">
        <v>5.0000000000000001E-3</v>
      </c>
      <c r="BY189">
        <v>5.0000000000000001E-3</v>
      </c>
      <c r="BZ189" s="33" t="str">
        <f t="shared" si="64"/>
        <v>OK</v>
      </c>
      <c r="CC189">
        <v>5.0000000000000001E-4</v>
      </c>
      <c r="CD189">
        <v>5.0000000000000001E-4</v>
      </c>
      <c r="CE189" s="33" t="str">
        <f t="shared" si="65"/>
        <v>OK</v>
      </c>
      <c r="CH189">
        <v>5.0000000000000001E-4</v>
      </c>
      <c r="CI189">
        <v>5.0000000000000001E-4</v>
      </c>
      <c r="CJ189" s="33" t="str">
        <f t="shared" si="66"/>
        <v>OK</v>
      </c>
      <c r="CM189">
        <v>5.0000000000000001E-3</v>
      </c>
      <c r="CN189">
        <v>5.0000000000000001E-3</v>
      </c>
      <c r="CO189" s="33" t="str">
        <f t="shared" si="67"/>
        <v>OK</v>
      </c>
      <c r="CR189">
        <v>5.0000000000000001E-3</v>
      </c>
      <c r="CS189">
        <v>5.0000000000000001E-3</v>
      </c>
      <c r="CT189" s="33" t="str">
        <f t="shared" si="68"/>
        <v>OK</v>
      </c>
      <c r="CW189">
        <v>0.84799999999999998</v>
      </c>
      <c r="CX189">
        <v>1</v>
      </c>
      <c r="CY189" s="33" t="str">
        <f t="shared" si="69"/>
        <v>OK</v>
      </c>
      <c r="DB189">
        <v>5.0000000000000001E-3</v>
      </c>
      <c r="DC189">
        <v>5.6399999999999999E-2</v>
      </c>
      <c r="DD189" s="33" t="str">
        <f t="shared" si="70"/>
        <v>OK</v>
      </c>
      <c r="DG189">
        <v>5.0000000000000002E-5</v>
      </c>
      <c r="DH189">
        <v>5.0000000000000002E-5</v>
      </c>
      <c r="DI189" s="33" t="str">
        <f t="shared" si="71"/>
        <v>OK</v>
      </c>
      <c r="DL189">
        <v>5.0000000000000001E-3</v>
      </c>
      <c r="DM189">
        <v>5.0000000000000001E-3</v>
      </c>
      <c r="DN189" s="33" t="str">
        <f t="shared" si="72"/>
        <v>OK</v>
      </c>
      <c r="DQ189">
        <v>5.0000000000000001E-3</v>
      </c>
      <c r="DR189">
        <v>5.0000000000000001E-3</v>
      </c>
      <c r="DS189" s="33" t="str">
        <f t="shared" si="73"/>
        <v>OK</v>
      </c>
      <c r="DV189">
        <v>2.5000000000000001E-3</v>
      </c>
      <c r="DW189">
        <v>2.5000000000000001E-3</v>
      </c>
      <c r="DX189" s="33" t="str">
        <f t="shared" si="74"/>
        <v>OK</v>
      </c>
      <c r="EA189">
        <v>5.0000000000000001E-4</v>
      </c>
      <c r="EB189">
        <v>5.0000000000000001E-4</v>
      </c>
      <c r="EC189" s="33" t="str">
        <f t="shared" si="75"/>
        <v>OK</v>
      </c>
      <c r="EF189">
        <v>5.0000000000000001E-3</v>
      </c>
      <c r="EG189">
        <v>5.0000000000000001E-3</v>
      </c>
      <c r="EH189" s="33" t="str">
        <f t="shared" si="76"/>
        <v>OK</v>
      </c>
      <c r="EK189">
        <v>5.0000000000000001E-3</v>
      </c>
      <c r="EL189">
        <v>9.4999999999999998E-3</v>
      </c>
      <c r="EM189" s="33" t="str">
        <f t="shared" si="77"/>
        <v>OK</v>
      </c>
    </row>
    <row r="190" spans="1:143" ht="15" customHeight="1" x14ac:dyDescent="0.25">
      <c r="A190" t="s">
        <v>56</v>
      </c>
      <c r="B190" t="s">
        <v>295</v>
      </c>
      <c r="C190" t="s">
        <v>58</v>
      </c>
      <c r="D190" s="1">
        <v>43552.481944444444</v>
      </c>
      <c r="E190" t="s">
        <v>297</v>
      </c>
      <c r="F190" t="s">
        <v>297</v>
      </c>
      <c r="G190" t="s">
        <v>60</v>
      </c>
      <c r="H190" s="31">
        <v>0.34799999999999998</v>
      </c>
      <c r="I190" s="31">
        <v>0.17</v>
      </c>
      <c r="J190" s="31">
        <v>2.2999999999999998</v>
      </c>
      <c r="K190" s="31">
        <v>2.5</v>
      </c>
      <c r="L190" s="33" t="str">
        <f t="shared" si="52"/>
        <v>OK</v>
      </c>
      <c r="P190" s="32">
        <v>18</v>
      </c>
      <c r="Q190" s="32">
        <v>0.1</v>
      </c>
      <c r="R190" s="32">
        <v>34</v>
      </c>
      <c r="S190" s="32">
        <v>49</v>
      </c>
      <c r="T190" s="33" t="str">
        <f t="shared" si="53"/>
        <v>OK</v>
      </c>
      <c r="Y190" s="33">
        <v>6.0000000000000001E-3</v>
      </c>
      <c r="Z190" s="33">
        <v>0.05</v>
      </c>
      <c r="AA190" s="33">
        <v>0.4</v>
      </c>
      <c r="AB190" s="33">
        <v>0.4</v>
      </c>
      <c r="AC190" s="33" t="str">
        <f t="shared" si="54"/>
        <v>OK</v>
      </c>
      <c r="AF190">
        <v>9.1200000000000003E-2</v>
      </c>
      <c r="AG190">
        <v>1.4</v>
      </c>
      <c r="AH190" s="33" t="str">
        <f t="shared" si="55"/>
        <v>OK</v>
      </c>
      <c r="AJ190">
        <v>5.0000000000000001E-4</v>
      </c>
      <c r="AK190">
        <v>5.0000000000000001E-4</v>
      </c>
      <c r="AL190" s="33" t="str">
        <f t="shared" si="56"/>
        <v>OK</v>
      </c>
      <c r="AO190">
        <v>5.0000000000000001E-4</v>
      </c>
      <c r="AP190">
        <v>5.0000000000000001E-4</v>
      </c>
      <c r="AQ190" s="33" t="str">
        <f t="shared" si="57"/>
        <v>OK</v>
      </c>
      <c r="AT190">
        <v>1.1900000000000001E-2</v>
      </c>
      <c r="AU190">
        <v>2.1100000000000001E-2</v>
      </c>
      <c r="AV190" s="33" t="str">
        <f t="shared" si="58"/>
        <v>OK</v>
      </c>
      <c r="AY190">
        <v>5.0000000000000001E-4</v>
      </c>
      <c r="AZ190">
        <v>5.0000000000000001E-4</v>
      </c>
      <c r="BA190" s="33" t="str">
        <f t="shared" si="59"/>
        <v>OK</v>
      </c>
      <c r="BD190">
        <v>2.5000000000000001E-2</v>
      </c>
      <c r="BE190">
        <v>2.5000000000000001E-2</v>
      </c>
      <c r="BF190" s="33" t="str">
        <f t="shared" si="60"/>
        <v>OK</v>
      </c>
      <c r="BH190">
        <v>5.0000000000000001E-4</v>
      </c>
      <c r="BI190">
        <v>5.0000000000000001E-4</v>
      </c>
      <c r="BJ190">
        <v>5.0000000000000001E-4</v>
      </c>
      <c r="BK190" s="33" t="str">
        <f t="shared" si="61"/>
        <v>OK</v>
      </c>
      <c r="BN190">
        <v>1.4</v>
      </c>
      <c r="BO190">
        <v>1.8</v>
      </c>
      <c r="BP190" s="33" t="str">
        <f t="shared" si="62"/>
        <v>OK</v>
      </c>
      <c r="BS190">
        <v>3</v>
      </c>
      <c r="BT190">
        <v>3.4</v>
      </c>
      <c r="BU190" s="33" t="str">
        <f t="shared" si="63"/>
        <v>OK</v>
      </c>
      <c r="BX190">
        <v>5.0000000000000001E-3</v>
      </c>
      <c r="BY190">
        <v>5.0000000000000001E-3</v>
      </c>
      <c r="BZ190" s="33" t="str">
        <f t="shared" si="64"/>
        <v>OK</v>
      </c>
      <c r="CC190">
        <v>5.0000000000000001E-4</v>
      </c>
      <c r="CD190">
        <v>6.0999999999999997E-4</v>
      </c>
      <c r="CE190" s="33" t="str">
        <f t="shared" si="65"/>
        <v>OK</v>
      </c>
      <c r="CH190">
        <v>5.0000000000000001E-4</v>
      </c>
      <c r="CI190">
        <v>2.2799999999999999E-3</v>
      </c>
      <c r="CJ190" s="33" t="str">
        <f t="shared" si="66"/>
        <v>OK</v>
      </c>
      <c r="CM190">
        <v>5.0000000000000001E-3</v>
      </c>
      <c r="CN190">
        <v>5.0000000000000001E-3</v>
      </c>
      <c r="CO190" s="33" t="str">
        <f t="shared" si="67"/>
        <v>OK</v>
      </c>
      <c r="CR190">
        <v>5.0000000000000001E-3</v>
      </c>
      <c r="CS190">
        <v>5.0000000000000001E-3</v>
      </c>
      <c r="CT190" s="33" t="str">
        <f t="shared" si="68"/>
        <v>OK</v>
      </c>
      <c r="CW190">
        <v>0.876</v>
      </c>
      <c r="CX190">
        <v>0.92700000000000005</v>
      </c>
      <c r="CY190" s="33" t="str">
        <f t="shared" si="69"/>
        <v>OK</v>
      </c>
      <c r="DB190">
        <v>8.9999999999999993E-3</v>
      </c>
      <c r="DC190">
        <v>4.5699999999999998E-2</v>
      </c>
      <c r="DD190" s="33" t="str">
        <f t="shared" si="70"/>
        <v>OK</v>
      </c>
      <c r="DG190">
        <v>5.0000000000000002E-5</v>
      </c>
      <c r="DH190">
        <v>5.0000000000000002E-5</v>
      </c>
      <c r="DI190" s="33" t="str">
        <f t="shared" si="71"/>
        <v>OK</v>
      </c>
      <c r="DL190">
        <v>5.0000000000000001E-3</v>
      </c>
      <c r="DM190">
        <v>5.0000000000000001E-3</v>
      </c>
      <c r="DN190" s="33" t="str">
        <f t="shared" si="72"/>
        <v>OK</v>
      </c>
      <c r="DQ190">
        <v>5.0000000000000001E-3</v>
      </c>
      <c r="DR190">
        <v>5.0000000000000001E-3</v>
      </c>
      <c r="DS190" s="33" t="str">
        <f t="shared" si="73"/>
        <v>OK</v>
      </c>
      <c r="DV190">
        <v>2.5000000000000001E-3</v>
      </c>
      <c r="DW190">
        <v>2.5000000000000001E-3</v>
      </c>
      <c r="DX190" s="33" t="str">
        <f t="shared" si="74"/>
        <v>OK</v>
      </c>
      <c r="EA190">
        <v>5.0000000000000001E-4</v>
      </c>
      <c r="EB190">
        <v>5.0000000000000001E-4</v>
      </c>
      <c r="EC190" s="33" t="str">
        <f t="shared" si="75"/>
        <v>OK</v>
      </c>
      <c r="EF190">
        <v>5.0000000000000001E-3</v>
      </c>
      <c r="EG190">
        <v>6.6E-3</v>
      </c>
      <c r="EH190" s="33" t="str">
        <f t="shared" si="76"/>
        <v>OK</v>
      </c>
      <c r="EK190">
        <v>1.15E-2</v>
      </c>
      <c r="EL190">
        <v>1.2E-2</v>
      </c>
      <c r="EM190" s="33" t="str">
        <f t="shared" si="77"/>
        <v>OK</v>
      </c>
    </row>
    <row r="191" spans="1:143" x14ac:dyDescent="0.25">
      <c r="A191" t="s">
        <v>56</v>
      </c>
      <c r="B191" t="s">
        <v>295</v>
      </c>
      <c r="C191" t="s">
        <v>58</v>
      </c>
      <c r="D191" s="1">
        <v>43581.49722222222</v>
      </c>
      <c r="E191" t="s">
        <v>298</v>
      </c>
      <c r="F191" t="s">
        <v>298</v>
      </c>
      <c r="G191" t="s">
        <v>60</v>
      </c>
      <c r="H191" s="31">
        <v>0.35199999999999998</v>
      </c>
      <c r="I191" s="31">
        <v>0.31</v>
      </c>
      <c r="J191" s="31">
        <v>0.96</v>
      </c>
      <c r="K191" s="31">
        <v>1.3</v>
      </c>
      <c r="L191" s="33" t="str">
        <f t="shared" si="52"/>
        <v>OK</v>
      </c>
      <c r="P191" s="32">
        <v>20</v>
      </c>
      <c r="Q191" s="32">
        <v>0.1</v>
      </c>
      <c r="R191" s="32">
        <v>7</v>
      </c>
      <c r="S191" s="32">
        <v>29</v>
      </c>
      <c r="T191" s="33" t="str">
        <f t="shared" si="53"/>
        <v>OK</v>
      </c>
      <c r="Y191" s="33">
        <v>6.0000000000000001E-3</v>
      </c>
      <c r="Z191" s="33">
        <v>0.15</v>
      </c>
      <c r="AA191" s="33">
        <v>0.4</v>
      </c>
      <c r="AB191" s="33">
        <v>0.4</v>
      </c>
      <c r="AC191" s="33" t="str">
        <f t="shared" si="54"/>
        <v>NÃO QUALIFICADO</v>
      </c>
      <c r="AD191" s="33" t="s">
        <v>660</v>
      </c>
      <c r="AF191">
        <v>4.5600000000000002E-2</v>
      </c>
      <c r="AG191">
        <v>0.41399999999999998</v>
      </c>
      <c r="AH191" s="33" t="str">
        <f t="shared" si="55"/>
        <v>OK</v>
      </c>
      <c r="AJ191">
        <v>5.0000000000000001E-4</v>
      </c>
      <c r="AK191">
        <v>5.0000000000000001E-4</v>
      </c>
      <c r="AL191" s="33" t="str">
        <f t="shared" si="56"/>
        <v>OK</v>
      </c>
      <c r="AO191">
        <v>5.0000000000000001E-4</v>
      </c>
      <c r="AP191">
        <v>5.0000000000000001E-4</v>
      </c>
      <c r="AQ191" s="33" t="str">
        <f t="shared" si="57"/>
        <v>OK</v>
      </c>
      <c r="AT191">
        <v>1.32E-2</v>
      </c>
      <c r="AU191">
        <v>1.52E-2</v>
      </c>
      <c r="AV191" s="33" t="str">
        <f t="shared" si="58"/>
        <v>OK</v>
      </c>
      <c r="AY191">
        <v>5.0000000000000001E-4</v>
      </c>
      <c r="AZ191">
        <v>5.0000000000000001E-4</v>
      </c>
      <c r="BA191" s="33" t="str">
        <f t="shared" si="59"/>
        <v>OK</v>
      </c>
      <c r="BD191">
        <v>2.5000000000000001E-2</v>
      </c>
      <c r="BE191">
        <v>2.5000000000000001E-2</v>
      </c>
      <c r="BF191" s="33" t="str">
        <f t="shared" si="60"/>
        <v>OK</v>
      </c>
      <c r="BH191">
        <v>5.0000000000000001E-4</v>
      </c>
      <c r="BI191">
        <v>5.0000000000000001E-4</v>
      </c>
      <c r="BJ191">
        <v>5.0000000000000001E-4</v>
      </c>
      <c r="BK191" s="33" t="str">
        <f t="shared" si="61"/>
        <v>OK</v>
      </c>
      <c r="BN191">
        <v>2</v>
      </c>
      <c r="BO191">
        <v>2.2000000000000002</v>
      </c>
      <c r="BP191" s="33" t="str">
        <f t="shared" si="62"/>
        <v>OK</v>
      </c>
      <c r="BS191">
        <v>2</v>
      </c>
      <c r="BT191">
        <v>2.5</v>
      </c>
      <c r="BU191" s="33" t="str">
        <f t="shared" si="63"/>
        <v>OK</v>
      </c>
      <c r="BX191">
        <v>5.0000000000000001E-3</v>
      </c>
      <c r="BY191">
        <v>5.0000000000000001E-3</v>
      </c>
      <c r="BZ191" s="33" t="str">
        <f t="shared" si="64"/>
        <v>OK</v>
      </c>
      <c r="CC191">
        <v>5.0000000000000001E-4</v>
      </c>
      <c r="CD191">
        <v>5.0000000000000001E-4</v>
      </c>
      <c r="CE191" s="33" t="str">
        <f t="shared" si="65"/>
        <v>OK</v>
      </c>
      <c r="CH191">
        <v>2.2599999999999999E-3</v>
      </c>
      <c r="CI191">
        <v>4.1900000000000001E-3</v>
      </c>
      <c r="CJ191" s="33" t="str">
        <f t="shared" si="66"/>
        <v>OK</v>
      </c>
      <c r="CM191">
        <v>5.0000000000000001E-3</v>
      </c>
      <c r="CN191">
        <v>5.0000000000000001E-3</v>
      </c>
      <c r="CO191" s="33" t="str">
        <f t="shared" si="67"/>
        <v>OK</v>
      </c>
      <c r="CR191">
        <v>5.0000000000000001E-3</v>
      </c>
      <c r="CS191">
        <v>5.0000000000000001E-3</v>
      </c>
      <c r="CT191" s="33" t="str">
        <f t="shared" si="68"/>
        <v>OK</v>
      </c>
      <c r="CW191">
        <v>0.92</v>
      </c>
      <c r="CX191">
        <v>1.1000000000000001</v>
      </c>
      <c r="CY191" s="33" t="str">
        <f t="shared" si="69"/>
        <v>OK</v>
      </c>
      <c r="DB191">
        <v>1.14E-2</v>
      </c>
      <c r="DC191">
        <v>4.3299999999999998E-2</v>
      </c>
      <c r="DD191" s="33" t="str">
        <f t="shared" si="70"/>
        <v>OK</v>
      </c>
      <c r="DG191">
        <v>5.0000000000000002E-5</v>
      </c>
      <c r="DH191">
        <v>5.0000000000000002E-5</v>
      </c>
      <c r="DI191" s="33" t="str">
        <f t="shared" si="71"/>
        <v>OK</v>
      </c>
      <c r="DL191">
        <v>5.0000000000000001E-3</v>
      </c>
      <c r="DM191">
        <v>5.0000000000000001E-3</v>
      </c>
      <c r="DN191" s="33" t="str">
        <f t="shared" si="72"/>
        <v>OK</v>
      </c>
      <c r="DQ191">
        <v>5.0000000000000001E-3</v>
      </c>
      <c r="DR191">
        <v>5.0000000000000001E-3</v>
      </c>
      <c r="DS191" s="33" t="str">
        <f t="shared" si="73"/>
        <v>OK</v>
      </c>
      <c r="DV191">
        <v>2.5000000000000001E-3</v>
      </c>
      <c r="DW191">
        <v>2.5000000000000001E-3</v>
      </c>
      <c r="DX191" s="33" t="str">
        <f t="shared" si="74"/>
        <v>OK</v>
      </c>
      <c r="EA191">
        <v>5.0000000000000001E-4</v>
      </c>
      <c r="EB191">
        <v>5.0000000000000001E-4</v>
      </c>
      <c r="EC191" s="33" t="str">
        <f t="shared" si="75"/>
        <v>OK</v>
      </c>
      <c r="EF191">
        <v>5.0000000000000001E-3</v>
      </c>
      <c r="EG191">
        <v>5.0000000000000001E-3</v>
      </c>
      <c r="EH191" s="33" t="str">
        <f t="shared" si="76"/>
        <v>OK</v>
      </c>
      <c r="EK191">
        <v>1.44E-2</v>
      </c>
      <c r="EL191">
        <v>1.52E-2</v>
      </c>
      <c r="EM191" s="33" t="str">
        <f t="shared" si="77"/>
        <v>OK</v>
      </c>
    </row>
    <row r="192" spans="1:143" ht="15" customHeight="1" x14ac:dyDescent="0.25">
      <c r="A192" t="s">
        <v>56</v>
      </c>
      <c r="B192" t="s">
        <v>299</v>
      </c>
      <c r="C192" t="s">
        <v>58</v>
      </c>
      <c r="D192" s="1">
        <v>43517.62222222222</v>
      </c>
      <c r="E192" t="s">
        <v>300</v>
      </c>
      <c r="F192" t="s">
        <v>300</v>
      </c>
      <c r="G192" t="s">
        <v>60</v>
      </c>
      <c r="H192" s="31">
        <v>0.318</v>
      </c>
      <c r="I192" s="31">
        <v>0.21</v>
      </c>
      <c r="J192" s="31">
        <v>2.5099999999999998</v>
      </c>
      <c r="K192" s="31">
        <v>2.7</v>
      </c>
      <c r="L192" s="33" t="str">
        <f t="shared" si="52"/>
        <v>OK</v>
      </c>
      <c r="P192" s="32">
        <v>43</v>
      </c>
      <c r="Q192" s="32">
        <v>0.1</v>
      </c>
      <c r="R192" s="32">
        <v>57</v>
      </c>
      <c r="S192" s="32">
        <v>102</v>
      </c>
      <c r="T192" s="33" t="str">
        <f t="shared" si="53"/>
        <v>OK</v>
      </c>
      <c r="Y192" s="33">
        <v>6.0000000000000001E-3</v>
      </c>
      <c r="Z192" s="33">
        <v>0.05</v>
      </c>
      <c r="AA192" s="33">
        <v>0.5</v>
      </c>
      <c r="AB192" s="33">
        <v>0.5</v>
      </c>
      <c r="AC192" s="33" t="str">
        <f t="shared" si="54"/>
        <v>OK</v>
      </c>
      <c r="AF192">
        <v>7.0599999999999996E-2</v>
      </c>
      <c r="AG192">
        <v>1.1000000000000001</v>
      </c>
      <c r="AH192" s="33" t="str">
        <f t="shared" si="55"/>
        <v>OK</v>
      </c>
      <c r="AJ192">
        <v>5.0000000000000001E-4</v>
      </c>
      <c r="AK192">
        <v>5.0000000000000001E-4</v>
      </c>
      <c r="AL192" s="33" t="str">
        <f t="shared" si="56"/>
        <v>OK</v>
      </c>
      <c r="AO192">
        <v>6.3000000000000003E-4</v>
      </c>
      <c r="AP192">
        <v>1.8400000000000001E-3</v>
      </c>
      <c r="AQ192" s="33" t="str">
        <f t="shared" si="57"/>
        <v>OK</v>
      </c>
      <c r="AT192">
        <v>2.1700000000000001E-2</v>
      </c>
      <c r="AU192">
        <v>3.1199999999999999E-2</v>
      </c>
      <c r="AV192" s="33" t="str">
        <f t="shared" si="58"/>
        <v>OK</v>
      </c>
      <c r="AY192">
        <v>5.0000000000000001E-4</v>
      </c>
      <c r="AZ192">
        <v>5.0000000000000001E-4</v>
      </c>
      <c r="BA192" s="33" t="str">
        <f t="shared" si="59"/>
        <v>OK</v>
      </c>
      <c r="BD192">
        <v>2.5000000000000001E-2</v>
      </c>
      <c r="BE192">
        <v>2.5000000000000001E-2</v>
      </c>
      <c r="BF192" s="33" t="str">
        <f t="shared" si="60"/>
        <v>OK</v>
      </c>
      <c r="BH192">
        <v>5.0000000000000001E-4</v>
      </c>
      <c r="BI192">
        <v>5.0000000000000001E-4</v>
      </c>
      <c r="BJ192">
        <v>5.0000000000000001E-4</v>
      </c>
      <c r="BK192" s="33" t="str">
        <f t="shared" si="61"/>
        <v>OK</v>
      </c>
      <c r="BN192">
        <v>3.1</v>
      </c>
      <c r="BO192">
        <v>3.4</v>
      </c>
      <c r="BP192" s="33" t="str">
        <f t="shared" si="62"/>
        <v>OK</v>
      </c>
      <c r="BS192">
        <v>2.2999999999999998</v>
      </c>
      <c r="BT192">
        <v>2.5</v>
      </c>
      <c r="BU192" s="33" t="str">
        <f t="shared" si="63"/>
        <v>OK</v>
      </c>
      <c r="BX192">
        <v>5.0000000000000001E-3</v>
      </c>
      <c r="BY192">
        <v>5.0000000000000001E-3</v>
      </c>
      <c r="BZ192" s="33" t="str">
        <f t="shared" si="64"/>
        <v>OK</v>
      </c>
      <c r="CC192">
        <v>5.0000000000000001E-4</v>
      </c>
      <c r="CD192">
        <v>1.16E-3</v>
      </c>
      <c r="CE192" s="33" t="str">
        <f t="shared" si="65"/>
        <v>OK</v>
      </c>
      <c r="CH192">
        <v>5.0000000000000001E-4</v>
      </c>
      <c r="CI192">
        <v>5.0000000000000001E-4</v>
      </c>
      <c r="CJ192" s="33" t="str">
        <f t="shared" si="66"/>
        <v>OK</v>
      </c>
      <c r="CM192">
        <v>5.0000000000000001E-3</v>
      </c>
      <c r="CN192">
        <v>5.0000000000000001E-3</v>
      </c>
      <c r="CO192" s="33" t="str">
        <f t="shared" si="67"/>
        <v>OK</v>
      </c>
      <c r="CR192">
        <v>5.0000000000000001E-3</v>
      </c>
      <c r="CS192">
        <v>5.0000000000000001E-3</v>
      </c>
      <c r="CT192" s="33" t="str">
        <f t="shared" si="68"/>
        <v>OK</v>
      </c>
      <c r="CW192">
        <v>1.4</v>
      </c>
      <c r="CX192">
        <v>1.5</v>
      </c>
      <c r="CY192" s="33" t="str">
        <f t="shared" si="69"/>
        <v>OK</v>
      </c>
      <c r="DB192">
        <v>1.7999999999999999E-2</v>
      </c>
      <c r="DC192">
        <v>0.14399999999999999</v>
      </c>
      <c r="DD192" s="33" t="str">
        <f t="shared" si="70"/>
        <v>OK</v>
      </c>
      <c r="DG192">
        <v>5.0000000000000002E-5</v>
      </c>
      <c r="DH192">
        <v>5.0000000000000002E-5</v>
      </c>
      <c r="DI192" s="33" t="str">
        <f t="shared" si="71"/>
        <v>OK</v>
      </c>
      <c r="DL192">
        <v>5.0000000000000001E-3</v>
      </c>
      <c r="DM192">
        <v>5.0000000000000001E-3</v>
      </c>
      <c r="DN192" s="33" t="str">
        <f t="shared" si="72"/>
        <v>OK</v>
      </c>
      <c r="DQ192">
        <v>5.0000000000000001E-3</v>
      </c>
      <c r="DR192">
        <v>5.0000000000000001E-3</v>
      </c>
      <c r="DS192" s="33" t="str">
        <f t="shared" si="73"/>
        <v>OK</v>
      </c>
      <c r="DV192">
        <v>2.5000000000000001E-3</v>
      </c>
      <c r="DW192">
        <v>2.5000000000000001E-3</v>
      </c>
      <c r="DX192" s="33" t="str">
        <f t="shared" si="74"/>
        <v>OK</v>
      </c>
      <c r="EA192">
        <v>5.0000000000000001E-4</v>
      </c>
      <c r="EB192">
        <v>5.0000000000000001E-4</v>
      </c>
      <c r="EC192" s="33" t="str">
        <f t="shared" si="75"/>
        <v>OK</v>
      </c>
      <c r="EF192">
        <v>5.0000000000000001E-3</v>
      </c>
      <c r="EG192">
        <v>1.0699999999999999E-2</v>
      </c>
      <c r="EH192" s="33" t="str">
        <f t="shared" si="76"/>
        <v>OK</v>
      </c>
      <c r="EK192">
        <v>5.0000000000000001E-3</v>
      </c>
      <c r="EL192">
        <v>1.9599999999999999E-2</v>
      </c>
      <c r="EM192" s="33" t="str">
        <f t="shared" si="77"/>
        <v>OK</v>
      </c>
    </row>
    <row r="193" spans="1:143" ht="15" customHeight="1" x14ac:dyDescent="0.25">
      <c r="A193" t="s">
        <v>56</v>
      </c>
      <c r="B193" t="s">
        <v>299</v>
      </c>
      <c r="C193" t="s">
        <v>58</v>
      </c>
      <c r="D193" s="1">
        <v>43552.604861111111</v>
      </c>
      <c r="E193" t="s">
        <v>301</v>
      </c>
      <c r="F193" t="s">
        <v>301</v>
      </c>
      <c r="G193" t="s">
        <v>60</v>
      </c>
      <c r="H193" s="31">
        <v>0.61199999999999999</v>
      </c>
      <c r="I193" s="31">
        <v>0.31</v>
      </c>
      <c r="J193" s="31">
        <v>1.4</v>
      </c>
      <c r="K193" s="31">
        <v>1.7</v>
      </c>
      <c r="L193" s="33" t="str">
        <f t="shared" si="52"/>
        <v>OK</v>
      </c>
      <c r="P193" s="32">
        <v>50</v>
      </c>
      <c r="Q193" s="32">
        <v>0.1</v>
      </c>
      <c r="R193" s="32">
        <v>17</v>
      </c>
      <c r="S193" s="32">
        <v>71</v>
      </c>
      <c r="T193" s="33" t="str">
        <f t="shared" si="53"/>
        <v>OK</v>
      </c>
      <c r="Y193" s="33">
        <v>6.0000000000000001E-3</v>
      </c>
      <c r="Z193" s="33">
        <v>0.05</v>
      </c>
      <c r="AA193" s="33">
        <v>0.47699999999999998</v>
      </c>
      <c r="AB193" s="33">
        <v>0.47699999999999998</v>
      </c>
      <c r="AC193" s="33" t="str">
        <f t="shared" si="54"/>
        <v>OK</v>
      </c>
      <c r="AF193">
        <v>9.5100000000000004E-2</v>
      </c>
      <c r="AG193">
        <v>0.69099999999999995</v>
      </c>
      <c r="AH193" s="33" t="str">
        <f t="shared" si="55"/>
        <v>OK</v>
      </c>
      <c r="AJ193">
        <v>5.0000000000000001E-4</v>
      </c>
      <c r="AK193">
        <v>5.0000000000000001E-4</v>
      </c>
      <c r="AL193" s="33" t="str">
        <f t="shared" si="56"/>
        <v>OK</v>
      </c>
      <c r="AO193">
        <v>8.0999999999999996E-4</v>
      </c>
      <c r="AP193">
        <v>1.2099999999999999E-3</v>
      </c>
      <c r="AQ193" s="33" t="str">
        <f t="shared" si="57"/>
        <v>OK</v>
      </c>
      <c r="AT193">
        <v>2.8199999999999999E-2</v>
      </c>
      <c r="AU193">
        <v>2.8299999999999999E-2</v>
      </c>
      <c r="AV193" s="33" t="str">
        <f t="shared" si="58"/>
        <v>OK</v>
      </c>
      <c r="AY193">
        <v>5.0000000000000001E-4</v>
      </c>
      <c r="AZ193">
        <v>5.0000000000000001E-4</v>
      </c>
      <c r="BA193" s="33" t="str">
        <f t="shared" si="59"/>
        <v>OK</v>
      </c>
      <c r="BD193">
        <v>2.5000000000000001E-2</v>
      </c>
      <c r="BE193">
        <v>0.124</v>
      </c>
      <c r="BF193" s="33" t="str">
        <f t="shared" si="60"/>
        <v>OK</v>
      </c>
      <c r="BH193">
        <v>5.0000000000000001E-4</v>
      </c>
      <c r="BI193">
        <v>5.0000000000000001E-4</v>
      </c>
      <c r="BJ193">
        <v>5.0000000000000001E-4</v>
      </c>
      <c r="BK193" s="33" t="str">
        <f t="shared" si="61"/>
        <v>OK</v>
      </c>
      <c r="BN193">
        <v>3.9</v>
      </c>
      <c r="BO193">
        <v>4.3</v>
      </c>
      <c r="BP193" s="33" t="str">
        <f t="shared" si="62"/>
        <v>OK</v>
      </c>
      <c r="BS193">
        <v>2.4</v>
      </c>
      <c r="BT193">
        <v>2.8</v>
      </c>
      <c r="BU193" s="33" t="str">
        <f t="shared" si="63"/>
        <v>OK</v>
      </c>
      <c r="BX193">
        <v>5.0000000000000001E-3</v>
      </c>
      <c r="BY193">
        <v>5.0000000000000001E-3</v>
      </c>
      <c r="BZ193" s="33" t="str">
        <f t="shared" si="64"/>
        <v>OK</v>
      </c>
      <c r="CC193">
        <v>5.0000000000000001E-4</v>
      </c>
      <c r="CD193">
        <v>7.6000000000000004E-4</v>
      </c>
      <c r="CE193" s="33" t="str">
        <f t="shared" si="65"/>
        <v>OK</v>
      </c>
      <c r="CH193">
        <v>5.0000000000000001E-4</v>
      </c>
      <c r="CI193">
        <v>3.8300000000000001E-3</v>
      </c>
      <c r="CJ193" s="33" t="str">
        <f t="shared" si="66"/>
        <v>OK</v>
      </c>
      <c r="CM193">
        <v>5.0000000000000001E-3</v>
      </c>
      <c r="CN193">
        <v>5.0000000000000001E-3</v>
      </c>
      <c r="CO193" s="33" t="str">
        <f t="shared" si="67"/>
        <v>OK</v>
      </c>
      <c r="CR193">
        <v>5.0000000000000001E-3</v>
      </c>
      <c r="CS193">
        <v>5.0000000000000001E-3</v>
      </c>
      <c r="CT193" s="33" t="str">
        <f t="shared" si="68"/>
        <v>OK</v>
      </c>
      <c r="CW193">
        <v>1.8</v>
      </c>
      <c r="CX193">
        <v>2.2999999999999998</v>
      </c>
      <c r="CY193" s="33" t="str">
        <f t="shared" si="69"/>
        <v>OK</v>
      </c>
      <c r="DB193">
        <v>2.7699999999999999E-2</v>
      </c>
      <c r="DC193">
        <v>6.59E-2</v>
      </c>
      <c r="DD193" s="33" t="str">
        <f t="shared" si="70"/>
        <v>OK</v>
      </c>
      <c r="DG193">
        <v>5.0000000000000002E-5</v>
      </c>
      <c r="DH193">
        <v>5.0000000000000002E-5</v>
      </c>
      <c r="DI193" s="33" t="str">
        <f t="shared" si="71"/>
        <v>OK</v>
      </c>
      <c r="DL193">
        <v>5.0000000000000001E-3</v>
      </c>
      <c r="DM193">
        <v>5.0000000000000001E-3</v>
      </c>
      <c r="DN193" s="33" t="str">
        <f t="shared" si="72"/>
        <v>OK</v>
      </c>
      <c r="DQ193">
        <v>5.0000000000000001E-3</v>
      </c>
      <c r="DR193">
        <v>5.0000000000000001E-3</v>
      </c>
      <c r="DS193" s="33" t="str">
        <f t="shared" si="73"/>
        <v>OK</v>
      </c>
      <c r="DV193">
        <v>2.5000000000000001E-3</v>
      </c>
      <c r="DW193">
        <v>2.5000000000000001E-3</v>
      </c>
      <c r="DX193" s="33" t="str">
        <f t="shared" si="74"/>
        <v>OK</v>
      </c>
      <c r="EA193">
        <v>5.0000000000000001E-4</v>
      </c>
      <c r="EB193">
        <v>5.0000000000000001E-4</v>
      </c>
      <c r="EC193" s="33" t="str">
        <f t="shared" si="75"/>
        <v>OK</v>
      </c>
      <c r="EF193">
        <v>5.0000000000000001E-3</v>
      </c>
      <c r="EG193">
        <v>5.0000000000000001E-3</v>
      </c>
      <c r="EH193" s="33" t="str">
        <f t="shared" si="76"/>
        <v>OK</v>
      </c>
      <c r="EK193">
        <v>8.3000000000000001E-3</v>
      </c>
      <c r="EL193">
        <v>3.5700000000000003E-2</v>
      </c>
      <c r="EM193" s="33" t="str">
        <f t="shared" si="77"/>
        <v>OK</v>
      </c>
    </row>
    <row r="194" spans="1:143" x14ac:dyDescent="0.25">
      <c r="A194" t="s">
        <v>56</v>
      </c>
      <c r="B194" t="s">
        <v>299</v>
      </c>
      <c r="C194" t="s">
        <v>58</v>
      </c>
      <c r="D194" s="1">
        <v>43580.618055555555</v>
      </c>
      <c r="E194" t="s">
        <v>302</v>
      </c>
      <c r="F194" t="s">
        <v>302</v>
      </c>
      <c r="G194" t="s">
        <v>60</v>
      </c>
      <c r="H194" s="31">
        <v>0.34699999999999998</v>
      </c>
      <c r="I194" s="31">
        <v>0.32</v>
      </c>
      <c r="J194" s="31">
        <v>0.76</v>
      </c>
      <c r="K194" s="31">
        <v>1.1000000000000001</v>
      </c>
      <c r="L194" s="33" t="str">
        <f t="shared" si="52"/>
        <v>OK</v>
      </c>
      <c r="P194" s="32">
        <v>42</v>
      </c>
      <c r="Q194" s="32">
        <v>0.1</v>
      </c>
      <c r="R194" s="32">
        <v>114</v>
      </c>
      <c r="S194" s="32">
        <v>158</v>
      </c>
      <c r="T194" s="33" t="str">
        <f t="shared" si="53"/>
        <v>OK</v>
      </c>
      <c r="Y194" s="33">
        <v>0.107</v>
      </c>
      <c r="Z194" s="33">
        <v>0.2</v>
      </c>
      <c r="AA194" s="33">
        <v>0.4</v>
      </c>
      <c r="AB194" s="33">
        <v>0.4</v>
      </c>
      <c r="AC194" s="33" t="str">
        <f t="shared" si="54"/>
        <v>NÃO QUALIFICADO</v>
      </c>
      <c r="AD194" s="33" t="s">
        <v>660</v>
      </c>
      <c r="AF194">
        <v>5.0099999999999999E-2</v>
      </c>
      <c r="AG194">
        <v>0.255</v>
      </c>
      <c r="AH194" s="33" t="str">
        <f t="shared" si="55"/>
        <v>OK</v>
      </c>
      <c r="AJ194">
        <v>5.0000000000000001E-4</v>
      </c>
      <c r="AK194">
        <v>5.0000000000000001E-4</v>
      </c>
      <c r="AL194" s="33" t="str">
        <f t="shared" si="56"/>
        <v>OK</v>
      </c>
      <c r="AO194">
        <v>5.0000000000000001E-4</v>
      </c>
      <c r="AP194">
        <v>1.1900000000000001E-3</v>
      </c>
      <c r="AQ194" s="33" t="str">
        <f t="shared" si="57"/>
        <v>OK</v>
      </c>
      <c r="AT194">
        <v>1.7399999999999999E-2</v>
      </c>
      <c r="AU194">
        <v>2.6100000000000002E-2</v>
      </c>
      <c r="AV194" s="33" t="str">
        <f t="shared" si="58"/>
        <v>OK</v>
      </c>
      <c r="AY194">
        <v>5.0000000000000001E-4</v>
      </c>
      <c r="AZ194">
        <v>5.0000000000000001E-4</v>
      </c>
      <c r="BA194" s="33" t="str">
        <f t="shared" si="59"/>
        <v>OK</v>
      </c>
      <c r="BD194">
        <v>2.5000000000000001E-2</v>
      </c>
      <c r="BE194">
        <v>2.5000000000000001E-2</v>
      </c>
      <c r="BF194" s="33" t="str">
        <f t="shared" si="60"/>
        <v>OK</v>
      </c>
      <c r="BH194">
        <v>5.0000000000000001E-4</v>
      </c>
      <c r="BI194">
        <v>5.0000000000000001E-4</v>
      </c>
      <c r="BJ194">
        <v>5.0000000000000001E-4</v>
      </c>
      <c r="BK194" s="33" t="str">
        <f t="shared" si="61"/>
        <v>OK</v>
      </c>
      <c r="BN194">
        <v>3.6</v>
      </c>
      <c r="BO194">
        <v>4</v>
      </c>
      <c r="BP194" s="33" t="str">
        <f t="shared" si="62"/>
        <v>OK</v>
      </c>
      <c r="BS194">
        <v>2.2000000000000002</v>
      </c>
      <c r="BT194">
        <v>2.2999999999999998</v>
      </c>
      <c r="BU194" s="33" t="str">
        <f t="shared" si="63"/>
        <v>OK</v>
      </c>
      <c r="BX194">
        <v>5.0000000000000001E-3</v>
      </c>
      <c r="BY194">
        <v>5.0000000000000001E-3</v>
      </c>
      <c r="BZ194" s="33" t="str">
        <f t="shared" si="64"/>
        <v>OK</v>
      </c>
      <c r="CC194">
        <v>5.0000000000000001E-4</v>
      </c>
      <c r="CD194">
        <v>5.0000000000000001E-4</v>
      </c>
      <c r="CE194" s="33" t="str">
        <f t="shared" si="65"/>
        <v>OK</v>
      </c>
      <c r="CH194">
        <v>5.0000000000000001E-4</v>
      </c>
      <c r="CI194">
        <v>5.0000000000000001E-4</v>
      </c>
      <c r="CJ194" s="33" t="str">
        <f t="shared" si="66"/>
        <v>OK</v>
      </c>
      <c r="CM194">
        <v>5.0000000000000001E-3</v>
      </c>
      <c r="CN194">
        <v>5.0000000000000001E-3</v>
      </c>
      <c r="CO194" s="33" t="str">
        <f t="shared" si="67"/>
        <v>OK</v>
      </c>
      <c r="CR194">
        <v>5.0000000000000001E-3</v>
      </c>
      <c r="CS194">
        <v>5.0000000000000001E-3</v>
      </c>
      <c r="CT194" s="33" t="str">
        <f t="shared" si="68"/>
        <v>OK</v>
      </c>
      <c r="CW194">
        <v>1.6</v>
      </c>
      <c r="CX194">
        <v>1.7</v>
      </c>
      <c r="CY194" s="33" t="str">
        <f t="shared" si="69"/>
        <v>OK</v>
      </c>
      <c r="DB194">
        <v>1.7399999999999999E-2</v>
      </c>
      <c r="DC194">
        <v>5.8700000000000002E-2</v>
      </c>
      <c r="DD194" s="33" t="str">
        <f t="shared" si="70"/>
        <v>OK</v>
      </c>
      <c r="DG194">
        <v>5.0000000000000002E-5</v>
      </c>
      <c r="DH194">
        <v>5.0000000000000002E-5</v>
      </c>
      <c r="DI194" s="33" t="str">
        <f t="shared" si="71"/>
        <v>OK</v>
      </c>
      <c r="DL194">
        <v>5.0000000000000001E-3</v>
      </c>
      <c r="DM194">
        <v>5.0000000000000001E-3</v>
      </c>
      <c r="DN194" s="33" t="str">
        <f t="shared" si="72"/>
        <v>OK</v>
      </c>
      <c r="DQ194">
        <v>5.0000000000000001E-3</v>
      </c>
      <c r="DR194">
        <v>5.0000000000000001E-3</v>
      </c>
      <c r="DS194" s="33" t="str">
        <f t="shared" si="73"/>
        <v>OK</v>
      </c>
      <c r="DV194">
        <v>2.5000000000000001E-3</v>
      </c>
      <c r="DW194">
        <v>2.5000000000000001E-3</v>
      </c>
      <c r="DX194" s="33" t="str">
        <f t="shared" si="74"/>
        <v>OK</v>
      </c>
      <c r="EA194">
        <v>5.0000000000000001E-4</v>
      </c>
      <c r="EB194">
        <v>5.0000000000000001E-4</v>
      </c>
      <c r="EC194" s="33" t="str">
        <f t="shared" si="75"/>
        <v>OK</v>
      </c>
      <c r="EF194">
        <v>5.0000000000000001E-3</v>
      </c>
      <c r="EG194">
        <v>5.0000000000000001E-3</v>
      </c>
      <c r="EH194" s="33" t="str">
        <f t="shared" si="76"/>
        <v>OK</v>
      </c>
      <c r="EK194">
        <v>5.0000000000000001E-3</v>
      </c>
      <c r="EL194">
        <v>5.0000000000000001E-3</v>
      </c>
      <c r="EM194" s="33" t="str">
        <f t="shared" si="77"/>
        <v>OK</v>
      </c>
    </row>
    <row r="195" spans="1:143" ht="15" customHeight="1" x14ac:dyDescent="0.25">
      <c r="A195" t="s">
        <v>56</v>
      </c>
      <c r="B195" t="s">
        <v>303</v>
      </c>
      <c r="C195" t="s">
        <v>58</v>
      </c>
      <c r="D195" s="1">
        <v>43511.568749999999</v>
      </c>
      <c r="E195" t="s">
        <v>304</v>
      </c>
      <c r="F195" t="s">
        <v>304</v>
      </c>
      <c r="G195" t="s">
        <v>60</v>
      </c>
      <c r="H195" s="31">
        <v>0.57799999999999996</v>
      </c>
      <c r="I195" s="31">
        <v>0.19</v>
      </c>
      <c r="J195" s="31">
        <v>1.68</v>
      </c>
      <c r="K195" s="31">
        <v>1.9</v>
      </c>
      <c r="L195" s="33" t="str">
        <f t="shared" ref="L195:L258" si="78">IF(1.2*K195&gt;=(I195+J195),"OK","NÃO QUALIFICADO")</f>
        <v>OK</v>
      </c>
      <c r="P195" s="32">
        <v>31</v>
      </c>
      <c r="Q195" s="32">
        <v>0.1</v>
      </c>
      <c r="R195" s="32">
        <v>8</v>
      </c>
      <c r="S195" s="32">
        <v>40</v>
      </c>
      <c r="T195" s="33" t="str">
        <f t="shared" ref="T195:T214" si="79">IF(1.2*S195&gt;=(P195+Q195+R195),"OK","NÃO QUALIFICADO")</f>
        <v>OK</v>
      </c>
      <c r="Y195" s="33">
        <v>1.6E-2</v>
      </c>
      <c r="Z195" s="33">
        <v>0.05</v>
      </c>
      <c r="AA195" s="33">
        <v>0.55100000000000005</v>
      </c>
      <c r="AB195" s="33">
        <v>0.55100000000000005</v>
      </c>
      <c r="AC195" s="33" t="str">
        <f t="shared" ref="AC195:AC258" si="80">IF(1.2*AA195&gt;=(Y195+Z195+AB195),"OK","NÃO QUALIFICADO")</f>
        <v>OK</v>
      </c>
      <c r="AF195">
        <v>0.10199999999999999</v>
      </c>
      <c r="AG195">
        <v>0.47499999999999998</v>
      </c>
      <c r="AH195" s="33" t="str">
        <f t="shared" ref="AH195:AH258" si="81">IF(1.2*AG195&gt;=AF195,"OK","NÃO QUALIFICADO")</f>
        <v>OK</v>
      </c>
      <c r="AJ195">
        <v>5.0000000000000001E-4</v>
      </c>
      <c r="AK195">
        <v>5.0000000000000001E-4</v>
      </c>
      <c r="AL195" s="33" t="str">
        <f t="shared" ref="AL195:AL258" si="82">IF(1.2*AK195&gt;=AJ195,"OK","NÃO QUALIFICADO")</f>
        <v>OK</v>
      </c>
      <c r="AO195">
        <v>5.0000000000000001E-4</v>
      </c>
      <c r="AP195">
        <v>5.5000000000000003E-4</v>
      </c>
      <c r="AQ195" s="33" t="str">
        <f t="shared" ref="AQ195:AQ258" si="83">IF(1.2*AP195&gt;=AO195,"OK","NÃO QUALIFICADO")</f>
        <v>OK</v>
      </c>
      <c r="AT195">
        <v>2.2800000000000001E-2</v>
      </c>
      <c r="AU195">
        <v>3.5400000000000001E-2</v>
      </c>
      <c r="AV195" s="33" t="str">
        <f t="shared" ref="AV195:AV258" si="84">IF(1.2*AU195&gt;=AT195,"OK","NÃO QUALIFICADO")</f>
        <v>OK</v>
      </c>
      <c r="AY195">
        <v>5.0000000000000001E-4</v>
      </c>
      <c r="AZ195">
        <v>5.0000000000000001E-4</v>
      </c>
      <c r="BA195" s="33" t="str">
        <f t="shared" ref="BA195:BA214" si="85">IF(1.2*AZ195&gt;=AY195,"OK","NÃO QUALIFICADO")</f>
        <v>OK</v>
      </c>
      <c r="BD195">
        <v>2.5000000000000001E-2</v>
      </c>
      <c r="BE195">
        <v>2.5000000000000001E-2</v>
      </c>
      <c r="BF195" s="33" t="str">
        <f t="shared" ref="BF195:BF258" si="86">IF(1.2*BE195&gt;=BD195,"OK","NÃO QUALIFICADO")</f>
        <v>OK</v>
      </c>
      <c r="BH195">
        <v>5.0000000000000001E-4</v>
      </c>
      <c r="BI195">
        <v>5.0000000000000001E-4</v>
      </c>
      <c r="BJ195">
        <v>5.0000000000000001E-4</v>
      </c>
      <c r="BK195" s="33" t="str">
        <f t="shared" ref="BK195:BK258" si="87">IF(1.2*BJ195&gt;=BI195,"OK","NÃO QUALIFICADO")</f>
        <v>OK</v>
      </c>
      <c r="BN195">
        <v>3.2</v>
      </c>
      <c r="BO195">
        <v>4.5</v>
      </c>
      <c r="BP195" s="33" t="str">
        <f t="shared" ref="BP195:BP214" si="88">IF(1.2*BO195&gt;=BN195,"OK","NÃO QUALIFICADO")</f>
        <v>OK</v>
      </c>
      <c r="BS195">
        <v>2.1</v>
      </c>
      <c r="BT195">
        <v>2.2999999999999998</v>
      </c>
      <c r="BU195" s="33" t="str">
        <f t="shared" ref="BU195:BU258" si="89">IF(1.2*BT195&gt;=BS195,"OK","NÃO QUALIFICADO")</f>
        <v>OK</v>
      </c>
      <c r="BX195">
        <v>5.0000000000000001E-3</v>
      </c>
      <c r="BY195">
        <v>5.0000000000000001E-3</v>
      </c>
      <c r="BZ195" s="33" t="str">
        <f t="shared" ref="BZ195:BZ258" si="90">IF(1.2*BY195&gt;=BX195,"OK","NÃO QUALIFICADO")</f>
        <v>OK</v>
      </c>
      <c r="CC195">
        <v>5.0000000000000001E-4</v>
      </c>
      <c r="CD195">
        <v>5.0000000000000001E-4</v>
      </c>
      <c r="CE195" s="33" t="str">
        <f t="shared" ref="CE195:CE258" si="91">IF(1.2*CD195&gt;=CC195,"OK","NÃO QUALIFICADO")</f>
        <v>OK</v>
      </c>
      <c r="CH195">
        <v>5.0000000000000001E-4</v>
      </c>
      <c r="CI195">
        <v>4.7200000000000002E-3</v>
      </c>
      <c r="CJ195" s="33" t="str">
        <f t="shared" ref="CJ195:CJ258" si="92">IF(1.2*CI195&gt;=CH195,"OK","NÃO QUALIFICADO")</f>
        <v>OK</v>
      </c>
      <c r="CM195">
        <v>5.0000000000000001E-3</v>
      </c>
      <c r="CN195">
        <v>7.6E-3</v>
      </c>
      <c r="CO195" s="33" t="str">
        <f t="shared" ref="CO195:CO258" si="93">IF(1.2*CN195&gt;=CM195,"OK","NÃO QUALIFICADO")</f>
        <v>OK</v>
      </c>
      <c r="CR195">
        <v>5.0000000000000001E-3</v>
      </c>
      <c r="CS195">
        <v>5.0000000000000001E-3</v>
      </c>
      <c r="CT195" s="33" t="str">
        <f t="shared" ref="CT195:CT258" si="94">IF(1.2*CS195&gt;=CR195,"OK","NÃO QUALIFICADO")</f>
        <v>OK</v>
      </c>
      <c r="CW195">
        <v>1.6</v>
      </c>
      <c r="CX195">
        <v>1.7</v>
      </c>
      <c r="CY195" s="33" t="str">
        <f t="shared" ref="CY195:CY214" si="95">IF(1.2*CX195&gt;=CW195,"OK","NÃO QUALIFICADO")</f>
        <v>OK</v>
      </c>
      <c r="DB195">
        <v>7.4999999999999997E-3</v>
      </c>
      <c r="DC195">
        <v>4.7600000000000003E-2</v>
      </c>
      <c r="DD195" s="33" t="str">
        <f t="shared" ref="DD195:DD258" si="96">IF(1.2*DC195&gt;=DB195,"OK","NÃO QUALIFICADO")</f>
        <v>OK</v>
      </c>
      <c r="DG195">
        <v>5.0000000000000002E-5</v>
      </c>
      <c r="DH195">
        <v>5.0000000000000002E-5</v>
      </c>
      <c r="DI195" s="33" t="str">
        <f t="shared" ref="DI195:DI258" si="97">IF(1.2*DH195&gt;=DG195,"OK","NÃO QUALIFICADO")</f>
        <v>OK</v>
      </c>
      <c r="DL195">
        <v>5.0000000000000001E-3</v>
      </c>
      <c r="DM195">
        <v>5.0000000000000001E-3</v>
      </c>
      <c r="DN195" s="33" t="str">
        <f t="shared" ref="DN195:DN258" si="98">IF(1.2*DM195&gt;=DL195,"OK","NÃO QUALIFICADO")</f>
        <v>OK</v>
      </c>
      <c r="DQ195">
        <v>5.0000000000000001E-3</v>
      </c>
      <c r="DR195">
        <v>5.0000000000000001E-3</v>
      </c>
      <c r="DS195" s="33" t="str">
        <f t="shared" ref="DS195:DS258" si="99">IF(1.2*DR195&gt;=DQ195,"OK","NÃO QUALIFICADO")</f>
        <v>OK</v>
      </c>
      <c r="DV195">
        <v>2.5000000000000001E-3</v>
      </c>
      <c r="DW195">
        <v>2.5000000000000001E-3</v>
      </c>
      <c r="DX195" s="33" t="str">
        <f t="shared" ref="DX195:DX258" si="100">IF(1.2*DW195&gt;=DV195,"OK","NÃO QUALIFICADO")</f>
        <v>OK</v>
      </c>
      <c r="EA195">
        <v>5.0000000000000001E-4</v>
      </c>
      <c r="EB195">
        <v>5.0000000000000001E-4</v>
      </c>
      <c r="EC195" s="33" t="str">
        <f t="shared" ref="EC195:EC258" si="101">IF(1.2*EB195&gt;=EA195,"OK","NÃO QUALIFICADO")</f>
        <v>OK</v>
      </c>
      <c r="EF195">
        <v>5.0000000000000001E-3</v>
      </c>
      <c r="EG195">
        <v>6.1999999999999998E-3</v>
      </c>
      <c r="EH195" s="33" t="str">
        <f t="shared" ref="EH195:EH258" si="102">IF(1.2*EG195&gt;=EF195,"OK","NÃO QUALIFICADO")</f>
        <v>OK</v>
      </c>
      <c r="EK195">
        <v>1.44E-2</v>
      </c>
      <c r="EL195">
        <v>1.4500000000000001E-2</v>
      </c>
      <c r="EM195" s="33" t="str">
        <f t="shared" ref="EM195:EM258" si="103">IF(1.2*EL195&gt;=EK195,"OK","NÃO QUALIFICADO")</f>
        <v>OK</v>
      </c>
    </row>
    <row r="196" spans="1:143" ht="15" customHeight="1" x14ac:dyDescent="0.25">
      <c r="A196" t="s">
        <v>56</v>
      </c>
      <c r="B196" t="s">
        <v>303</v>
      </c>
      <c r="C196" t="s">
        <v>58</v>
      </c>
      <c r="D196" s="1">
        <v>43546.510416666664</v>
      </c>
      <c r="E196" t="s">
        <v>305</v>
      </c>
      <c r="F196" t="s">
        <v>305</v>
      </c>
      <c r="G196" t="s">
        <v>60</v>
      </c>
      <c r="H196" s="31">
        <v>0.7</v>
      </c>
      <c r="I196" s="31">
        <v>0.4</v>
      </c>
      <c r="J196" s="31">
        <v>4.3099999999999996</v>
      </c>
      <c r="K196" s="31">
        <v>4.7</v>
      </c>
      <c r="L196" s="33" t="str">
        <f t="shared" si="78"/>
        <v>OK</v>
      </c>
      <c r="P196" s="32">
        <v>26</v>
      </c>
      <c r="Q196" s="32">
        <v>0.1</v>
      </c>
      <c r="R196" s="32">
        <v>45</v>
      </c>
      <c r="S196" s="32">
        <v>73</v>
      </c>
      <c r="T196" s="33" t="str">
        <f t="shared" si="79"/>
        <v>OK</v>
      </c>
      <c r="Y196" s="33">
        <v>5.5E-2</v>
      </c>
      <c r="Z196" s="33">
        <v>0.05</v>
      </c>
      <c r="AA196" s="33">
        <v>0.4</v>
      </c>
      <c r="AB196" s="33">
        <v>0.4</v>
      </c>
      <c r="AC196" s="33" t="str">
        <f t="shared" si="80"/>
        <v>NÃO QUALIFICADO</v>
      </c>
      <c r="AD196" s="33" t="s">
        <v>660</v>
      </c>
      <c r="AF196">
        <v>0.14599999999999999</v>
      </c>
      <c r="AG196">
        <v>2.2000000000000002</v>
      </c>
      <c r="AH196" s="33" t="str">
        <f t="shared" si="81"/>
        <v>OK</v>
      </c>
      <c r="AJ196">
        <v>5.0000000000000001E-4</v>
      </c>
      <c r="AK196">
        <v>5.0000000000000001E-4</v>
      </c>
      <c r="AL196" s="33" t="str">
        <f t="shared" si="82"/>
        <v>OK</v>
      </c>
      <c r="AO196">
        <v>5.0000000000000001E-4</v>
      </c>
      <c r="AP196">
        <v>1.1299999999999999E-3</v>
      </c>
      <c r="AQ196" s="33" t="str">
        <f t="shared" si="83"/>
        <v>OK</v>
      </c>
      <c r="AT196">
        <v>2.5499999999999998E-2</v>
      </c>
      <c r="AU196">
        <v>3.5099999999999999E-2</v>
      </c>
      <c r="AV196" s="33" t="str">
        <f t="shared" si="84"/>
        <v>OK</v>
      </c>
      <c r="AY196">
        <v>5.0000000000000001E-4</v>
      </c>
      <c r="AZ196">
        <v>5.0000000000000001E-4</v>
      </c>
      <c r="BA196" s="33" t="str">
        <f t="shared" si="85"/>
        <v>OK</v>
      </c>
      <c r="BD196">
        <v>2.5000000000000001E-2</v>
      </c>
      <c r="BE196">
        <v>2.5000000000000001E-2</v>
      </c>
      <c r="BF196" s="33" t="str">
        <f t="shared" si="86"/>
        <v>OK</v>
      </c>
      <c r="BH196">
        <v>5.0000000000000001E-4</v>
      </c>
      <c r="BI196">
        <v>5.0000000000000001E-4</v>
      </c>
      <c r="BJ196">
        <v>5.0000000000000001E-4</v>
      </c>
      <c r="BK196" s="33" t="str">
        <f t="shared" si="87"/>
        <v>OK</v>
      </c>
      <c r="BN196">
        <v>3.5</v>
      </c>
      <c r="BO196">
        <v>3.5</v>
      </c>
      <c r="BP196" s="33" t="str">
        <f t="shared" si="88"/>
        <v>OK</v>
      </c>
      <c r="BS196">
        <v>2.5</v>
      </c>
      <c r="BT196">
        <v>3.3</v>
      </c>
      <c r="BU196" s="33" t="str">
        <f t="shared" si="89"/>
        <v>OK</v>
      </c>
      <c r="BX196">
        <v>5.0000000000000001E-3</v>
      </c>
      <c r="BY196">
        <v>5.0000000000000001E-3</v>
      </c>
      <c r="BZ196" s="33" t="str">
        <f t="shared" si="90"/>
        <v>OK</v>
      </c>
      <c r="CC196">
        <v>5.0000000000000001E-4</v>
      </c>
      <c r="CD196">
        <v>1.2099999999999999E-3</v>
      </c>
      <c r="CE196" s="33" t="str">
        <f t="shared" si="91"/>
        <v>OK</v>
      </c>
      <c r="CH196">
        <v>6.0999999999999997E-4</v>
      </c>
      <c r="CI196">
        <v>7.6E-3</v>
      </c>
      <c r="CJ196" s="33" t="str">
        <f t="shared" si="92"/>
        <v>OK</v>
      </c>
      <c r="CM196">
        <v>5.0000000000000001E-3</v>
      </c>
      <c r="CN196">
        <v>5.0000000000000001E-3</v>
      </c>
      <c r="CO196" s="33" t="str">
        <f t="shared" si="93"/>
        <v>OK</v>
      </c>
      <c r="CR196">
        <v>5.0000000000000001E-3</v>
      </c>
      <c r="CS196">
        <v>5.0000000000000001E-3</v>
      </c>
      <c r="CT196" s="33" t="str">
        <f t="shared" si="94"/>
        <v>OK</v>
      </c>
      <c r="CW196">
        <v>1.7</v>
      </c>
      <c r="CX196">
        <v>2</v>
      </c>
      <c r="CY196" s="33" t="str">
        <f t="shared" si="95"/>
        <v>OK</v>
      </c>
      <c r="DB196">
        <v>9.1999999999999998E-3</v>
      </c>
      <c r="DC196">
        <v>7.22E-2</v>
      </c>
      <c r="DD196" s="33" t="str">
        <f t="shared" si="96"/>
        <v>OK</v>
      </c>
      <c r="DG196">
        <v>5.0000000000000002E-5</v>
      </c>
      <c r="DH196">
        <v>5.0000000000000002E-5</v>
      </c>
      <c r="DI196" s="33" t="str">
        <f t="shared" si="97"/>
        <v>OK</v>
      </c>
      <c r="DL196">
        <v>5.0000000000000001E-3</v>
      </c>
      <c r="DM196">
        <v>5.0000000000000001E-3</v>
      </c>
      <c r="DN196" s="33" t="str">
        <f t="shared" si="98"/>
        <v>OK</v>
      </c>
      <c r="DQ196">
        <v>5.0000000000000001E-3</v>
      </c>
      <c r="DR196">
        <v>5.0000000000000001E-3</v>
      </c>
      <c r="DS196" s="33" t="str">
        <f t="shared" si="99"/>
        <v>OK</v>
      </c>
      <c r="DV196">
        <v>2.5000000000000001E-3</v>
      </c>
      <c r="DW196">
        <v>2.5000000000000001E-3</v>
      </c>
      <c r="DX196" s="33" t="str">
        <f t="shared" si="100"/>
        <v>OK</v>
      </c>
      <c r="EA196">
        <v>5.0000000000000001E-4</v>
      </c>
      <c r="EB196">
        <v>5.0000000000000001E-4</v>
      </c>
      <c r="EC196" s="33" t="str">
        <f t="shared" si="101"/>
        <v>OK</v>
      </c>
      <c r="EF196">
        <v>5.0000000000000001E-3</v>
      </c>
      <c r="EG196">
        <v>1.3899999999999999E-2</v>
      </c>
      <c r="EH196" s="33" t="str">
        <f t="shared" si="102"/>
        <v>OK</v>
      </c>
      <c r="EK196">
        <v>2.2100000000000002E-2</v>
      </c>
      <c r="EL196">
        <v>4.6800000000000001E-2</v>
      </c>
      <c r="EM196" s="33" t="str">
        <f t="shared" si="103"/>
        <v>OK</v>
      </c>
    </row>
    <row r="197" spans="1:143" ht="15" customHeight="1" x14ac:dyDescent="0.25">
      <c r="A197" t="s">
        <v>56</v>
      </c>
      <c r="B197" t="s">
        <v>303</v>
      </c>
      <c r="C197" t="s">
        <v>58</v>
      </c>
      <c r="D197" s="1">
        <v>43567.430555555555</v>
      </c>
      <c r="E197" t="s">
        <v>306</v>
      </c>
      <c r="F197" t="s">
        <v>306</v>
      </c>
      <c r="G197" t="s">
        <v>60</v>
      </c>
      <c r="H197" s="31">
        <v>0.23499999999999999</v>
      </c>
      <c r="I197" s="31">
        <v>0.31</v>
      </c>
      <c r="J197" s="31">
        <v>2.66</v>
      </c>
      <c r="K197" s="31">
        <v>3</v>
      </c>
      <c r="L197" s="33" t="str">
        <f t="shared" si="78"/>
        <v>OK</v>
      </c>
      <c r="P197" s="32">
        <v>32</v>
      </c>
      <c r="Q197" s="32">
        <v>0.1</v>
      </c>
      <c r="R197" s="32">
        <v>34</v>
      </c>
      <c r="S197" s="32">
        <v>68</v>
      </c>
      <c r="T197" s="33" t="str">
        <f t="shared" si="79"/>
        <v>OK</v>
      </c>
      <c r="Y197" s="33">
        <v>1.7000000000000001E-2</v>
      </c>
      <c r="Z197" s="33">
        <v>0.05</v>
      </c>
      <c r="AA197" s="33">
        <v>0.4</v>
      </c>
      <c r="AB197" s="33">
        <v>0.4</v>
      </c>
      <c r="AC197" s="33" t="str">
        <f t="shared" si="80"/>
        <v>OK</v>
      </c>
      <c r="AF197">
        <v>0.1</v>
      </c>
      <c r="AG197">
        <v>1.1000000000000001</v>
      </c>
      <c r="AH197" s="33" t="str">
        <f t="shared" si="81"/>
        <v>OK</v>
      </c>
      <c r="AJ197">
        <v>5.0000000000000001E-4</v>
      </c>
      <c r="AK197">
        <v>5.0000000000000001E-4</v>
      </c>
      <c r="AL197" s="33" t="str">
        <f t="shared" si="82"/>
        <v>OK</v>
      </c>
      <c r="AO197">
        <v>5.0000000000000001E-4</v>
      </c>
      <c r="AP197">
        <v>7.2000000000000005E-4</v>
      </c>
      <c r="AQ197" s="33" t="str">
        <f t="shared" si="83"/>
        <v>OK</v>
      </c>
      <c r="AT197">
        <v>1.9900000000000001E-2</v>
      </c>
      <c r="AU197">
        <v>2.6200000000000001E-2</v>
      </c>
      <c r="AV197" s="33" t="str">
        <f t="shared" si="84"/>
        <v>OK</v>
      </c>
      <c r="AY197">
        <v>5.0000000000000001E-4</v>
      </c>
      <c r="AZ197">
        <v>5.0000000000000001E-4</v>
      </c>
      <c r="BA197" s="33" t="str">
        <f t="shared" si="85"/>
        <v>OK</v>
      </c>
      <c r="BD197">
        <v>2.5000000000000001E-2</v>
      </c>
      <c r="BE197">
        <v>2.5000000000000001E-2</v>
      </c>
      <c r="BF197" s="33" t="str">
        <f t="shared" si="86"/>
        <v>OK</v>
      </c>
      <c r="BH197">
        <v>5.0000000000000001E-4</v>
      </c>
      <c r="BI197">
        <v>5.0000000000000001E-4</v>
      </c>
      <c r="BJ197">
        <v>5.0000000000000001E-4</v>
      </c>
      <c r="BK197" s="33" t="str">
        <f t="shared" si="87"/>
        <v>OK</v>
      </c>
      <c r="BN197">
        <v>2.7</v>
      </c>
      <c r="BO197">
        <v>3.1</v>
      </c>
      <c r="BP197" s="33" t="str">
        <f t="shared" si="88"/>
        <v>OK</v>
      </c>
      <c r="BS197">
        <v>2.8</v>
      </c>
      <c r="BT197">
        <v>3</v>
      </c>
      <c r="BU197" s="33" t="str">
        <f t="shared" si="89"/>
        <v>OK</v>
      </c>
      <c r="BX197">
        <v>5.0000000000000001E-3</v>
      </c>
      <c r="BY197">
        <v>5.0000000000000001E-3</v>
      </c>
      <c r="BZ197" s="33" t="str">
        <f t="shared" si="90"/>
        <v>OK</v>
      </c>
      <c r="CC197">
        <v>5.0000000000000001E-4</v>
      </c>
      <c r="CD197">
        <v>5.0000000000000001E-4</v>
      </c>
      <c r="CE197" s="33" t="str">
        <f t="shared" si="91"/>
        <v>OK</v>
      </c>
      <c r="CH197">
        <v>1.0300000000000001E-3</v>
      </c>
      <c r="CI197">
        <v>3.65E-3</v>
      </c>
      <c r="CJ197" s="33" t="str">
        <f t="shared" si="92"/>
        <v>OK</v>
      </c>
      <c r="CM197">
        <v>5.0000000000000001E-3</v>
      </c>
      <c r="CN197">
        <v>5.0000000000000001E-3</v>
      </c>
      <c r="CO197" s="33" t="str">
        <f t="shared" si="93"/>
        <v>OK</v>
      </c>
      <c r="CR197">
        <v>5.0000000000000001E-3</v>
      </c>
      <c r="CS197">
        <v>5.0000000000000001E-3</v>
      </c>
      <c r="CT197" s="33" t="str">
        <f t="shared" si="94"/>
        <v>OK</v>
      </c>
      <c r="CW197">
        <v>1.4</v>
      </c>
      <c r="CX197">
        <v>1.5</v>
      </c>
      <c r="CY197" s="33" t="str">
        <f t="shared" si="95"/>
        <v>OK</v>
      </c>
      <c r="DB197">
        <v>7.1000000000000004E-3</v>
      </c>
      <c r="DC197">
        <v>4.4200000000000003E-2</v>
      </c>
      <c r="DD197" s="33" t="str">
        <f t="shared" si="96"/>
        <v>OK</v>
      </c>
      <c r="DG197">
        <v>5.0000000000000002E-5</v>
      </c>
      <c r="DH197">
        <v>5.0000000000000002E-5</v>
      </c>
      <c r="DI197" s="33" t="str">
        <f t="shared" si="97"/>
        <v>OK</v>
      </c>
      <c r="DL197">
        <v>5.0000000000000001E-3</v>
      </c>
      <c r="DM197">
        <v>5.0000000000000001E-3</v>
      </c>
      <c r="DN197" s="33" t="str">
        <f t="shared" si="98"/>
        <v>OK</v>
      </c>
      <c r="DQ197">
        <v>5.0000000000000001E-3</v>
      </c>
      <c r="DR197">
        <v>5.0000000000000001E-3</v>
      </c>
      <c r="DS197" s="33" t="str">
        <f t="shared" si="99"/>
        <v>OK</v>
      </c>
      <c r="DV197">
        <v>2.5000000000000001E-3</v>
      </c>
      <c r="DW197">
        <v>2.5000000000000001E-3</v>
      </c>
      <c r="DX197" s="33" t="str">
        <f t="shared" si="100"/>
        <v>OK</v>
      </c>
      <c r="EA197">
        <v>5.0000000000000001E-4</v>
      </c>
      <c r="EB197">
        <v>5.0000000000000001E-4</v>
      </c>
      <c r="EC197" s="33" t="str">
        <f t="shared" si="101"/>
        <v>OK</v>
      </c>
      <c r="EF197">
        <v>5.0000000000000001E-3</v>
      </c>
      <c r="EG197">
        <v>6.7000000000000002E-3</v>
      </c>
      <c r="EH197" s="33" t="str">
        <f t="shared" si="102"/>
        <v>OK</v>
      </c>
      <c r="EK197">
        <v>5.0000000000000001E-3</v>
      </c>
      <c r="EL197">
        <v>5.0000000000000001E-3</v>
      </c>
      <c r="EM197" s="33" t="str">
        <f t="shared" si="103"/>
        <v>OK</v>
      </c>
    </row>
    <row r="198" spans="1:143" ht="15" customHeight="1" x14ac:dyDescent="0.25">
      <c r="A198" t="s">
        <v>56</v>
      </c>
      <c r="B198" t="s">
        <v>307</v>
      </c>
      <c r="C198" t="s">
        <v>58</v>
      </c>
      <c r="D198" s="1">
        <v>43514.652777777781</v>
      </c>
      <c r="E198" t="s">
        <v>308</v>
      </c>
      <c r="F198" t="s">
        <v>308</v>
      </c>
      <c r="G198" t="s">
        <v>60</v>
      </c>
      <c r="H198" s="31">
        <v>0.35499999999999998</v>
      </c>
      <c r="I198" s="31">
        <v>0.1</v>
      </c>
      <c r="J198" s="31">
        <v>0.61</v>
      </c>
      <c r="K198" s="31">
        <v>0.67500000000000004</v>
      </c>
      <c r="L198" s="33" t="str">
        <f t="shared" si="78"/>
        <v>OK</v>
      </c>
      <c r="P198" s="32">
        <v>34</v>
      </c>
      <c r="Q198" s="32">
        <v>0.1</v>
      </c>
      <c r="R198" s="32">
        <v>13</v>
      </c>
      <c r="S198" s="32">
        <v>49</v>
      </c>
      <c r="T198" s="33" t="str">
        <f t="shared" si="79"/>
        <v>OK</v>
      </c>
      <c r="Y198" s="33">
        <v>1.6E-2</v>
      </c>
      <c r="Z198" s="33">
        <v>0.05</v>
      </c>
      <c r="AA198" s="33">
        <v>0.5</v>
      </c>
      <c r="AB198" s="33">
        <v>0.5</v>
      </c>
      <c r="AC198" s="33" t="str">
        <f t="shared" si="80"/>
        <v>OK</v>
      </c>
      <c r="AF198">
        <v>8.6900000000000005E-2</v>
      </c>
      <c r="AG198">
        <v>0.19</v>
      </c>
      <c r="AH198" s="33" t="str">
        <f t="shared" si="81"/>
        <v>OK</v>
      </c>
      <c r="AJ198">
        <v>5.0000000000000001E-4</v>
      </c>
      <c r="AK198">
        <v>5.0000000000000001E-4</v>
      </c>
      <c r="AL198" s="33" t="str">
        <f t="shared" si="82"/>
        <v>OK</v>
      </c>
      <c r="AO198">
        <v>5.0000000000000001E-4</v>
      </c>
      <c r="AP198">
        <v>5.9999999999999995E-4</v>
      </c>
      <c r="AQ198" s="33" t="str">
        <f t="shared" si="83"/>
        <v>OK</v>
      </c>
      <c r="AT198">
        <v>3.5999999999999997E-2</v>
      </c>
      <c r="AU198">
        <v>4.07E-2</v>
      </c>
      <c r="AV198" s="33" t="str">
        <f t="shared" si="84"/>
        <v>OK</v>
      </c>
      <c r="AY198">
        <v>5.0000000000000001E-4</v>
      </c>
      <c r="AZ198">
        <v>5.0000000000000001E-4</v>
      </c>
      <c r="BA198" s="33" t="str">
        <f t="shared" si="85"/>
        <v>OK</v>
      </c>
      <c r="BD198">
        <v>2.5000000000000001E-2</v>
      </c>
      <c r="BE198">
        <v>2.5000000000000001E-2</v>
      </c>
      <c r="BF198" s="33" t="str">
        <f t="shared" si="86"/>
        <v>OK</v>
      </c>
      <c r="BH198">
        <v>5.0000000000000001E-4</v>
      </c>
      <c r="BI198">
        <v>5.0000000000000001E-4</v>
      </c>
      <c r="BJ198">
        <v>5.0000000000000001E-4</v>
      </c>
      <c r="BK198" s="33" t="str">
        <f t="shared" si="87"/>
        <v>OK</v>
      </c>
      <c r="BN198">
        <v>3.1</v>
      </c>
      <c r="BO198">
        <v>4.5999999999999996</v>
      </c>
      <c r="BP198" s="33" t="str">
        <f t="shared" si="88"/>
        <v>OK</v>
      </c>
      <c r="BS198">
        <v>3.3</v>
      </c>
      <c r="BT198">
        <v>3.4</v>
      </c>
      <c r="BU198" s="33" t="str">
        <f t="shared" si="89"/>
        <v>OK</v>
      </c>
      <c r="BX198">
        <v>5.0000000000000001E-3</v>
      </c>
      <c r="BY198">
        <v>5.0000000000000001E-3</v>
      </c>
      <c r="BZ198" s="33" t="str">
        <f t="shared" si="90"/>
        <v>OK</v>
      </c>
      <c r="CC198">
        <v>5.0000000000000001E-4</v>
      </c>
      <c r="CD198">
        <v>5.0000000000000001E-4</v>
      </c>
      <c r="CE198" s="33" t="str">
        <f t="shared" si="91"/>
        <v>OK</v>
      </c>
      <c r="CH198">
        <v>5.0000000000000001E-4</v>
      </c>
      <c r="CI198">
        <v>5.0000000000000001E-4</v>
      </c>
      <c r="CJ198" s="33" t="str">
        <f t="shared" si="92"/>
        <v>OK</v>
      </c>
      <c r="CM198">
        <v>5.0000000000000001E-3</v>
      </c>
      <c r="CN198">
        <v>5.0000000000000001E-3</v>
      </c>
      <c r="CO198" s="33" t="str">
        <f t="shared" si="93"/>
        <v>OK</v>
      </c>
      <c r="CR198">
        <v>5.0000000000000001E-3</v>
      </c>
      <c r="CS198">
        <v>5.0000000000000001E-3</v>
      </c>
      <c r="CT198" s="33" t="str">
        <f t="shared" si="94"/>
        <v>OK</v>
      </c>
      <c r="CW198">
        <v>1.6</v>
      </c>
      <c r="CX198">
        <v>1.8</v>
      </c>
      <c r="CY198" s="33" t="str">
        <f t="shared" si="95"/>
        <v>OK</v>
      </c>
      <c r="DB198">
        <v>1.06E-2</v>
      </c>
      <c r="DC198">
        <v>4.36E-2</v>
      </c>
      <c r="DD198" s="33" t="str">
        <f t="shared" si="96"/>
        <v>OK</v>
      </c>
      <c r="DG198">
        <v>5.0000000000000002E-5</v>
      </c>
      <c r="DH198">
        <v>5.0000000000000002E-5</v>
      </c>
      <c r="DI198" s="33" t="str">
        <f t="shared" si="97"/>
        <v>OK</v>
      </c>
      <c r="DL198">
        <v>5.0000000000000001E-3</v>
      </c>
      <c r="DM198">
        <v>5.0000000000000001E-3</v>
      </c>
      <c r="DN198" s="33" t="str">
        <f t="shared" si="98"/>
        <v>OK</v>
      </c>
      <c r="DQ198">
        <v>5.0000000000000001E-3</v>
      </c>
      <c r="DR198">
        <v>5.0000000000000001E-3</v>
      </c>
      <c r="DS198" s="33" t="str">
        <f t="shared" si="99"/>
        <v>OK</v>
      </c>
      <c r="DV198">
        <v>2.5000000000000001E-3</v>
      </c>
      <c r="DW198">
        <v>2.5000000000000001E-3</v>
      </c>
      <c r="DX198" s="33" t="str">
        <f t="shared" si="100"/>
        <v>OK</v>
      </c>
      <c r="EA198">
        <v>5.0000000000000001E-4</v>
      </c>
      <c r="EB198">
        <v>5.0000000000000001E-4</v>
      </c>
      <c r="EC198" s="33" t="str">
        <f t="shared" si="101"/>
        <v>OK</v>
      </c>
      <c r="EF198">
        <v>5.0000000000000001E-3</v>
      </c>
      <c r="EG198">
        <v>5.0000000000000001E-3</v>
      </c>
      <c r="EH198" s="33" t="str">
        <f t="shared" si="102"/>
        <v>OK</v>
      </c>
      <c r="EK198">
        <v>1.2800000000000001E-2</v>
      </c>
      <c r="EL198">
        <v>1.2800000000000001E-2</v>
      </c>
      <c r="EM198" s="33" t="str">
        <f t="shared" si="103"/>
        <v>OK</v>
      </c>
    </row>
    <row r="199" spans="1:143" ht="15" customHeight="1" x14ac:dyDescent="0.25">
      <c r="A199" t="s">
        <v>56</v>
      </c>
      <c r="B199" t="s">
        <v>307</v>
      </c>
      <c r="C199" t="s">
        <v>58</v>
      </c>
      <c r="D199" s="1">
        <v>43550.357638888891</v>
      </c>
      <c r="E199" t="s">
        <v>309</v>
      </c>
      <c r="F199" t="s">
        <v>309</v>
      </c>
      <c r="G199" t="s">
        <v>60</v>
      </c>
      <c r="H199" s="31">
        <v>0.43099999999999999</v>
      </c>
      <c r="I199" s="31">
        <v>0.21</v>
      </c>
      <c r="J199" s="31">
        <v>0.76</v>
      </c>
      <c r="K199" s="31">
        <v>0.98499999999999999</v>
      </c>
      <c r="L199" s="33" t="str">
        <f t="shared" si="78"/>
        <v>OK</v>
      </c>
      <c r="P199" s="32">
        <v>40</v>
      </c>
      <c r="Q199" s="32">
        <v>0.1</v>
      </c>
      <c r="R199" s="32">
        <v>26</v>
      </c>
      <c r="S199" s="32">
        <v>66</v>
      </c>
      <c r="T199" s="33" t="str">
        <f t="shared" si="79"/>
        <v>OK</v>
      </c>
      <c r="Y199" s="33">
        <v>0.104</v>
      </c>
      <c r="Z199" s="33">
        <v>0.05</v>
      </c>
      <c r="AA199" s="33">
        <v>0.4</v>
      </c>
      <c r="AB199" s="33">
        <v>0.4</v>
      </c>
      <c r="AC199" s="33" t="str">
        <f t="shared" si="80"/>
        <v>NÃO QUALIFICADO</v>
      </c>
      <c r="AD199" s="32" t="s">
        <v>660</v>
      </c>
      <c r="AF199">
        <v>4.6300000000000001E-2</v>
      </c>
      <c r="AG199">
        <v>0.34899999999999998</v>
      </c>
      <c r="AH199" s="33" t="str">
        <f t="shared" si="81"/>
        <v>OK</v>
      </c>
      <c r="AJ199">
        <v>5.0000000000000001E-4</v>
      </c>
      <c r="AK199">
        <v>5.0000000000000001E-4</v>
      </c>
      <c r="AL199" s="33" t="str">
        <f t="shared" si="82"/>
        <v>OK</v>
      </c>
      <c r="AO199">
        <v>5.0000000000000001E-4</v>
      </c>
      <c r="AP199">
        <v>5.0000000000000001E-4</v>
      </c>
      <c r="AQ199" s="33" t="str">
        <f t="shared" si="83"/>
        <v>OK</v>
      </c>
      <c r="AT199">
        <v>2.81E-2</v>
      </c>
      <c r="AU199">
        <v>3.2300000000000002E-2</v>
      </c>
      <c r="AV199" s="33" t="str">
        <f t="shared" si="84"/>
        <v>OK</v>
      </c>
      <c r="AY199">
        <v>5.0000000000000001E-4</v>
      </c>
      <c r="AZ199">
        <v>5.0000000000000001E-4</v>
      </c>
      <c r="BA199" s="33" t="str">
        <f t="shared" si="85"/>
        <v>OK</v>
      </c>
      <c r="BD199">
        <v>2.5000000000000001E-2</v>
      </c>
      <c r="BE199">
        <v>2.5000000000000001E-2</v>
      </c>
      <c r="BF199" s="33" t="str">
        <f t="shared" si="86"/>
        <v>OK</v>
      </c>
      <c r="BH199">
        <v>5.0000000000000001E-4</v>
      </c>
      <c r="BI199">
        <v>5.0000000000000001E-4</v>
      </c>
      <c r="BJ199">
        <v>5.0000000000000001E-4</v>
      </c>
      <c r="BK199" s="33" t="str">
        <f t="shared" si="87"/>
        <v>OK</v>
      </c>
      <c r="BN199">
        <v>3</v>
      </c>
      <c r="BO199">
        <v>3.7</v>
      </c>
      <c r="BP199" s="33" t="str">
        <f t="shared" si="88"/>
        <v>OK</v>
      </c>
      <c r="BS199">
        <v>2.5</v>
      </c>
      <c r="BT199">
        <v>2.9</v>
      </c>
      <c r="BU199" s="33" t="str">
        <f t="shared" si="89"/>
        <v>OK</v>
      </c>
      <c r="BX199">
        <v>5.0000000000000001E-3</v>
      </c>
      <c r="BY199">
        <v>5.0000000000000001E-3</v>
      </c>
      <c r="BZ199" s="33" t="str">
        <f t="shared" si="90"/>
        <v>OK</v>
      </c>
      <c r="CC199">
        <v>5.0000000000000001E-4</v>
      </c>
      <c r="CD199">
        <v>5.0000000000000001E-4</v>
      </c>
      <c r="CE199" s="33" t="str">
        <f t="shared" si="91"/>
        <v>OK</v>
      </c>
      <c r="CH199">
        <v>5.0000000000000001E-4</v>
      </c>
      <c r="CI199">
        <v>5.0000000000000001E-4</v>
      </c>
      <c r="CJ199" s="33" t="str">
        <f t="shared" si="92"/>
        <v>OK</v>
      </c>
      <c r="CM199">
        <v>5.0000000000000001E-3</v>
      </c>
      <c r="CN199">
        <v>5.0000000000000001E-3</v>
      </c>
      <c r="CO199" s="33" t="str">
        <f t="shared" si="93"/>
        <v>OK</v>
      </c>
      <c r="CR199">
        <v>5.0000000000000001E-3</v>
      </c>
      <c r="CS199">
        <v>5.0000000000000001E-3</v>
      </c>
      <c r="CT199" s="33" t="str">
        <f t="shared" si="94"/>
        <v>OK</v>
      </c>
      <c r="CW199">
        <v>1.8</v>
      </c>
      <c r="CX199">
        <v>1.8</v>
      </c>
      <c r="CY199" s="33" t="str">
        <f t="shared" si="95"/>
        <v>OK</v>
      </c>
      <c r="DB199">
        <v>2.8000000000000001E-2</v>
      </c>
      <c r="DC199">
        <v>5.0799999999999998E-2</v>
      </c>
      <c r="DD199" s="33" t="str">
        <f t="shared" si="96"/>
        <v>OK</v>
      </c>
      <c r="DG199">
        <v>5.0000000000000002E-5</v>
      </c>
      <c r="DH199">
        <v>5.0000000000000002E-5</v>
      </c>
      <c r="DI199" s="33" t="str">
        <f t="shared" si="97"/>
        <v>OK</v>
      </c>
      <c r="DL199">
        <v>5.0000000000000001E-3</v>
      </c>
      <c r="DM199">
        <v>5.0000000000000001E-3</v>
      </c>
      <c r="DN199" s="33" t="str">
        <f t="shared" si="98"/>
        <v>OK</v>
      </c>
      <c r="DQ199">
        <v>5.0000000000000001E-3</v>
      </c>
      <c r="DR199">
        <v>5.0000000000000001E-3</v>
      </c>
      <c r="DS199" s="33" t="str">
        <f t="shared" si="99"/>
        <v>OK</v>
      </c>
      <c r="DV199">
        <v>2.5000000000000001E-3</v>
      </c>
      <c r="DW199">
        <v>2.5000000000000001E-3</v>
      </c>
      <c r="DX199" s="33" t="str">
        <f t="shared" si="100"/>
        <v>OK</v>
      </c>
      <c r="EA199">
        <v>5.0000000000000001E-4</v>
      </c>
      <c r="EB199">
        <v>5.0000000000000001E-4</v>
      </c>
      <c r="EC199" s="33" t="str">
        <f t="shared" si="101"/>
        <v>OK</v>
      </c>
      <c r="EF199">
        <v>5.0000000000000001E-3</v>
      </c>
      <c r="EG199">
        <v>5.0000000000000001E-3</v>
      </c>
      <c r="EH199" s="33" t="str">
        <f t="shared" si="102"/>
        <v>OK</v>
      </c>
      <c r="EK199">
        <v>5.0000000000000001E-3</v>
      </c>
      <c r="EL199">
        <v>5.0000000000000001E-3</v>
      </c>
      <c r="EM199" s="33" t="str">
        <f t="shared" si="103"/>
        <v>OK</v>
      </c>
    </row>
    <row r="200" spans="1:143" ht="15" customHeight="1" x14ac:dyDescent="0.25">
      <c r="A200" t="s">
        <v>56</v>
      </c>
      <c r="B200" t="s">
        <v>307</v>
      </c>
      <c r="C200" t="s">
        <v>58</v>
      </c>
      <c r="D200" s="1">
        <v>43571.606944444444</v>
      </c>
      <c r="E200" t="s">
        <v>310</v>
      </c>
      <c r="F200" t="s">
        <v>310</v>
      </c>
      <c r="G200" t="s">
        <v>60</v>
      </c>
      <c r="H200" s="31">
        <v>0.153</v>
      </c>
      <c r="I200" s="31">
        <v>0.14000000000000001</v>
      </c>
      <c r="J200" s="31">
        <v>0.5</v>
      </c>
      <c r="K200" s="31">
        <v>0.63300000000000001</v>
      </c>
      <c r="L200" s="33" t="str">
        <f t="shared" si="78"/>
        <v>OK</v>
      </c>
      <c r="P200" s="32">
        <v>30</v>
      </c>
      <c r="Q200" s="32">
        <v>0.1</v>
      </c>
      <c r="R200" s="32">
        <v>9</v>
      </c>
      <c r="S200" s="32">
        <v>41</v>
      </c>
      <c r="T200" s="33" t="str">
        <f t="shared" si="79"/>
        <v>OK</v>
      </c>
      <c r="Y200" s="33">
        <v>6.0000000000000001E-3</v>
      </c>
      <c r="Z200" s="33">
        <v>0.05</v>
      </c>
      <c r="AA200" s="33">
        <v>0.72699999999999998</v>
      </c>
      <c r="AB200" s="33">
        <v>0.72699999999999998</v>
      </c>
      <c r="AC200" s="33" t="str">
        <f t="shared" si="80"/>
        <v>OK</v>
      </c>
      <c r="AF200">
        <v>2.5000000000000001E-2</v>
      </c>
      <c r="AG200">
        <v>0.128</v>
      </c>
      <c r="AH200" s="33" t="str">
        <f t="shared" si="81"/>
        <v>OK</v>
      </c>
      <c r="AJ200">
        <v>5.0000000000000001E-4</v>
      </c>
      <c r="AK200">
        <v>5.0000000000000001E-4</v>
      </c>
      <c r="AL200" s="33" t="str">
        <f t="shared" si="82"/>
        <v>OK</v>
      </c>
      <c r="AO200">
        <v>5.0000000000000001E-4</v>
      </c>
      <c r="AP200">
        <v>5.0000000000000001E-4</v>
      </c>
      <c r="AQ200" s="33" t="str">
        <f t="shared" si="83"/>
        <v>OK</v>
      </c>
      <c r="AT200">
        <v>3.0700000000000002E-2</v>
      </c>
      <c r="AU200">
        <v>3.4000000000000002E-2</v>
      </c>
      <c r="AV200" s="33" t="str">
        <f t="shared" si="84"/>
        <v>OK</v>
      </c>
      <c r="AY200">
        <v>5.0000000000000001E-4</v>
      </c>
      <c r="AZ200">
        <v>5.0000000000000001E-4</v>
      </c>
      <c r="BA200" s="33" t="str">
        <f t="shared" si="85"/>
        <v>OK</v>
      </c>
      <c r="BD200">
        <v>2.5000000000000001E-2</v>
      </c>
      <c r="BE200">
        <v>2.5000000000000001E-2</v>
      </c>
      <c r="BF200" s="33" t="str">
        <f t="shared" si="86"/>
        <v>OK</v>
      </c>
      <c r="BH200">
        <v>5.0000000000000001E-4</v>
      </c>
      <c r="BI200">
        <v>5.0000000000000001E-4</v>
      </c>
      <c r="BJ200">
        <v>5.0000000000000001E-4</v>
      </c>
      <c r="BK200" s="33" t="str">
        <f t="shared" si="87"/>
        <v>OK</v>
      </c>
      <c r="BN200">
        <v>3.3</v>
      </c>
      <c r="BO200">
        <v>3.6</v>
      </c>
      <c r="BP200" s="33" t="str">
        <f t="shared" si="88"/>
        <v>OK</v>
      </c>
      <c r="BS200">
        <v>2.9</v>
      </c>
      <c r="BT200">
        <v>3</v>
      </c>
      <c r="BU200" s="33" t="str">
        <f t="shared" si="89"/>
        <v>OK</v>
      </c>
      <c r="BX200">
        <v>5.0000000000000001E-3</v>
      </c>
      <c r="BY200">
        <v>5.0000000000000001E-3</v>
      </c>
      <c r="BZ200" s="33" t="str">
        <f t="shared" si="90"/>
        <v>OK</v>
      </c>
      <c r="CC200">
        <v>5.0000000000000001E-4</v>
      </c>
      <c r="CD200">
        <v>5.0000000000000001E-4</v>
      </c>
      <c r="CE200" s="33" t="str">
        <f t="shared" si="91"/>
        <v>OK</v>
      </c>
      <c r="CH200">
        <v>5.0000000000000001E-4</v>
      </c>
      <c r="CI200">
        <v>5.0000000000000001E-4</v>
      </c>
      <c r="CJ200" s="33" t="str">
        <f t="shared" si="92"/>
        <v>OK</v>
      </c>
      <c r="CM200">
        <v>5.0000000000000001E-3</v>
      </c>
      <c r="CN200">
        <v>5.0000000000000001E-3</v>
      </c>
      <c r="CO200" s="33" t="str">
        <f t="shared" si="93"/>
        <v>OK</v>
      </c>
      <c r="CR200">
        <v>5.0000000000000001E-3</v>
      </c>
      <c r="CS200">
        <v>5.0000000000000001E-3</v>
      </c>
      <c r="CT200" s="33" t="str">
        <f t="shared" si="94"/>
        <v>OK</v>
      </c>
      <c r="CW200">
        <v>1.5</v>
      </c>
      <c r="CX200">
        <v>1.7</v>
      </c>
      <c r="CY200" s="33" t="str">
        <f t="shared" si="95"/>
        <v>OK</v>
      </c>
      <c r="DB200">
        <v>1.14E-2</v>
      </c>
      <c r="DC200">
        <v>3.95E-2</v>
      </c>
      <c r="DD200" s="33" t="str">
        <f t="shared" si="96"/>
        <v>OK</v>
      </c>
      <c r="DG200">
        <v>5.0000000000000002E-5</v>
      </c>
      <c r="DH200">
        <v>5.0000000000000002E-5</v>
      </c>
      <c r="DI200" s="33" t="str">
        <f t="shared" si="97"/>
        <v>OK</v>
      </c>
      <c r="DL200">
        <v>5.0000000000000001E-3</v>
      </c>
      <c r="DM200">
        <v>5.0000000000000001E-3</v>
      </c>
      <c r="DN200" s="33" t="str">
        <f t="shared" si="98"/>
        <v>OK</v>
      </c>
      <c r="DQ200">
        <v>5.0000000000000001E-3</v>
      </c>
      <c r="DR200">
        <v>5.0000000000000001E-3</v>
      </c>
      <c r="DS200" s="33" t="str">
        <f t="shared" si="99"/>
        <v>OK</v>
      </c>
      <c r="DV200">
        <v>2.5000000000000001E-3</v>
      </c>
      <c r="DW200">
        <v>2.5000000000000001E-3</v>
      </c>
      <c r="DX200" s="33" t="str">
        <f t="shared" si="100"/>
        <v>OK</v>
      </c>
      <c r="EA200">
        <v>5.0000000000000001E-4</v>
      </c>
      <c r="EB200">
        <v>5.0000000000000001E-4</v>
      </c>
      <c r="EC200" s="33" t="str">
        <f t="shared" si="101"/>
        <v>OK</v>
      </c>
      <c r="EF200">
        <v>5.0000000000000001E-3</v>
      </c>
      <c r="EG200">
        <v>5.0000000000000001E-3</v>
      </c>
      <c r="EH200" s="33" t="str">
        <f t="shared" si="102"/>
        <v>OK</v>
      </c>
      <c r="EK200">
        <v>5.0000000000000001E-3</v>
      </c>
      <c r="EL200">
        <v>5.0000000000000001E-3</v>
      </c>
      <c r="EM200" s="33" t="str">
        <f t="shared" si="103"/>
        <v>OK</v>
      </c>
    </row>
    <row r="201" spans="1:143" ht="15" customHeight="1" x14ac:dyDescent="0.25">
      <c r="A201" t="s">
        <v>56</v>
      </c>
      <c r="B201" t="s">
        <v>311</v>
      </c>
      <c r="C201" t="s">
        <v>58</v>
      </c>
      <c r="D201" s="1">
        <v>43504.393750000003</v>
      </c>
      <c r="E201" t="s">
        <v>312</v>
      </c>
      <c r="F201" t="s">
        <v>312</v>
      </c>
      <c r="G201" t="s">
        <v>60</v>
      </c>
      <c r="H201" s="31">
        <v>0.107</v>
      </c>
      <c r="I201" s="31">
        <v>0.1</v>
      </c>
      <c r="J201" s="31">
        <v>3.86</v>
      </c>
      <c r="K201" s="31">
        <v>3.9</v>
      </c>
      <c r="L201" s="33" t="str">
        <f t="shared" si="78"/>
        <v>OK</v>
      </c>
      <c r="P201" s="32">
        <v>53</v>
      </c>
      <c r="Q201" s="32">
        <v>0.1</v>
      </c>
      <c r="R201" s="32">
        <v>69</v>
      </c>
      <c r="S201" s="32">
        <v>126</v>
      </c>
      <c r="T201" s="33" t="str">
        <f t="shared" si="79"/>
        <v>OK</v>
      </c>
      <c r="Y201" s="33">
        <v>1.7000000000000001E-2</v>
      </c>
      <c r="Z201" s="33">
        <v>0.05</v>
      </c>
      <c r="AA201" s="33">
        <v>0.5</v>
      </c>
      <c r="AB201" s="33">
        <v>0.5</v>
      </c>
      <c r="AC201" s="33" t="str">
        <f t="shared" si="80"/>
        <v>OK</v>
      </c>
      <c r="AF201">
        <v>8.3799999999999999E-2</v>
      </c>
      <c r="AG201">
        <v>2.4</v>
      </c>
      <c r="AH201" s="33" t="str">
        <f t="shared" si="81"/>
        <v>OK</v>
      </c>
      <c r="AJ201">
        <v>5.0000000000000001E-4</v>
      </c>
      <c r="AK201">
        <v>5.0000000000000001E-4</v>
      </c>
      <c r="AL201" s="33" t="str">
        <f t="shared" si="82"/>
        <v>OK</v>
      </c>
      <c r="AO201">
        <v>5.0000000000000001E-4</v>
      </c>
      <c r="AP201">
        <v>1.8E-3</v>
      </c>
      <c r="AQ201" s="33" t="str">
        <f t="shared" si="83"/>
        <v>OK</v>
      </c>
      <c r="AT201">
        <v>2.69E-2</v>
      </c>
      <c r="AU201">
        <v>6.1400000000000003E-2</v>
      </c>
      <c r="AV201" s="33" t="str">
        <f t="shared" si="84"/>
        <v>OK</v>
      </c>
      <c r="AY201">
        <v>5.0000000000000001E-4</v>
      </c>
      <c r="AZ201">
        <v>5.0000000000000001E-4</v>
      </c>
      <c r="BA201" s="33" t="str">
        <f t="shared" si="85"/>
        <v>OK</v>
      </c>
      <c r="BD201">
        <v>2.5000000000000001E-2</v>
      </c>
      <c r="BE201">
        <v>2.5000000000000001E-2</v>
      </c>
      <c r="BF201" s="33" t="str">
        <f t="shared" si="86"/>
        <v>OK</v>
      </c>
      <c r="BH201">
        <v>5.0000000000000001E-4</v>
      </c>
      <c r="BI201">
        <v>5.0000000000000001E-4</v>
      </c>
      <c r="BJ201">
        <v>5.0000000000000001E-4</v>
      </c>
      <c r="BK201" s="33" t="str">
        <f t="shared" si="87"/>
        <v>OK</v>
      </c>
      <c r="BN201">
        <v>3.1</v>
      </c>
      <c r="BO201">
        <v>3.1</v>
      </c>
      <c r="BP201" s="33" t="str">
        <f t="shared" si="88"/>
        <v>OK</v>
      </c>
      <c r="BS201">
        <v>4</v>
      </c>
      <c r="BT201">
        <v>4.4000000000000004</v>
      </c>
      <c r="BU201" s="33" t="str">
        <f t="shared" si="89"/>
        <v>OK</v>
      </c>
      <c r="BX201">
        <v>5.0000000000000001E-3</v>
      </c>
      <c r="BY201">
        <v>5.0000000000000001E-3</v>
      </c>
      <c r="BZ201" s="33" t="str">
        <f t="shared" si="90"/>
        <v>OK</v>
      </c>
      <c r="CC201">
        <v>5.0000000000000001E-4</v>
      </c>
      <c r="CD201">
        <v>1.42E-3</v>
      </c>
      <c r="CE201" s="33" t="str">
        <f t="shared" si="91"/>
        <v>OK</v>
      </c>
      <c r="CH201">
        <v>5.0000000000000001E-4</v>
      </c>
      <c r="CI201">
        <v>3.8500000000000001E-3</v>
      </c>
      <c r="CJ201" s="33" t="str">
        <f t="shared" si="92"/>
        <v>OK</v>
      </c>
      <c r="CM201">
        <v>5.0000000000000001E-3</v>
      </c>
      <c r="CN201">
        <v>5.0000000000000001E-3</v>
      </c>
      <c r="CO201" s="33" t="str">
        <f t="shared" si="93"/>
        <v>OK</v>
      </c>
      <c r="CR201">
        <v>5.0000000000000001E-3</v>
      </c>
      <c r="CS201">
        <v>5.0000000000000001E-3</v>
      </c>
      <c r="CT201" s="33" t="str">
        <f t="shared" si="94"/>
        <v>OK</v>
      </c>
      <c r="CW201">
        <v>1.6</v>
      </c>
      <c r="CX201">
        <v>2.7</v>
      </c>
      <c r="CY201" s="33" t="str">
        <f t="shared" si="95"/>
        <v>OK</v>
      </c>
      <c r="DB201">
        <v>9.7000000000000003E-3</v>
      </c>
      <c r="DC201">
        <v>7.1999999999999995E-2</v>
      </c>
      <c r="DD201" s="33" t="str">
        <f t="shared" si="96"/>
        <v>OK</v>
      </c>
      <c r="DG201">
        <v>5.0000000000000002E-5</v>
      </c>
      <c r="DH201">
        <v>5.0000000000000002E-5</v>
      </c>
      <c r="DI201" s="33" t="str">
        <f t="shared" si="97"/>
        <v>OK</v>
      </c>
      <c r="DL201">
        <v>5.0000000000000001E-3</v>
      </c>
      <c r="DM201">
        <v>5.0000000000000001E-3</v>
      </c>
      <c r="DN201" s="33" t="str">
        <f t="shared" si="98"/>
        <v>OK</v>
      </c>
      <c r="DQ201">
        <v>5.0000000000000001E-3</v>
      </c>
      <c r="DR201">
        <v>5.0000000000000001E-3</v>
      </c>
      <c r="DS201" s="33" t="str">
        <f t="shared" si="99"/>
        <v>OK</v>
      </c>
      <c r="DV201">
        <v>2.5000000000000001E-3</v>
      </c>
      <c r="DW201">
        <v>2.5000000000000001E-3</v>
      </c>
      <c r="DX201" s="33" t="str">
        <f t="shared" si="100"/>
        <v>OK</v>
      </c>
      <c r="EA201">
        <v>5.0000000000000001E-4</v>
      </c>
      <c r="EB201">
        <v>5.0000000000000001E-4</v>
      </c>
      <c r="EC201" s="33" t="str">
        <f t="shared" si="101"/>
        <v>OK</v>
      </c>
      <c r="EF201">
        <v>5.0000000000000001E-3</v>
      </c>
      <c r="EG201">
        <v>8.8999999999999999E-3</v>
      </c>
      <c r="EH201" s="33" t="str">
        <f t="shared" si="102"/>
        <v>OK</v>
      </c>
      <c r="EK201">
        <v>1.0200000000000001E-2</v>
      </c>
      <c r="EL201">
        <v>1.0200000000000001E-2</v>
      </c>
      <c r="EM201" s="33" t="str">
        <f t="shared" si="103"/>
        <v>OK</v>
      </c>
    </row>
    <row r="202" spans="1:143" ht="15" customHeight="1" x14ac:dyDescent="0.25">
      <c r="A202" t="s">
        <v>56</v>
      </c>
      <c r="B202" t="s">
        <v>311</v>
      </c>
      <c r="C202" t="s">
        <v>58</v>
      </c>
      <c r="D202" s="1">
        <v>43539.429166666669</v>
      </c>
      <c r="E202" t="s">
        <v>313</v>
      </c>
      <c r="F202" t="s">
        <v>313</v>
      </c>
      <c r="G202" t="s">
        <v>60</v>
      </c>
      <c r="H202" s="31">
        <v>0.25</v>
      </c>
      <c r="I202" s="31">
        <v>0.13</v>
      </c>
      <c r="J202" s="31">
        <v>0.77</v>
      </c>
      <c r="K202" s="31">
        <v>0.90700000000000003</v>
      </c>
      <c r="L202" s="33" t="str">
        <f t="shared" si="78"/>
        <v>OK</v>
      </c>
      <c r="P202" s="32">
        <v>52</v>
      </c>
      <c r="Q202" s="32">
        <v>0.1</v>
      </c>
      <c r="R202" s="32">
        <v>29</v>
      </c>
      <c r="S202" s="32">
        <v>83</v>
      </c>
      <c r="T202" s="33" t="str">
        <f t="shared" si="79"/>
        <v>OK</v>
      </c>
      <c r="Y202" s="33">
        <v>0.03</v>
      </c>
      <c r="Z202" s="33">
        <v>0.05</v>
      </c>
      <c r="AA202" s="33">
        <v>0.5</v>
      </c>
      <c r="AB202" s="33">
        <v>0.5</v>
      </c>
      <c r="AC202" s="33" t="str">
        <f t="shared" si="80"/>
        <v>OK</v>
      </c>
      <c r="AF202">
        <v>2.5000000000000001E-2</v>
      </c>
      <c r="AG202">
        <v>0.245</v>
      </c>
      <c r="AH202" s="33" t="str">
        <f t="shared" si="81"/>
        <v>OK</v>
      </c>
      <c r="AJ202">
        <v>5.0000000000000001E-4</v>
      </c>
      <c r="AK202">
        <v>2.6099999999999999E-3</v>
      </c>
      <c r="AL202" s="33" t="str">
        <f t="shared" si="82"/>
        <v>OK</v>
      </c>
      <c r="AO202">
        <v>5.0000000000000001E-4</v>
      </c>
      <c r="AP202">
        <v>5.9000000000000003E-4</v>
      </c>
      <c r="AQ202" s="33" t="str">
        <f t="shared" si="83"/>
        <v>OK</v>
      </c>
      <c r="AT202">
        <v>1.9400000000000001E-2</v>
      </c>
      <c r="AU202">
        <v>2.3099999999999999E-2</v>
      </c>
      <c r="AV202" s="33" t="str">
        <f t="shared" si="84"/>
        <v>OK</v>
      </c>
      <c r="AY202">
        <v>5.0000000000000001E-4</v>
      </c>
      <c r="AZ202">
        <v>5.0000000000000001E-4</v>
      </c>
      <c r="BA202" s="33" t="str">
        <f t="shared" si="85"/>
        <v>OK</v>
      </c>
      <c r="BD202">
        <v>2.5000000000000001E-2</v>
      </c>
      <c r="BE202">
        <v>2.5000000000000001E-2</v>
      </c>
      <c r="BF202" s="33" t="str">
        <f t="shared" si="86"/>
        <v>OK</v>
      </c>
      <c r="BH202">
        <v>5.0000000000000001E-4</v>
      </c>
      <c r="BI202">
        <v>5.0000000000000001E-4</v>
      </c>
      <c r="BJ202">
        <v>5.0000000000000001E-4</v>
      </c>
      <c r="BK202" s="33" t="str">
        <f t="shared" si="87"/>
        <v>OK</v>
      </c>
      <c r="BN202">
        <v>3</v>
      </c>
      <c r="BO202">
        <v>3.1</v>
      </c>
      <c r="BP202" s="33" t="str">
        <f t="shared" si="88"/>
        <v>OK</v>
      </c>
      <c r="BS202">
        <v>2</v>
      </c>
      <c r="BT202">
        <v>2.2999999999999998</v>
      </c>
      <c r="BU202" s="33" t="str">
        <f t="shared" si="89"/>
        <v>OK</v>
      </c>
      <c r="BX202">
        <v>5.0000000000000001E-3</v>
      </c>
      <c r="BY202">
        <v>5.0000000000000001E-3</v>
      </c>
      <c r="BZ202" s="33" t="str">
        <f t="shared" si="90"/>
        <v>OK</v>
      </c>
      <c r="CC202">
        <v>5.0000000000000001E-4</v>
      </c>
      <c r="CD202">
        <v>5.0000000000000001E-4</v>
      </c>
      <c r="CE202" s="33" t="str">
        <f t="shared" si="91"/>
        <v>OK</v>
      </c>
      <c r="CH202">
        <v>5.0000000000000001E-4</v>
      </c>
      <c r="CI202">
        <v>5.0000000000000001E-4</v>
      </c>
      <c r="CJ202" s="33" t="str">
        <f t="shared" si="92"/>
        <v>OK</v>
      </c>
      <c r="CM202">
        <v>5.0000000000000001E-3</v>
      </c>
      <c r="CN202">
        <v>5.0000000000000001E-3</v>
      </c>
      <c r="CO202" s="33" t="str">
        <f t="shared" si="93"/>
        <v>OK</v>
      </c>
      <c r="CR202">
        <v>5.0000000000000001E-3</v>
      </c>
      <c r="CS202">
        <v>5.0000000000000001E-3</v>
      </c>
      <c r="CT202" s="33" t="str">
        <f t="shared" si="94"/>
        <v>OK</v>
      </c>
      <c r="CW202">
        <v>1.6</v>
      </c>
      <c r="CX202">
        <v>1.8</v>
      </c>
      <c r="CY202" s="33" t="str">
        <f t="shared" si="95"/>
        <v>OK</v>
      </c>
      <c r="DB202">
        <v>5.0000000000000001E-3</v>
      </c>
      <c r="DC202">
        <v>1.6899999999999998E-2</v>
      </c>
      <c r="DD202" s="33" t="str">
        <f t="shared" si="96"/>
        <v>OK</v>
      </c>
      <c r="DG202">
        <v>5.0000000000000002E-5</v>
      </c>
      <c r="DH202">
        <v>5.0000000000000002E-5</v>
      </c>
      <c r="DI202" s="33" t="str">
        <f t="shared" si="97"/>
        <v>OK</v>
      </c>
      <c r="DL202">
        <v>5.0000000000000001E-3</v>
      </c>
      <c r="DM202">
        <v>5.0000000000000001E-3</v>
      </c>
      <c r="DN202" s="33" t="str">
        <f t="shared" si="98"/>
        <v>OK</v>
      </c>
      <c r="DQ202">
        <v>5.0000000000000001E-3</v>
      </c>
      <c r="DR202">
        <v>5.0000000000000001E-3</v>
      </c>
      <c r="DS202" s="33" t="str">
        <f t="shared" si="99"/>
        <v>OK</v>
      </c>
      <c r="DV202">
        <v>2.5000000000000001E-3</v>
      </c>
      <c r="DW202">
        <v>2.5000000000000001E-3</v>
      </c>
      <c r="DX202" s="33" t="str">
        <f t="shared" si="100"/>
        <v>OK</v>
      </c>
      <c r="EA202">
        <v>5.0000000000000001E-4</v>
      </c>
      <c r="EB202">
        <v>5.0000000000000001E-4</v>
      </c>
      <c r="EC202" s="33" t="str">
        <f t="shared" si="101"/>
        <v>OK</v>
      </c>
      <c r="EF202">
        <v>5.0000000000000001E-3</v>
      </c>
      <c r="EG202">
        <v>5.0000000000000001E-3</v>
      </c>
      <c r="EH202" s="33" t="str">
        <f t="shared" si="102"/>
        <v>OK</v>
      </c>
      <c r="EK202">
        <v>5.0000000000000001E-3</v>
      </c>
      <c r="EL202">
        <v>5.0000000000000001E-3</v>
      </c>
      <c r="EM202" s="33" t="str">
        <f t="shared" si="103"/>
        <v>OK</v>
      </c>
    </row>
    <row r="203" spans="1:143" ht="15" customHeight="1" x14ac:dyDescent="0.25">
      <c r="A203" t="s">
        <v>56</v>
      </c>
      <c r="B203" t="s">
        <v>314</v>
      </c>
      <c r="C203" t="s">
        <v>58</v>
      </c>
      <c r="D203" s="1">
        <v>43511.488194444442</v>
      </c>
      <c r="E203" t="s">
        <v>315</v>
      </c>
      <c r="F203" t="s">
        <v>315</v>
      </c>
      <c r="G203" t="s">
        <v>60</v>
      </c>
      <c r="H203" s="31">
        <v>0.48</v>
      </c>
      <c r="I203" s="31">
        <v>0.1</v>
      </c>
      <c r="J203" s="31">
        <v>1.0900000000000001</v>
      </c>
      <c r="K203" s="31">
        <v>1.2</v>
      </c>
      <c r="L203" s="33" t="str">
        <f t="shared" si="78"/>
        <v>OK</v>
      </c>
      <c r="P203" s="32">
        <v>43</v>
      </c>
      <c r="Q203" s="32">
        <v>0.1</v>
      </c>
      <c r="R203" s="32">
        <v>5</v>
      </c>
      <c r="S203" s="32">
        <v>47</v>
      </c>
      <c r="T203" s="33" t="str">
        <f t="shared" si="79"/>
        <v>OK</v>
      </c>
      <c r="Y203" s="33">
        <v>2.7E-2</v>
      </c>
      <c r="Z203" s="33">
        <v>0.05</v>
      </c>
      <c r="AA203" s="33">
        <v>0.5</v>
      </c>
      <c r="AB203" s="33">
        <v>0.5</v>
      </c>
      <c r="AC203" s="33" t="str">
        <f t="shared" si="80"/>
        <v>OK</v>
      </c>
      <c r="AF203">
        <v>9.9599999999999994E-2</v>
      </c>
      <c r="AG203">
        <v>0.31</v>
      </c>
      <c r="AH203" s="33" t="str">
        <f t="shared" si="81"/>
        <v>OK</v>
      </c>
      <c r="AJ203">
        <v>5.0000000000000001E-4</v>
      </c>
      <c r="AK203">
        <v>5.0000000000000001E-4</v>
      </c>
      <c r="AL203" s="33" t="str">
        <f t="shared" si="82"/>
        <v>OK</v>
      </c>
      <c r="AO203">
        <v>1.07E-3</v>
      </c>
      <c r="AP203">
        <v>1.4499999999999999E-3</v>
      </c>
      <c r="AQ203" s="33" t="str">
        <f t="shared" si="83"/>
        <v>OK</v>
      </c>
      <c r="AT203">
        <v>2.3900000000000001E-2</v>
      </c>
      <c r="AU203">
        <v>3.15E-2</v>
      </c>
      <c r="AV203" s="33" t="str">
        <f t="shared" si="84"/>
        <v>OK</v>
      </c>
      <c r="AY203">
        <v>5.0000000000000001E-4</v>
      </c>
      <c r="AZ203">
        <v>5.0000000000000001E-4</v>
      </c>
      <c r="BA203" s="33" t="str">
        <f t="shared" si="85"/>
        <v>OK</v>
      </c>
      <c r="BD203">
        <v>2.5000000000000001E-2</v>
      </c>
      <c r="BE203">
        <v>2.5000000000000001E-2</v>
      </c>
      <c r="BF203" s="33" t="str">
        <f t="shared" si="86"/>
        <v>OK</v>
      </c>
      <c r="BH203">
        <v>5.0000000000000001E-4</v>
      </c>
      <c r="BI203">
        <v>5.0000000000000001E-4</v>
      </c>
      <c r="BJ203">
        <v>5.0000000000000001E-4</v>
      </c>
      <c r="BK203" s="33" t="str">
        <f t="shared" si="87"/>
        <v>OK</v>
      </c>
      <c r="BN203">
        <v>4.0999999999999996</v>
      </c>
      <c r="BO203">
        <v>4.2</v>
      </c>
      <c r="BP203" s="33" t="str">
        <f t="shared" si="88"/>
        <v>OK</v>
      </c>
      <c r="BS203">
        <v>2</v>
      </c>
      <c r="BT203">
        <v>2</v>
      </c>
      <c r="BU203" s="33" t="str">
        <f t="shared" si="89"/>
        <v>OK</v>
      </c>
      <c r="BX203">
        <v>5.0000000000000001E-3</v>
      </c>
      <c r="BY203">
        <v>5.0000000000000001E-3</v>
      </c>
      <c r="BZ203" s="33" t="str">
        <f t="shared" si="90"/>
        <v>OK</v>
      </c>
      <c r="CC203">
        <v>5.0000000000000001E-4</v>
      </c>
      <c r="CD203">
        <v>5.0000000000000001E-4</v>
      </c>
      <c r="CE203" s="33" t="str">
        <f t="shared" si="91"/>
        <v>OK</v>
      </c>
      <c r="CH203">
        <v>5.0000000000000001E-4</v>
      </c>
      <c r="CI203">
        <v>2.8900000000000002E-3</v>
      </c>
      <c r="CJ203" s="33" t="str">
        <f t="shared" si="92"/>
        <v>OK</v>
      </c>
      <c r="CM203">
        <v>5.0000000000000001E-3</v>
      </c>
      <c r="CN203">
        <v>5.0000000000000001E-3</v>
      </c>
      <c r="CO203" s="33" t="str">
        <f t="shared" si="93"/>
        <v>OK</v>
      </c>
      <c r="CR203">
        <v>5.0000000000000001E-3</v>
      </c>
      <c r="CS203">
        <v>5.0000000000000001E-3</v>
      </c>
      <c r="CT203" s="33" t="str">
        <f t="shared" si="94"/>
        <v>OK</v>
      </c>
      <c r="CW203">
        <v>1.9</v>
      </c>
      <c r="CX203">
        <v>2.1</v>
      </c>
      <c r="CY203" s="33" t="str">
        <f t="shared" si="95"/>
        <v>OK</v>
      </c>
      <c r="DB203">
        <v>0.01</v>
      </c>
      <c r="DC203">
        <v>7.1400000000000005E-2</v>
      </c>
      <c r="DD203" s="33" t="str">
        <f t="shared" si="96"/>
        <v>OK</v>
      </c>
      <c r="DG203">
        <v>5.0000000000000002E-5</v>
      </c>
      <c r="DH203">
        <v>5.0000000000000002E-5</v>
      </c>
      <c r="DI203" s="33" t="str">
        <f t="shared" si="97"/>
        <v>OK</v>
      </c>
      <c r="DL203">
        <v>5.0000000000000001E-3</v>
      </c>
      <c r="DM203">
        <v>5.0000000000000001E-3</v>
      </c>
      <c r="DN203" s="33" t="str">
        <f t="shared" si="98"/>
        <v>OK</v>
      </c>
      <c r="DQ203">
        <v>5.0000000000000001E-3</v>
      </c>
      <c r="DR203">
        <v>5.0000000000000001E-3</v>
      </c>
      <c r="DS203" s="33" t="str">
        <f t="shared" si="99"/>
        <v>OK</v>
      </c>
      <c r="DV203">
        <v>2.5000000000000001E-3</v>
      </c>
      <c r="DW203">
        <v>2.5000000000000001E-3</v>
      </c>
      <c r="DX203" s="33" t="str">
        <f t="shared" si="100"/>
        <v>OK</v>
      </c>
      <c r="EA203">
        <v>5.0000000000000001E-4</v>
      </c>
      <c r="EB203">
        <v>5.0000000000000001E-4</v>
      </c>
      <c r="EC203" s="33" t="str">
        <f t="shared" si="101"/>
        <v>OK</v>
      </c>
      <c r="EF203">
        <v>5.0000000000000001E-3</v>
      </c>
      <c r="EG203">
        <v>5.0000000000000001E-3</v>
      </c>
      <c r="EH203" s="33" t="str">
        <f t="shared" si="102"/>
        <v>OK</v>
      </c>
      <c r="EK203">
        <v>5.0000000000000001E-3</v>
      </c>
      <c r="EL203">
        <v>5.0000000000000001E-3</v>
      </c>
      <c r="EM203" s="33" t="str">
        <f t="shared" si="103"/>
        <v>OK</v>
      </c>
    </row>
    <row r="204" spans="1:143" ht="15" customHeight="1" x14ac:dyDescent="0.25">
      <c r="A204" t="s">
        <v>56</v>
      </c>
      <c r="B204" t="s">
        <v>314</v>
      </c>
      <c r="C204" t="s">
        <v>58</v>
      </c>
      <c r="D204" s="1">
        <v>43546.444444444445</v>
      </c>
      <c r="E204" t="s">
        <v>316</v>
      </c>
      <c r="F204" t="s">
        <v>316</v>
      </c>
      <c r="G204" t="s">
        <v>60</v>
      </c>
      <c r="H204" s="31">
        <v>0.46300000000000002</v>
      </c>
      <c r="I204" s="31">
        <v>0.17</v>
      </c>
      <c r="J204" s="31">
        <v>5.0199999999999996</v>
      </c>
      <c r="K204" s="31">
        <v>5.2</v>
      </c>
      <c r="L204" s="33" t="str">
        <f t="shared" si="78"/>
        <v>OK</v>
      </c>
      <c r="P204" s="32">
        <v>35</v>
      </c>
      <c r="Q204" s="32">
        <v>0.1</v>
      </c>
      <c r="R204" s="32">
        <v>76</v>
      </c>
      <c r="S204" s="32">
        <v>113</v>
      </c>
      <c r="T204" s="33" t="str">
        <f t="shared" si="79"/>
        <v>OK</v>
      </c>
      <c r="Y204" s="33">
        <v>7.0999999999999994E-2</v>
      </c>
      <c r="Z204" s="33">
        <v>0.05</v>
      </c>
      <c r="AA204" s="33">
        <v>0.4</v>
      </c>
      <c r="AB204" s="33">
        <v>0.4</v>
      </c>
      <c r="AC204" s="33" t="str">
        <f t="shared" si="80"/>
        <v>NÃO QUALIFICADO</v>
      </c>
      <c r="AD204" s="33" t="s">
        <v>660</v>
      </c>
      <c r="AF204">
        <v>0.107</v>
      </c>
      <c r="AG204">
        <v>2</v>
      </c>
      <c r="AH204" s="33" t="str">
        <f t="shared" si="81"/>
        <v>OK</v>
      </c>
      <c r="AJ204">
        <v>5.0000000000000001E-4</v>
      </c>
      <c r="AK204">
        <v>5.0000000000000001E-4</v>
      </c>
      <c r="AL204" s="33" t="str">
        <f t="shared" si="82"/>
        <v>OK</v>
      </c>
      <c r="AO204">
        <v>9.2000000000000003E-4</v>
      </c>
      <c r="AP204">
        <v>4.7400000000000003E-3</v>
      </c>
      <c r="AQ204" s="33" t="str">
        <f t="shared" si="83"/>
        <v>OK</v>
      </c>
      <c r="AT204">
        <v>1.8700000000000001E-2</v>
      </c>
      <c r="AU204">
        <v>4.4499999999999998E-2</v>
      </c>
      <c r="AV204" s="33" t="str">
        <f t="shared" si="84"/>
        <v>OK</v>
      </c>
      <c r="AY204">
        <v>5.0000000000000001E-4</v>
      </c>
      <c r="AZ204">
        <v>5.0000000000000001E-4</v>
      </c>
      <c r="BA204" s="33" t="str">
        <f t="shared" si="85"/>
        <v>OK</v>
      </c>
      <c r="BD204">
        <v>2.5000000000000001E-2</v>
      </c>
      <c r="BE204">
        <v>2.5000000000000001E-2</v>
      </c>
      <c r="BF204" s="33" t="str">
        <f t="shared" si="86"/>
        <v>OK</v>
      </c>
      <c r="BH204">
        <v>5.0000000000000001E-4</v>
      </c>
      <c r="BI204">
        <v>5.0000000000000001E-4</v>
      </c>
      <c r="BJ204">
        <v>5.0000000000000001E-4</v>
      </c>
      <c r="BK204" s="33" t="str">
        <f t="shared" si="87"/>
        <v>OK</v>
      </c>
      <c r="BN204">
        <v>3.1</v>
      </c>
      <c r="BO204">
        <v>3.6</v>
      </c>
      <c r="BP204" s="33" t="str">
        <f t="shared" si="88"/>
        <v>OK</v>
      </c>
      <c r="BS204">
        <v>2.1</v>
      </c>
      <c r="BT204">
        <v>2.9</v>
      </c>
      <c r="BU204" s="33" t="str">
        <f t="shared" si="89"/>
        <v>OK</v>
      </c>
      <c r="BX204">
        <v>5.0000000000000001E-3</v>
      </c>
      <c r="BY204">
        <v>5.0000000000000001E-3</v>
      </c>
      <c r="BZ204" s="33" t="str">
        <f t="shared" si="90"/>
        <v>OK</v>
      </c>
      <c r="CC204">
        <v>5.0000000000000001E-4</v>
      </c>
      <c r="CD204">
        <v>2.3900000000000002E-3</v>
      </c>
      <c r="CE204" s="33" t="str">
        <f t="shared" si="91"/>
        <v>OK</v>
      </c>
      <c r="CH204">
        <v>5.0000000000000001E-4</v>
      </c>
      <c r="CI204">
        <v>4.1000000000000003E-3</v>
      </c>
      <c r="CJ204" s="33" t="str">
        <f t="shared" si="92"/>
        <v>OK</v>
      </c>
      <c r="CM204">
        <v>5.0000000000000001E-3</v>
      </c>
      <c r="CN204">
        <v>5.0000000000000001E-3</v>
      </c>
      <c r="CO204" s="33" t="str">
        <f t="shared" si="93"/>
        <v>OK</v>
      </c>
      <c r="CR204">
        <v>5.0000000000000001E-3</v>
      </c>
      <c r="CS204">
        <v>5.0000000000000001E-3</v>
      </c>
      <c r="CT204" s="33" t="str">
        <f t="shared" si="94"/>
        <v>OK</v>
      </c>
      <c r="CW204">
        <v>1.8</v>
      </c>
      <c r="CX204">
        <v>1.9</v>
      </c>
      <c r="CY204" s="33" t="str">
        <f t="shared" si="95"/>
        <v>OK</v>
      </c>
      <c r="DB204">
        <v>1.3299999999999999E-2</v>
      </c>
      <c r="DC204">
        <v>0.52</v>
      </c>
      <c r="DD204" s="33" t="str">
        <f t="shared" si="96"/>
        <v>OK</v>
      </c>
      <c r="DG204">
        <v>5.0000000000000002E-5</v>
      </c>
      <c r="DH204">
        <v>5.0000000000000002E-5</v>
      </c>
      <c r="DI204" s="33" t="str">
        <f t="shared" si="97"/>
        <v>OK</v>
      </c>
      <c r="DL204">
        <v>5.0000000000000001E-3</v>
      </c>
      <c r="DM204">
        <v>5.0000000000000001E-3</v>
      </c>
      <c r="DN204" s="33" t="str">
        <f t="shared" si="98"/>
        <v>OK</v>
      </c>
      <c r="DQ204">
        <v>5.0000000000000001E-3</v>
      </c>
      <c r="DR204">
        <v>5.0000000000000001E-3</v>
      </c>
      <c r="DS204" s="33" t="str">
        <f t="shared" si="99"/>
        <v>OK</v>
      </c>
      <c r="DV204">
        <v>2.5000000000000001E-3</v>
      </c>
      <c r="DW204">
        <v>2.5000000000000001E-3</v>
      </c>
      <c r="DX204" s="33" t="str">
        <f t="shared" si="100"/>
        <v>OK</v>
      </c>
      <c r="EA204">
        <v>5.0000000000000001E-4</v>
      </c>
      <c r="EB204">
        <v>5.0000000000000001E-4</v>
      </c>
      <c r="EC204" s="33" t="str">
        <f t="shared" si="101"/>
        <v>OK</v>
      </c>
      <c r="EF204">
        <v>5.0000000000000001E-3</v>
      </c>
      <c r="EG204">
        <v>1.4500000000000001E-2</v>
      </c>
      <c r="EH204" s="33" t="str">
        <f t="shared" si="102"/>
        <v>OK</v>
      </c>
      <c r="EK204">
        <v>5.0000000000000001E-3</v>
      </c>
      <c r="EL204">
        <v>9.1999999999999998E-3</v>
      </c>
      <c r="EM204" s="33" t="str">
        <f t="shared" si="103"/>
        <v>OK</v>
      </c>
    </row>
    <row r="205" spans="1:143" ht="15" customHeight="1" x14ac:dyDescent="0.25">
      <c r="A205" t="s">
        <v>56</v>
      </c>
      <c r="B205" t="s">
        <v>314</v>
      </c>
      <c r="C205" t="s">
        <v>58</v>
      </c>
      <c r="D205" s="1">
        <v>43572.459722222222</v>
      </c>
      <c r="E205" t="s">
        <v>317</v>
      </c>
      <c r="F205" t="s">
        <v>317</v>
      </c>
      <c r="G205" t="s">
        <v>60</v>
      </c>
      <c r="H205" s="31">
        <v>0.33300000000000002</v>
      </c>
      <c r="I205" s="31">
        <v>0.31</v>
      </c>
      <c r="J205" s="31">
        <v>5.55</v>
      </c>
      <c r="K205" s="31">
        <v>5.9</v>
      </c>
      <c r="L205" s="33" t="str">
        <f t="shared" si="78"/>
        <v>OK</v>
      </c>
      <c r="P205" s="32">
        <v>32</v>
      </c>
      <c r="Q205" s="32">
        <v>0.1</v>
      </c>
      <c r="R205" s="32">
        <v>158</v>
      </c>
      <c r="S205" s="32">
        <v>192</v>
      </c>
      <c r="T205" s="33" t="str">
        <f t="shared" si="79"/>
        <v>OK</v>
      </c>
      <c r="Y205" s="33">
        <v>6.0000000000000001E-3</v>
      </c>
      <c r="Z205" s="33">
        <v>0.05</v>
      </c>
      <c r="AA205" s="33">
        <v>0.4</v>
      </c>
      <c r="AB205" s="33">
        <v>0.4</v>
      </c>
      <c r="AC205" s="33" t="str">
        <f t="shared" si="80"/>
        <v>OK</v>
      </c>
      <c r="AF205">
        <v>5.6899999999999999E-2</v>
      </c>
      <c r="AG205">
        <v>2.1</v>
      </c>
      <c r="AH205" s="33" t="str">
        <f t="shared" si="81"/>
        <v>OK</v>
      </c>
      <c r="AJ205">
        <v>5.0000000000000001E-4</v>
      </c>
      <c r="AK205">
        <v>5.0000000000000001E-4</v>
      </c>
      <c r="AL205" s="33" t="str">
        <f t="shared" si="82"/>
        <v>OK</v>
      </c>
      <c r="AO205">
        <v>9.5E-4</v>
      </c>
      <c r="AP205">
        <v>5.9100000000000003E-3</v>
      </c>
      <c r="AQ205" s="33" t="str">
        <f t="shared" si="83"/>
        <v>OK</v>
      </c>
      <c r="AT205">
        <v>2.1000000000000001E-2</v>
      </c>
      <c r="AU205">
        <v>6.6000000000000003E-2</v>
      </c>
      <c r="AV205" s="33" t="str">
        <f t="shared" si="84"/>
        <v>OK</v>
      </c>
      <c r="AY205">
        <v>5.0000000000000001E-4</v>
      </c>
      <c r="AZ205">
        <v>5.0000000000000001E-4</v>
      </c>
      <c r="BA205" s="33" t="str">
        <f t="shared" si="85"/>
        <v>OK</v>
      </c>
      <c r="BD205">
        <v>2.5000000000000001E-2</v>
      </c>
      <c r="BE205">
        <v>2.5000000000000001E-2</v>
      </c>
      <c r="BF205" s="33" t="str">
        <f t="shared" si="86"/>
        <v>OK</v>
      </c>
      <c r="BH205">
        <v>5.0000000000000001E-4</v>
      </c>
      <c r="BI205">
        <v>5.0000000000000001E-4</v>
      </c>
      <c r="BJ205">
        <v>5.0000000000000001E-4</v>
      </c>
      <c r="BK205" s="33" t="str">
        <f t="shared" si="87"/>
        <v>OK</v>
      </c>
      <c r="BN205">
        <v>2.5</v>
      </c>
      <c r="BO205">
        <v>3.7</v>
      </c>
      <c r="BP205" s="33" t="str">
        <f t="shared" si="88"/>
        <v>OK</v>
      </c>
      <c r="BS205">
        <v>2.6</v>
      </c>
      <c r="BT205">
        <v>2.8</v>
      </c>
      <c r="BU205" s="33" t="str">
        <f t="shared" si="89"/>
        <v>OK</v>
      </c>
      <c r="BX205">
        <v>5.0000000000000001E-3</v>
      </c>
      <c r="BY205">
        <v>5.0000000000000001E-3</v>
      </c>
      <c r="BZ205" s="33" t="str">
        <f t="shared" si="90"/>
        <v>OK</v>
      </c>
      <c r="CC205">
        <v>5.0000000000000001E-4</v>
      </c>
      <c r="CD205">
        <v>3.81E-3</v>
      </c>
      <c r="CE205" s="33" t="str">
        <f t="shared" si="91"/>
        <v>OK</v>
      </c>
      <c r="CH205">
        <v>5.0000000000000001E-4</v>
      </c>
      <c r="CI205">
        <v>5.0000000000000001E-4</v>
      </c>
      <c r="CJ205" s="33" t="str">
        <f t="shared" si="92"/>
        <v>OK</v>
      </c>
      <c r="CM205">
        <v>5.0000000000000001E-3</v>
      </c>
      <c r="CN205">
        <v>5.0000000000000001E-3</v>
      </c>
      <c r="CO205" s="33" t="str">
        <f t="shared" si="93"/>
        <v>OK</v>
      </c>
      <c r="CR205">
        <v>5.0000000000000001E-3</v>
      </c>
      <c r="CS205">
        <v>5.0000000000000001E-3</v>
      </c>
      <c r="CT205" s="33" t="str">
        <f t="shared" si="94"/>
        <v>OK</v>
      </c>
      <c r="CW205">
        <v>1.6</v>
      </c>
      <c r="CX205">
        <v>2</v>
      </c>
      <c r="CY205" s="33" t="str">
        <f t="shared" si="95"/>
        <v>OK</v>
      </c>
      <c r="DB205">
        <v>2.2800000000000001E-2</v>
      </c>
      <c r="DC205">
        <v>0.94</v>
      </c>
      <c r="DD205" s="33" t="str">
        <f t="shared" si="96"/>
        <v>OK</v>
      </c>
      <c r="DG205">
        <v>5.0000000000000002E-5</v>
      </c>
      <c r="DH205">
        <v>5.0000000000000002E-5</v>
      </c>
      <c r="DI205" s="33" t="str">
        <f t="shared" si="97"/>
        <v>OK</v>
      </c>
      <c r="DL205">
        <v>5.0000000000000001E-3</v>
      </c>
      <c r="DM205">
        <v>5.0000000000000001E-3</v>
      </c>
      <c r="DN205" s="33" t="str">
        <f t="shared" si="98"/>
        <v>OK</v>
      </c>
      <c r="DQ205">
        <v>5.0000000000000001E-3</v>
      </c>
      <c r="DR205">
        <v>5.0000000000000001E-3</v>
      </c>
      <c r="DS205" s="33" t="str">
        <f t="shared" si="99"/>
        <v>OK</v>
      </c>
      <c r="DV205">
        <v>2.5000000000000001E-3</v>
      </c>
      <c r="DW205">
        <v>2.5000000000000001E-3</v>
      </c>
      <c r="DX205" s="33" t="str">
        <f t="shared" si="100"/>
        <v>OK</v>
      </c>
      <c r="EA205">
        <v>5.0000000000000001E-4</v>
      </c>
      <c r="EB205">
        <v>5.0000000000000001E-4</v>
      </c>
      <c r="EC205" s="33" t="str">
        <f t="shared" si="101"/>
        <v>OK</v>
      </c>
      <c r="EF205">
        <v>5.0000000000000001E-3</v>
      </c>
      <c r="EG205">
        <v>9.7999999999999997E-3</v>
      </c>
      <c r="EH205" s="33" t="str">
        <f t="shared" si="102"/>
        <v>OK</v>
      </c>
      <c r="EK205">
        <v>5.0000000000000001E-3</v>
      </c>
      <c r="EL205">
        <v>5.0000000000000001E-3</v>
      </c>
      <c r="EM205" s="33" t="str">
        <f t="shared" si="103"/>
        <v>OK</v>
      </c>
    </row>
    <row r="206" spans="1:143" ht="15" customHeight="1" x14ac:dyDescent="0.25">
      <c r="A206" t="s">
        <v>56</v>
      </c>
      <c r="B206" t="s">
        <v>318</v>
      </c>
      <c r="C206" t="s">
        <v>58</v>
      </c>
      <c r="D206" s="1">
        <v>43514.504166666666</v>
      </c>
      <c r="E206" t="s">
        <v>319</v>
      </c>
      <c r="F206" t="s">
        <v>319</v>
      </c>
      <c r="G206" t="s">
        <v>60</v>
      </c>
      <c r="H206" s="31">
        <v>0.22700000000000001</v>
      </c>
      <c r="I206" s="31">
        <v>0.19</v>
      </c>
      <c r="J206" s="31">
        <v>4.9000000000000004</v>
      </c>
      <c r="K206" s="31">
        <v>5.0999999999999996</v>
      </c>
      <c r="L206" s="33" t="str">
        <f t="shared" si="78"/>
        <v>OK</v>
      </c>
      <c r="P206" s="32">
        <v>39</v>
      </c>
      <c r="Q206" s="32">
        <v>0.1</v>
      </c>
      <c r="R206" s="32">
        <v>128</v>
      </c>
      <c r="S206" s="32">
        <v>167</v>
      </c>
      <c r="T206" s="33" t="str">
        <f t="shared" si="79"/>
        <v>OK</v>
      </c>
      <c r="Y206" s="33">
        <v>1.7999999999999999E-2</v>
      </c>
      <c r="Z206" s="33">
        <v>0.39</v>
      </c>
      <c r="AA206" s="33">
        <v>0.5</v>
      </c>
      <c r="AB206" s="33">
        <v>0.5</v>
      </c>
      <c r="AC206" s="33" t="str">
        <f t="shared" si="80"/>
        <v>NÃO QUALIFICADO</v>
      </c>
      <c r="AD206" s="33" t="s">
        <v>660</v>
      </c>
      <c r="AF206">
        <v>8.3099999999999993E-2</v>
      </c>
      <c r="AG206">
        <v>2.1</v>
      </c>
      <c r="AH206" s="33" t="str">
        <f t="shared" si="81"/>
        <v>OK</v>
      </c>
      <c r="AJ206">
        <v>5.0000000000000001E-4</v>
      </c>
      <c r="AK206">
        <v>5.0000000000000001E-4</v>
      </c>
      <c r="AL206" s="33" t="str">
        <f t="shared" si="82"/>
        <v>OK</v>
      </c>
      <c r="AO206">
        <v>5.8E-4</v>
      </c>
      <c r="AP206">
        <v>2.32E-3</v>
      </c>
      <c r="AQ206" s="33" t="str">
        <f t="shared" si="83"/>
        <v>OK</v>
      </c>
      <c r="AT206">
        <v>1.8499999999999999E-2</v>
      </c>
      <c r="AU206">
        <v>4.1300000000000003E-2</v>
      </c>
      <c r="AV206" s="33" t="str">
        <f t="shared" si="84"/>
        <v>OK</v>
      </c>
      <c r="AY206">
        <v>5.0000000000000001E-4</v>
      </c>
      <c r="AZ206">
        <v>5.0000000000000001E-4</v>
      </c>
      <c r="BA206" s="33" t="str">
        <f t="shared" si="85"/>
        <v>OK</v>
      </c>
      <c r="BD206">
        <v>2.5000000000000001E-2</v>
      </c>
      <c r="BE206">
        <v>2.5000000000000001E-2</v>
      </c>
      <c r="BF206" s="33" t="str">
        <f t="shared" si="86"/>
        <v>OK</v>
      </c>
      <c r="BH206">
        <v>5.0000000000000001E-4</v>
      </c>
      <c r="BI206">
        <v>5.0000000000000001E-4</v>
      </c>
      <c r="BJ206">
        <v>5.0000000000000001E-4</v>
      </c>
      <c r="BK206" s="33" t="str">
        <f t="shared" si="87"/>
        <v>OK</v>
      </c>
      <c r="BN206">
        <v>2.6</v>
      </c>
      <c r="BO206">
        <v>3.9</v>
      </c>
      <c r="BP206" s="33" t="str">
        <f t="shared" si="88"/>
        <v>OK</v>
      </c>
      <c r="BS206">
        <v>3.2</v>
      </c>
      <c r="BT206">
        <v>3.8</v>
      </c>
      <c r="BU206" s="33" t="str">
        <f t="shared" si="89"/>
        <v>OK</v>
      </c>
      <c r="BX206">
        <v>5.0000000000000001E-3</v>
      </c>
      <c r="BY206">
        <v>5.0000000000000001E-3</v>
      </c>
      <c r="BZ206" s="33" t="str">
        <f t="shared" si="90"/>
        <v>OK</v>
      </c>
      <c r="CC206">
        <v>5.0000000000000001E-4</v>
      </c>
      <c r="CD206">
        <v>2.0400000000000001E-3</v>
      </c>
      <c r="CE206" s="33" t="str">
        <f t="shared" si="91"/>
        <v>OK</v>
      </c>
      <c r="CH206">
        <v>5.0000000000000001E-4</v>
      </c>
      <c r="CI206">
        <v>4.1799999999999997E-3</v>
      </c>
      <c r="CJ206" s="33" t="str">
        <f t="shared" si="92"/>
        <v>OK</v>
      </c>
      <c r="CM206">
        <v>5.0000000000000001E-3</v>
      </c>
      <c r="CN206">
        <v>5.0000000000000001E-3</v>
      </c>
      <c r="CO206" s="33" t="str">
        <f t="shared" si="93"/>
        <v>OK</v>
      </c>
      <c r="CR206">
        <v>5.0000000000000001E-3</v>
      </c>
      <c r="CS206">
        <v>5.0000000000000001E-3</v>
      </c>
      <c r="CT206" s="33" t="str">
        <f t="shared" si="94"/>
        <v>OK</v>
      </c>
      <c r="CW206">
        <v>1.5</v>
      </c>
      <c r="CX206">
        <v>2</v>
      </c>
      <c r="CY206" s="33" t="str">
        <f t="shared" si="95"/>
        <v>OK</v>
      </c>
      <c r="DB206">
        <v>6.1000000000000004E-3</v>
      </c>
      <c r="DC206">
        <v>0.23</v>
      </c>
      <c r="DD206" s="33" t="str">
        <f t="shared" si="96"/>
        <v>OK</v>
      </c>
      <c r="DG206">
        <v>5.0000000000000002E-5</v>
      </c>
      <c r="DH206">
        <v>5.0000000000000002E-5</v>
      </c>
      <c r="DI206" s="33" t="str">
        <f t="shared" si="97"/>
        <v>OK</v>
      </c>
      <c r="DL206">
        <v>5.0000000000000001E-3</v>
      </c>
      <c r="DM206">
        <v>5.0000000000000001E-3</v>
      </c>
      <c r="DN206" s="33" t="str">
        <f t="shared" si="98"/>
        <v>OK</v>
      </c>
      <c r="DQ206">
        <v>5.0000000000000001E-3</v>
      </c>
      <c r="DR206">
        <v>5.0000000000000001E-3</v>
      </c>
      <c r="DS206" s="33" t="str">
        <f t="shared" si="99"/>
        <v>OK</v>
      </c>
      <c r="DV206">
        <v>2.5000000000000001E-3</v>
      </c>
      <c r="DW206">
        <v>2.5000000000000001E-3</v>
      </c>
      <c r="DX206" s="33" t="str">
        <f t="shared" si="100"/>
        <v>OK</v>
      </c>
      <c r="EA206">
        <v>5.0000000000000001E-4</v>
      </c>
      <c r="EB206">
        <v>5.0000000000000001E-4</v>
      </c>
      <c r="EC206" s="33" t="str">
        <f t="shared" si="101"/>
        <v>OK</v>
      </c>
      <c r="EF206">
        <v>5.0000000000000001E-3</v>
      </c>
      <c r="EG206">
        <v>1.6199999999999999E-2</v>
      </c>
      <c r="EH206" s="33" t="str">
        <f t="shared" si="102"/>
        <v>OK</v>
      </c>
      <c r="EK206">
        <v>5.0000000000000001E-3</v>
      </c>
      <c r="EL206">
        <v>5.0000000000000001E-3</v>
      </c>
      <c r="EM206" s="33" t="str">
        <f t="shared" si="103"/>
        <v>OK</v>
      </c>
    </row>
    <row r="207" spans="1:143" ht="15" customHeight="1" x14ac:dyDescent="0.25">
      <c r="A207" t="s">
        <v>56</v>
      </c>
      <c r="B207" t="s">
        <v>318</v>
      </c>
      <c r="C207" t="s">
        <v>58</v>
      </c>
      <c r="D207" s="1">
        <v>43549.655555555553</v>
      </c>
      <c r="E207" t="s">
        <v>320</v>
      </c>
      <c r="F207" t="s">
        <v>320</v>
      </c>
      <c r="G207" t="s">
        <v>60</v>
      </c>
      <c r="H207" s="31">
        <v>0.315</v>
      </c>
      <c r="I207" s="31">
        <v>0.28000000000000003</v>
      </c>
      <c r="J207" s="31">
        <v>3.12</v>
      </c>
      <c r="K207" s="31">
        <v>3.4</v>
      </c>
      <c r="L207" s="33" t="str">
        <f t="shared" si="78"/>
        <v>OK</v>
      </c>
      <c r="P207" s="32">
        <v>32</v>
      </c>
      <c r="Q207" s="32">
        <v>0.1</v>
      </c>
      <c r="R207" s="32">
        <v>51</v>
      </c>
      <c r="S207" s="32">
        <v>85</v>
      </c>
      <c r="T207" s="33" t="str">
        <f t="shared" si="79"/>
        <v>OK</v>
      </c>
      <c r="Y207" s="33">
        <v>8.6999999999999994E-2</v>
      </c>
      <c r="Z207" s="33">
        <v>0.05</v>
      </c>
      <c r="AA207" s="33">
        <v>0.4</v>
      </c>
      <c r="AB207" s="33">
        <v>0.4</v>
      </c>
      <c r="AC207" s="33" t="str">
        <f t="shared" si="80"/>
        <v>NÃO QUALIFICADO</v>
      </c>
      <c r="AD207" s="33" t="s">
        <v>660</v>
      </c>
      <c r="AF207">
        <v>2.5000000000000001E-2</v>
      </c>
      <c r="AG207">
        <v>1.3</v>
      </c>
      <c r="AH207" s="33" t="str">
        <f t="shared" si="81"/>
        <v>OK</v>
      </c>
      <c r="AJ207">
        <v>5.0000000000000001E-4</v>
      </c>
      <c r="AK207">
        <v>5.0000000000000001E-4</v>
      </c>
      <c r="AL207" s="33" t="str">
        <f t="shared" si="82"/>
        <v>OK</v>
      </c>
      <c r="AO207">
        <v>7.3999999999999999E-4</v>
      </c>
      <c r="AP207">
        <v>2.3999999999999998E-3</v>
      </c>
      <c r="AQ207" s="33" t="str">
        <f t="shared" si="83"/>
        <v>OK</v>
      </c>
      <c r="AT207">
        <v>2.7099999999999999E-2</v>
      </c>
      <c r="AU207">
        <v>2.7699999999999999E-2</v>
      </c>
      <c r="AV207" s="33" t="str">
        <f t="shared" si="84"/>
        <v>OK</v>
      </c>
      <c r="AY207">
        <v>5.0000000000000001E-4</v>
      </c>
      <c r="AZ207">
        <v>5.0000000000000001E-4</v>
      </c>
      <c r="BA207" s="33" t="str">
        <f t="shared" si="85"/>
        <v>OK</v>
      </c>
      <c r="BD207">
        <v>2.5000000000000001E-2</v>
      </c>
      <c r="BE207">
        <v>2.5000000000000001E-2</v>
      </c>
      <c r="BF207" s="33" t="str">
        <f t="shared" si="86"/>
        <v>OK</v>
      </c>
      <c r="BH207">
        <v>5.0000000000000001E-4</v>
      </c>
      <c r="BI207">
        <v>5.0000000000000001E-4</v>
      </c>
      <c r="BJ207">
        <v>5.0000000000000001E-4</v>
      </c>
      <c r="BK207" s="33" t="str">
        <f t="shared" si="87"/>
        <v>OK</v>
      </c>
      <c r="BN207">
        <v>2.7</v>
      </c>
      <c r="BO207">
        <v>2.7</v>
      </c>
      <c r="BP207" s="33" t="str">
        <f t="shared" si="88"/>
        <v>OK</v>
      </c>
      <c r="BS207">
        <v>2.2000000000000002</v>
      </c>
      <c r="BT207">
        <v>2.5</v>
      </c>
      <c r="BU207" s="33" t="str">
        <f t="shared" si="89"/>
        <v>OK</v>
      </c>
      <c r="BX207">
        <v>5.0000000000000001E-3</v>
      </c>
      <c r="BY207">
        <v>5.0000000000000001E-3</v>
      </c>
      <c r="BZ207" s="33" t="str">
        <f t="shared" si="90"/>
        <v>OK</v>
      </c>
      <c r="CC207">
        <v>5.0000000000000001E-4</v>
      </c>
      <c r="CD207">
        <v>1.3600000000000001E-3</v>
      </c>
      <c r="CE207" s="33" t="str">
        <f t="shared" si="91"/>
        <v>OK</v>
      </c>
      <c r="CH207">
        <v>3.13E-3</v>
      </c>
      <c r="CI207">
        <v>3.1700000000000001E-3</v>
      </c>
      <c r="CJ207" s="33" t="str">
        <f t="shared" si="92"/>
        <v>OK</v>
      </c>
      <c r="CM207">
        <v>5.0000000000000001E-3</v>
      </c>
      <c r="CN207">
        <v>5.0000000000000001E-3</v>
      </c>
      <c r="CO207" s="33" t="str">
        <f t="shared" si="93"/>
        <v>OK</v>
      </c>
      <c r="CR207">
        <v>5.0000000000000001E-3</v>
      </c>
      <c r="CS207">
        <v>5.0000000000000001E-3</v>
      </c>
      <c r="CT207" s="33" t="str">
        <f t="shared" si="94"/>
        <v>OK</v>
      </c>
      <c r="CW207">
        <v>1.6</v>
      </c>
      <c r="CX207">
        <v>1.6</v>
      </c>
      <c r="CY207" s="33" t="str">
        <f t="shared" si="95"/>
        <v>OK</v>
      </c>
      <c r="DB207">
        <v>2.1700000000000001E-2</v>
      </c>
      <c r="DC207">
        <v>0.188</v>
      </c>
      <c r="DD207" s="33" t="str">
        <f t="shared" si="96"/>
        <v>OK</v>
      </c>
      <c r="DG207">
        <v>5.0000000000000002E-5</v>
      </c>
      <c r="DH207">
        <v>5.0000000000000002E-5</v>
      </c>
      <c r="DI207" s="33" t="str">
        <f t="shared" si="97"/>
        <v>OK</v>
      </c>
      <c r="DL207">
        <v>5.0000000000000001E-3</v>
      </c>
      <c r="DM207">
        <v>5.0000000000000001E-3</v>
      </c>
      <c r="DN207" s="33" t="str">
        <f t="shared" si="98"/>
        <v>OK</v>
      </c>
      <c r="DQ207">
        <v>5.0000000000000001E-3</v>
      </c>
      <c r="DR207">
        <v>5.0000000000000001E-3</v>
      </c>
      <c r="DS207" s="33" t="str">
        <f t="shared" si="99"/>
        <v>OK</v>
      </c>
      <c r="DV207">
        <v>2.5000000000000001E-3</v>
      </c>
      <c r="DW207">
        <v>2.5000000000000001E-3</v>
      </c>
      <c r="DX207" s="33" t="str">
        <f t="shared" si="100"/>
        <v>OK</v>
      </c>
      <c r="EA207">
        <v>5.0000000000000001E-4</v>
      </c>
      <c r="EB207">
        <v>5.0000000000000001E-4</v>
      </c>
      <c r="EC207" s="33" t="str">
        <f t="shared" si="101"/>
        <v>OK</v>
      </c>
      <c r="EF207">
        <v>5.0000000000000001E-3</v>
      </c>
      <c r="EG207">
        <v>1.1599999999999999E-2</v>
      </c>
      <c r="EH207" s="33" t="str">
        <f t="shared" si="102"/>
        <v>OK</v>
      </c>
      <c r="EK207">
        <v>5.0000000000000001E-3</v>
      </c>
      <c r="EL207">
        <v>5.0000000000000001E-3</v>
      </c>
      <c r="EM207" s="33" t="str">
        <f t="shared" si="103"/>
        <v>OK</v>
      </c>
    </row>
    <row r="208" spans="1:143" x14ac:dyDescent="0.25">
      <c r="A208" t="s">
        <v>56</v>
      </c>
      <c r="B208" t="s">
        <v>318</v>
      </c>
      <c r="C208" t="s">
        <v>58</v>
      </c>
      <c r="D208" s="1">
        <v>43578.529166666667</v>
      </c>
      <c r="E208" t="s">
        <v>321</v>
      </c>
      <c r="F208" t="s">
        <v>321</v>
      </c>
      <c r="G208" t="s">
        <v>60</v>
      </c>
      <c r="H208" s="31">
        <v>0.32300000000000001</v>
      </c>
      <c r="I208" s="31">
        <v>0.22</v>
      </c>
      <c r="J208" s="31">
        <v>1.83</v>
      </c>
      <c r="K208" s="31">
        <v>2.1</v>
      </c>
      <c r="L208" s="33" t="str">
        <f t="shared" si="78"/>
        <v>OK</v>
      </c>
      <c r="P208" s="32">
        <v>34</v>
      </c>
      <c r="Q208" s="32">
        <v>0.1</v>
      </c>
      <c r="R208" s="32">
        <v>37</v>
      </c>
      <c r="S208" s="32">
        <v>73</v>
      </c>
      <c r="T208" s="33" t="str">
        <f t="shared" si="79"/>
        <v>OK</v>
      </c>
      <c r="Y208" s="33">
        <v>6.0000000000000001E-3</v>
      </c>
      <c r="Z208" s="33">
        <v>0.09</v>
      </c>
      <c r="AA208" s="33">
        <v>0.4</v>
      </c>
      <c r="AB208" s="33">
        <v>0.4</v>
      </c>
      <c r="AC208" s="33" t="str">
        <f t="shared" si="80"/>
        <v>NÃO QUALIFICADO</v>
      </c>
      <c r="AD208" s="33" t="s">
        <v>660</v>
      </c>
      <c r="AF208">
        <v>6.5199999999999994E-2</v>
      </c>
      <c r="AG208">
        <v>0.873</v>
      </c>
      <c r="AH208" s="33" t="str">
        <f t="shared" si="81"/>
        <v>OK</v>
      </c>
      <c r="AJ208">
        <v>5.0000000000000001E-4</v>
      </c>
      <c r="AK208">
        <v>5.0000000000000001E-4</v>
      </c>
      <c r="AL208" s="33" t="str">
        <f t="shared" si="82"/>
        <v>OK</v>
      </c>
      <c r="AO208">
        <v>5.9999999999999995E-4</v>
      </c>
      <c r="AP208">
        <v>1.6800000000000001E-3</v>
      </c>
      <c r="AQ208" s="33" t="str">
        <f t="shared" si="83"/>
        <v>OK</v>
      </c>
      <c r="AT208">
        <v>1.9699999999999999E-2</v>
      </c>
      <c r="AU208">
        <v>2.69E-2</v>
      </c>
      <c r="AV208" s="33" t="str">
        <f t="shared" si="84"/>
        <v>OK</v>
      </c>
      <c r="AY208">
        <v>5.0000000000000001E-4</v>
      </c>
      <c r="AZ208">
        <v>5.0000000000000001E-4</v>
      </c>
      <c r="BA208" s="33" t="str">
        <f t="shared" si="85"/>
        <v>OK</v>
      </c>
      <c r="BD208">
        <v>2.5000000000000001E-2</v>
      </c>
      <c r="BE208">
        <v>0.08</v>
      </c>
      <c r="BF208" s="33" t="str">
        <f t="shared" si="86"/>
        <v>OK</v>
      </c>
      <c r="BH208">
        <v>5.0000000000000001E-4</v>
      </c>
      <c r="BI208">
        <v>5.0000000000000001E-4</v>
      </c>
      <c r="BJ208">
        <v>5.0000000000000001E-4</v>
      </c>
      <c r="BK208" s="33" t="str">
        <f t="shared" si="87"/>
        <v>OK</v>
      </c>
      <c r="BN208">
        <v>3.1</v>
      </c>
      <c r="BO208">
        <v>4</v>
      </c>
      <c r="BP208" s="33" t="str">
        <f t="shared" si="88"/>
        <v>OK</v>
      </c>
      <c r="BS208">
        <v>2</v>
      </c>
      <c r="BT208">
        <v>2</v>
      </c>
      <c r="BU208" s="33" t="str">
        <f t="shared" si="89"/>
        <v>OK</v>
      </c>
      <c r="BX208">
        <v>5.0000000000000001E-3</v>
      </c>
      <c r="BY208">
        <v>5.0000000000000001E-3</v>
      </c>
      <c r="BZ208" s="33" t="str">
        <f t="shared" si="90"/>
        <v>OK</v>
      </c>
      <c r="CC208">
        <v>5.0000000000000001E-4</v>
      </c>
      <c r="CD208">
        <v>8.1999999999999998E-4</v>
      </c>
      <c r="CE208" s="33" t="str">
        <f t="shared" si="91"/>
        <v>OK</v>
      </c>
      <c r="CH208">
        <v>8.8999999999999995E-4</v>
      </c>
      <c r="CI208">
        <v>2.8999999999999998E-3</v>
      </c>
      <c r="CJ208" s="33" t="str">
        <f t="shared" si="92"/>
        <v>OK</v>
      </c>
      <c r="CM208">
        <v>5.0000000000000001E-3</v>
      </c>
      <c r="CN208">
        <v>5.0000000000000001E-3</v>
      </c>
      <c r="CO208" s="33" t="str">
        <f t="shared" si="93"/>
        <v>OK</v>
      </c>
      <c r="CR208">
        <v>5.0000000000000001E-3</v>
      </c>
      <c r="CS208">
        <v>5.0000000000000001E-3</v>
      </c>
      <c r="CT208" s="33" t="str">
        <f t="shared" si="94"/>
        <v>OK</v>
      </c>
      <c r="CW208">
        <v>1.6</v>
      </c>
      <c r="CX208">
        <v>1.8</v>
      </c>
      <c r="CY208" s="33" t="str">
        <f t="shared" si="95"/>
        <v>OK</v>
      </c>
      <c r="DB208">
        <v>1.2500000000000001E-2</v>
      </c>
      <c r="DC208">
        <v>0.11799999999999999</v>
      </c>
      <c r="DD208" s="33" t="str">
        <f t="shared" si="96"/>
        <v>OK</v>
      </c>
      <c r="DG208">
        <v>5.0000000000000002E-5</v>
      </c>
      <c r="DH208">
        <v>5.0000000000000002E-5</v>
      </c>
      <c r="DI208" s="33" t="str">
        <f t="shared" si="97"/>
        <v>OK</v>
      </c>
      <c r="DL208">
        <v>5.0000000000000001E-3</v>
      </c>
      <c r="DM208">
        <v>5.0000000000000001E-3</v>
      </c>
      <c r="DN208" s="33" t="str">
        <f t="shared" si="98"/>
        <v>OK</v>
      </c>
      <c r="DQ208">
        <v>5.0000000000000001E-3</v>
      </c>
      <c r="DR208">
        <v>5.0000000000000001E-3</v>
      </c>
      <c r="DS208" s="33" t="str">
        <f t="shared" si="99"/>
        <v>OK</v>
      </c>
      <c r="DV208">
        <v>2.5000000000000001E-3</v>
      </c>
      <c r="DW208">
        <v>2.5000000000000001E-3</v>
      </c>
      <c r="DX208" s="33" t="str">
        <f t="shared" si="100"/>
        <v>OK</v>
      </c>
      <c r="EA208">
        <v>5.0000000000000001E-4</v>
      </c>
      <c r="EB208">
        <v>5.0000000000000001E-4</v>
      </c>
      <c r="EC208" s="33" t="str">
        <f t="shared" si="101"/>
        <v>OK</v>
      </c>
      <c r="EF208">
        <v>5.0000000000000001E-3</v>
      </c>
      <c r="EG208">
        <v>6.7000000000000002E-3</v>
      </c>
      <c r="EH208" s="33" t="str">
        <f t="shared" si="102"/>
        <v>OK</v>
      </c>
      <c r="EK208">
        <v>5.0000000000000001E-3</v>
      </c>
      <c r="EL208">
        <v>8.9999999999999993E-3</v>
      </c>
      <c r="EM208" s="33" t="str">
        <f t="shared" si="103"/>
        <v>OK</v>
      </c>
    </row>
    <row r="209" spans="1:143" ht="15" customHeight="1" x14ac:dyDescent="0.25">
      <c r="A209" t="s">
        <v>56</v>
      </c>
      <c r="B209" t="s">
        <v>322</v>
      </c>
      <c r="C209" t="s">
        <v>58</v>
      </c>
      <c r="D209" s="1">
        <v>43515.453472222223</v>
      </c>
      <c r="E209" t="s">
        <v>323</v>
      </c>
      <c r="F209" t="s">
        <v>323</v>
      </c>
      <c r="G209" t="s">
        <v>60</v>
      </c>
      <c r="H209" s="31">
        <v>0.29799999999999999</v>
      </c>
      <c r="I209" s="31">
        <v>0.19</v>
      </c>
      <c r="J209" s="31">
        <v>6.34</v>
      </c>
      <c r="K209" s="31">
        <v>6.5</v>
      </c>
      <c r="L209" s="33" t="str">
        <f t="shared" si="78"/>
        <v>OK</v>
      </c>
      <c r="P209" s="32">
        <v>38</v>
      </c>
      <c r="Q209" s="32">
        <v>0.1</v>
      </c>
      <c r="R209" s="32">
        <v>143</v>
      </c>
      <c r="S209" s="32">
        <v>182</v>
      </c>
      <c r="T209" s="33" t="str">
        <f t="shared" si="79"/>
        <v>OK</v>
      </c>
      <c r="Y209" s="33">
        <v>1.7999999999999999E-2</v>
      </c>
      <c r="Z209" s="33">
        <v>0.05</v>
      </c>
      <c r="AA209" s="33">
        <v>0.5</v>
      </c>
      <c r="AB209" s="33">
        <v>0.5</v>
      </c>
      <c r="AC209" s="33" t="str">
        <f t="shared" si="80"/>
        <v>OK</v>
      </c>
      <c r="AF209">
        <v>0.10199999999999999</v>
      </c>
      <c r="AG209">
        <v>5.2</v>
      </c>
      <c r="AH209" s="33" t="str">
        <f t="shared" si="81"/>
        <v>OK</v>
      </c>
      <c r="AJ209">
        <v>1.2999999999999999E-3</v>
      </c>
      <c r="AK209">
        <v>1.2999999999999999E-3</v>
      </c>
      <c r="AL209" s="33" t="str">
        <f t="shared" si="82"/>
        <v>OK</v>
      </c>
      <c r="AO209">
        <v>5.0000000000000001E-4</v>
      </c>
      <c r="AP209">
        <v>1.5200000000000001E-3</v>
      </c>
      <c r="AQ209" s="33" t="str">
        <f t="shared" si="83"/>
        <v>OK</v>
      </c>
      <c r="AT209">
        <v>1.78E-2</v>
      </c>
      <c r="AU209">
        <v>3.9800000000000002E-2</v>
      </c>
      <c r="AV209" s="33" t="str">
        <f t="shared" si="84"/>
        <v>OK</v>
      </c>
      <c r="AY209">
        <v>5.0000000000000001E-4</v>
      </c>
      <c r="AZ209">
        <v>5.0000000000000001E-4</v>
      </c>
      <c r="BA209" s="33" t="str">
        <f t="shared" si="85"/>
        <v>OK</v>
      </c>
      <c r="BD209">
        <v>2.5000000000000001E-2</v>
      </c>
      <c r="BE209">
        <v>2.5000000000000001E-2</v>
      </c>
      <c r="BF209" s="33" t="str">
        <f t="shared" si="86"/>
        <v>OK</v>
      </c>
      <c r="BH209">
        <v>5.0000000000000001E-4</v>
      </c>
      <c r="BI209">
        <v>5.0000000000000001E-4</v>
      </c>
      <c r="BJ209">
        <v>5.0000000000000001E-4</v>
      </c>
      <c r="BK209" s="33" t="str">
        <f t="shared" si="87"/>
        <v>OK</v>
      </c>
      <c r="BN209">
        <v>3.8</v>
      </c>
      <c r="BO209">
        <v>4.8</v>
      </c>
      <c r="BP209" s="33" t="str">
        <f t="shared" si="88"/>
        <v>OK</v>
      </c>
      <c r="BS209">
        <v>2.8</v>
      </c>
      <c r="BT209">
        <v>3</v>
      </c>
      <c r="BU209" s="33" t="str">
        <f t="shared" si="89"/>
        <v>OK</v>
      </c>
      <c r="BX209">
        <v>5.0000000000000001E-3</v>
      </c>
      <c r="BY209">
        <v>1.34E-2</v>
      </c>
      <c r="BZ209" s="33" t="str">
        <f t="shared" si="90"/>
        <v>OK</v>
      </c>
      <c r="CC209">
        <v>5.0000000000000001E-4</v>
      </c>
      <c r="CD209">
        <v>2.0200000000000001E-3</v>
      </c>
      <c r="CE209" s="33" t="str">
        <f t="shared" si="91"/>
        <v>OK</v>
      </c>
      <c r="CH209">
        <v>5.0000000000000001E-4</v>
      </c>
      <c r="CI209">
        <v>5.0000000000000001E-4</v>
      </c>
      <c r="CJ209" s="33" t="str">
        <f t="shared" si="92"/>
        <v>OK</v>
      </c>
      <c r="CM209">
        <v>5.0000000000000001E-3</v>
      </c>
      <c r="CN209">
        <v>5.0000000000000001E-3</v>
      </c>
      <c r="CO209" s="33" t="str">
        <f t="shared" si="93"/>
        <v>OK</v>
      </c>
      <c r="CR209">
        <v>5.0000000000000001E-3</v>
      </c>
      <c r="CS209">
        <v>5.0000000000000001E-3</v>
      </c>
      <c r="CT209" s="33" t="str">
        <f t="shared" si="94"/>
        <v>OK</v>
      </c>
      <c r="CW209">
        <v>1.5</v>
      </c>
      <c r="CX209">
        <v>1.9</v>
      </c>
      <c r="CY209" s="33" t="str">
        <f t="shared" si="95"/>
        <v>OK</v>
      </c>
      <c r="DB209">
        <v>1.15E-2</v>
      </c>
      <c r="DC209">
        <v>0.252</v>
      </c>
      <c r="DD209" s="33" t="str">
        <f t="shared" si="96"/>
        <v>OK</v>
      </c>
      <c r="DG209">
        <v>5.0000000000000002E-5</v>
      </c>
      <c r="DH209">
        <v>5.0000000000000002E-5</v>
      </c>
      <c r="DI209" s="33" t="str">
        <f t="shared" si="97"/>
        <v>OK</v>
      </c>
      <c r="DL209">
        <v>5.0000000000000001E-3</v>
      </c>
      <c r="DM209">
        <v>5.0000000000000001E-3</v>
      </c>
      <c r="DN209" s="33" t="str">
        <f t="shared" si="98"/>
        <v>OK</v>
      </c>
      <c r="DQ209">
        <v>5.0000000000000001E-3</v>
      </c>
      <c r="DR209">
        <v>5.0000000000000001E-3</v>
      </c>
      <c r="DS209" s="33" t="str">
        <f t="shared" si="99"/>
        <v>OK</v>
      </c>
      <c r="DV209">
        <v>2.5000000000000001E-3</v>
      </c>
      <c r="DW209">
        <v>2.5000000000000001E-3</v>
      </c>
      <c r="DX209" s="33" t="str">
        <f t="shared" si="100"/>
        <v>OK</v>
      </c>
      <c r="EA209">
        <v>5.0000000000000001E-4</v>
      </c>
      <c r="EB209">
        <v>5.0000000000000001E-4</v>
      </c>
      <c r="EC209" s="33" t="str">
        <f t="shared" si="101"/>
        <v>OK</v>
      </c>
      <c r="EF209">
        <v>5.0000000000000001E-3</v>
      </c>
      <c r="EG209">
        <v>9.1000000000000004E-3</v>
      </c>
      <c r="EH209" s="33" t="str">
        <f t="shared" si="102"/>
        <v>OK</v>
      </c>
      <c r="EK209">
        <v>8.8000000000000005E-3</v>
      </c>
      <c r="EL209">
        <v>8.8000000000000005E-3</v>
      </c>
      <c r="EM209" s="33" t="str">
        <f t="shared" si="103"/>
        <v>OK</v>
      </c>
    </row>
    <row r="210" spans="1:143" ht="15" customHeight="1" x14ac:dyDescent="0.25">
      <c r="A210" t="s">
        <v>56</v>
      </c>
      <c r="B210" t="s">
        <v>322</v>
      </c>
      <c r="C210" t="s">
        <v>58</v>
      </c>
      <c r="D210" s="1">
        <v>43551.573611111111</v>
      </c>
      <c r="E210" t="s">
        <v>324</v>
      </c>
      <c r="F210" t="s">
        <v>324</v>
      </c>
      <c r="G210" t="s">
        <v>60</v>
      </c>
      <c r="H210" s="31">
        <v>0.312</v>
      </c>
      <c r="I210" s="31">
        <v>0.1</v>
      </c>
      <c r="J210" s="31">
        <v>0.93</v>
      </c>
      <c r="K210" s="31">
        <v>1</v>
      </c>
      <c r="L210" s="33" t="str">
        <f t="shared" si="78"/>
        <v>OK</v>
      </c>
      <c r="P210" s="32">
        <v>40</v>
      </c>
      <c r="Q210" s="32">
        <v>0.1</v>
      </c>
      <c r="R210" s="32">
        <v>8</v>
      </c>
      <c r="S210" s="32">
        <v>50</v>
      </c>
      <c r="T210" s="33" t="str">
        <f t="shared" si="79"/>
        <v>OK</v>
      </c>
      <c r="Y210" s="33">
        <v>0.04</v>
      </c>
      <c r="Z210" s="33">
        <v>0.05</v>
      </c>
      <c r="AA210" s="33">
        <v>0.4</v>
      </c>
      <c r="AB210" s="33">
        <v>0.4</v>
      </c>
      <c r="AC210" s="33" t="str">
        <f t="shared" si="80"/>
        <v>NÃO QUALIFICADO</v>
      </c>
      <c r="AD210" s="33" t="s">
        <v>660</v>
      </c>
      <c r="AF210">
        <v>7.1999999999999995E-2</v>
      </c>
      <c r="AG210">
        <v>0.34899999999999998</v>
      </c>
      <c r="AH210" s="33" t="str">
        <f t="shared" si="81"/>
        <v>OK</v>
      </c>
      <c r="AJ210">
        <v>4.79E-3</v>
      </c>
      <c r="AK210">
        <v>5.8900000000000003E-3</v>
      </c>
      <c r="AL210" s="33" t="str">
        <f t="shared" si="82"/>
        <v>OK</v>
      </c>
      <c r="AO210">
        <v>5.2999999999999998E-4</v>
      </c>
      <c r="AP210">
        <v>1.06E-3</v>
      </c>
      <c r="AQ210" s="33" t="str">
        <f t="shared" si="83"/>
        <v>OK</v>
      </c>
      <c r="AT210">
        <v>1.5800000000000002E-2</v>
      </c>
      <c r="AU210">
        <v>0.02</v>
      </c>
      <c r="AV210" s="33" t="str">
        <f t="shared" si="84"/>
        <v>OK</v>
      </c>
      <c r="AY210">
        <v>5.0000000000000001E-4</v>
      </c>
      <c r="AZ210">
        <v>5.0000000000000001E-4</v>
      </c>
      <c r="BA210" s="33" t="str">
        <f t="shared" si="85"/>
        <v>OK</v>
      </c>
      <c r="BD210">
        <v>2.5000000000000001E-2</v>
      </c>
      <c r="BE210">
        <v>2.5000000000000001E-2</v>
      </c>
      <c r="BF210" s="33" t="str">
        <f t="shared" si="86"/>
        <v>OK</v>
      </c>
      <c r="BH210">
        <v>5.0000000000000001E-4</v>
      </c>
      <c r="BI210">
        <v>5.0000000000000001E-4</v>
      </c>
      <c r="BJ210">
        <v>5.0000000000000001E-4</v>
      </c>
      <c r="BK210" s="33" t="str">
        <f t="shared" si="87"/>
        <v>OK</v>
      </c>
      <c r="BN210">
        <v>4.7</v>
      </c>
      <c r="BO210">
        <v>5.5</v>
      </c>
      <c r="BP210" s="33" t="str">
        <f t="shared" si="88"/>
        <v>OK</v>
      </c>
      <c r="BS210">
        <v>2</v>
      </c>
      <c r="BT210">
        <v>2.1</v>
      </c>
      <c r="BU210" s="33" t="str">
        <f t="shared" si="89"/>
        <v>OK</v>
      </c>
      <c r="BX210">
        <v>5.0000000000000001E-3</v>
      </c>
      <c r="BY210">
        <v>5.0000000000000001E-3</v>
      </c>
      <c r="BZ210" s="33" t="str">
        <f t="shared" si="90"/>
        <v>OK</v>
      </c>
      <c r="CC210">
        <v>5.0000000000000001E-4</v>
      </c>
      <c r="CD210">
        <v>5.0000000000000001E-4</v>
      </c>
      <c r="CE210" s="33" t="str">
        <f t="shared" si="91"/>
        <v>OK</v>
      </c>
      <c r="CH210">
        <v>5.0000000000000001E-4</v>
      </c>
      <c r="CI210">
        <v>5.0000000000000001E-4</v>
      </c>
      <c r="CJ210" s="33" t="str">
        <f t="shared" si="92"/>
        <v>OK</v>
      </c>
      <c r="CM210">
        <v>5.0000000000000001E-3</v>
      </c>
      <c r="CN210">
        <v>5.0000000000000001E-3</v>
      </c>
      <c r="CO210" s="33" t="str">
        <f t="shared" si="93"/>
        <v>OK</v>
      </c>
      <c r="CR210">
        <v>5.0000000000000001E-3</v>
      </c>
      <c r="CS210">
        <v>5.0000000000000001E-3</v>
      </c>
      <c r="CT210" s="33" t="str">
        <f t="shared" si="94"/>
        <v>OK</v>
      </c>
      <c r="CW210">
        <v>2.4</v>
      </c>
      <c r="CX210">
        <v>2.9</v>
      </c>
      <c r="CY210" s="33" t="str">
        <f t="shared" si="95"/>
        <v>OK</v>
      </c>
      <c r="DB210">
        <v>2.4400000000000002E-2</v>
      </c>
      <c r="DC210">
        <v>9.69E-2</v>
      </c>
      <c r="DD210" s="33" t="str">
        <f t="shared" si="96"/>
        <v>OK</v>
      </c>
      <c r="DG210">
        <v>5.0000000000000002E-5</v>
      </c>
      <c r="DH210">
        <v>5.0000000000000002E-5</v>
      </c>
      <c r="DI210" s="33" t="str">
        <f t="shared" si="97"/>
        <v>OK</v>
      </c>
      <c r="DL210">
        <v>5.0000000000000001E-3</v>
      </c>
      <c r="DM210">
        <v>5.0000000000000001E-3</v>
      </c>
      <c r="DN210" s="33" t="str">
        <f t="shared" si="98"/>
        <v>OK</v>
      </c>
      <c r="DQ210">
        <v>5.0000000000000001E-3</v>
      </c>
      <c r="DR210">
        <v>5.0000000000000001E-3</v>
      </c>
      <c r="DS210" s="33" t="str">
        <f t="shared" si="99"/>
        <v>OK</v>
      </c>
      <c r="DV210">
        <v>2.5000000000000001E-3</v>
      </c>
      <c r="DW210">
        <v>2.5000000000000001E-3</v>
      </c>
      <c r="DX210" s="33" t="str">
        <f t="shared" si="100"/>
        <v>OK</v>
      </c>
      <c r="EA210">
        <v>5.0000000000000001E-4</v>
      </c>
      <c r="EB210">
        <v>5.0000000000000001E-4</v>
      </c>
      <c r="EC210" s="33" t="str">
        <f t="shared" si="101"/>
        <v>OK</v>
      </c>
      <c r="EF210">
        <v>5.0000000000000001E-3</v>
      </c>
      <c r="EG210">
        <v>7.9000000000000008E-3</v>
      </c>
      <c r="EH210" s="33" t="str">
        <f t="shared" si="102"/>
        <v>OK</v>
      </c>
      <c r="EK210">
        <v>1.3899999999999999E-2</v>
      </c>
      <c r="EL210">
        <v>1.3899999999999999E-2</v>
      </c>
      <c r="EM210" s="33" t="str">
        <f t="shared" si="103"/>
        <v>OK</v>
      </c>
    </row>
    <row r="211" spans="1:143" ht="15" customHeight="1" x14ac:dyDescent="0.25">
      <c r="A211" t="s">
        <v>56</v>
      </c>
      <c r="B211" t="s">
        <v>322</v>
      </c>
      <c r="C211" t="s">
        <v>58</v>
      </c>
      <c r="D211" s="1">
        <v>43579.406944444447</v>
      </c>
      <c r="E211" t="s">
        <v>325</v>
      </c>
      <c r="F211" t="s">
        <v>325</v>
      </c>
      <c r="G211" t="s">
        <v>60</v>
      </c>
      <c r="H211" s="31">
        <v>0.28100000000000003</v>
      </c>
      <c r="I211" s="31">
        <v>0.19</v>
      </c>
      <c r="J211" s="31">
        <v>0.94</v>
      </c>
      <c r="K211" s="31">
        <v>1.1000000000000001</v>
      </c>
      <c r="L211" s="33" t="str">
        <f t="shared" si="78"/>
        <v>OK</v>
      </c>
      <c r="P211" s="32">
        <v>44</v>
      </c>
      <c r="Q211" s="32">
        <v>0.1</v>
      </c>
      <c r="R211" s="32">
        <v>21</v>
      </c>
      <c r="S211" s="32">
        <v>66</v>
      </c>
      <c r="T211" s="33" t="str">
        <f t="shared" si="79"/>
        <v>OK</v>
      </c>
      <c r="Y211" s="33">
        <v>6.0000000000000001E-3</v>
      </c>
      <c r="Z211" s="33">
        <v>0.05</v>
      </c>
      <c r="AA211" s="33">
        <v>0.53</v>
      </c>
      <c r="AB211" s="33">
        <v>0.53</v>
      </c>
      <c r="AC211" s="33" t="str">
        <f t="shared" si="80"/>
        <v>OK</v>
      </c>
      <c r="AF211">
        <v>6.0900000000000003E-2</v>
      </c>
      <c r="AG211">
        <v>0.30199999999999999</v>
      </c>
      <c r="AH211" s="33" t="str">
        <f t="shared" si="81"/>
        <v>OK</v>
      </c>
      <c r="AJ211">
        <v>2.7499999999999998E-3</v>
      </c>
      <c r="AK211">
        <v>3.15E-3</v>
      </c>
      <c r="AL211" s="33" t="str">
        <f t="shared" si="82"/>
        <v>OK</v>
      </c>
      <c r="AO211">
        <v>5.0000000000000001E-4</v>
      </c>
      <c r="AP211">
        <v>5.0000000000000001E-4</v>
      </c>
      <c r="AQ211" s="33" t="str">
        <f t="shared" si="83"/>
        <v>OK</v>
      </c>
      <c r="AT211">
        <v>1.5599999999999999E-2</v>
      </c>
      <c r="AU211">
        <v>2.0400000000000001E-2</v>
      </c>
      <c r="AV211" s="33" t="str">
        <f t="shared" si="84"/>
        <v>OK</v>
      </c>
      <c r="AY211">
        <v>5.0000000000000001E-4</v>
      </c>
      <c r="AZ211">
        <v>5.0000000000000001E-4</v>
      </c>
      <c r="BA211" s="33" t="str">
        <f t="shared" si="85"/>
        <v>OK</v>
      </c>
      <c r="BD211">
        <v>2.5000000000000001E-2</v>
      </c>
      <c r="BE211">
        <v>2.5000000000000001E-2</v>
      </c>
      <c r="BF211" s="33" t="str">
        <f t="shared" si="86"/>
        <v>OK</v>
      </c>
      <c r="BH211">
        <v>5.0000000000000001E-4</v>
      </c>
      <c r="BI211">
        <v>5.0000000000000001E-4</v>
      </c>
      <c r="BJ211">
        <v>5.0000000000000001E-4</v>
      </c>
      <c r="BK211" s="33" t="str">
        <f t="shared" si="87"/>
        <v>OK</v>
      </c>
      <c r="BN211">
        <v>4.0999999999999996</v>
      </c>
      <c r="BO211">
        <v>4.4000000000000004</v>
      </c>
      <c r="BP211" s="33" t="str">
        <f t="shared" si="88"/>
        <v>OK</v>
      </c>
      <c r="BS211">
        <v>2</v>
      </c>
      <c r="BT211">
        <v>2.1</v>
      </c>
      <c r="BU211" s="33" t="str">
        <f t="shared" si="89"/>
        <v>OK</v>
      </c>
      <c r="BX211">
        <v>5.0000000000000001E-3</v>
      </c>
      <c r="BY211">
        <v>5.0000000000000001E-3</v>
      </c>
      <c r="BZ211" s="33" t="str">
        <f t="shared" si="90"/>
        <v>OK</v>
      </c>
      <c r="CC211">
        <v>5.0000000000000001E-4</v>
      </c>
      <c r="CD211">
        <v>5.0000000000000001E-4</v>
      </c>
      <c r="CE211" s="33" t="str">
        <f t="shared" si="91"/>
        <v>OK</v>
      </c>
      <c r="CH211">
        <v>5.0000000000000001E-4</v>
      </c>
      <c r="CI211">
        <v>8.8000000000000003E-4</v>
      </c>
      <c r="CJ211" s="33" t="str">
        <f t="shared" si="92"/>
        <v>OK</v>
      </c>
      <c r="CM211">
        <v>5.0000000000000001E-3</v>
      </c>
      <c r="CN211">
        <v>5.0000000000000001E-3</v>
      </c>
      <c r="CO211" s="33" t="str">
        <f t="shared" si="93"/>
        <v>OK</v>
      </c>
      <c r="CR211">
        <v>5.0000000000000001E-3</v>
      </c>
      <c r="CS211">
        <v>5.0000000000000001E-3</v>
      </c>
      <c r="CT211" s="33" t="str">
        <f t="shared" si="94"/>
        <v>OK</v>
      </c>
      <c r="CW211">
        <v>1.7</v>
      </c>
      <c r="CX211">
        <v>1.8</v>
      </c>
      <c r="CY211" s="33" t="str">
        <f t="shared" si="95"/>
        <v>OK</v>
      </c>
      <c r="DB211">
        <v>1.38E-2</v>
      </c>
      <c r="DC211">
        <v>6.8699999999999997E-2</v>
      </c>
      <c r="DD211" s="33" t="str">
        <f t="shared" si="96"/>
        <v>OK</v>
      </c>
      <c r="DG211">
        <v>5.0000000000000002E-5</v>
      </c>
      <c r="DH211">
        <v>5.0000000000000002E-5</v>
      </c>
      <c r="DI211" s="33" t="str">
        <f t="shared" si="97"/>
        <v>OK</v>
      </c>
      <c r="DL211">
        <v>5.0000000000000001E-3</v>
      </c>
      <c r="DM211">
        <v>5.0000000000000001E-3</v>
      </c>
      <c r="DN211" s="33" t="str">
        <f t="shared" si="98"/>
        <v>OK</v>
      </c>
      <c r="DQ211">
        <v>5.0000000000000001E-3</v>
      </c>
      <c r="DR211">
        <v>5.0000000000000001E-3</v>
      </c>
      <c r="DS211" s="33" t="str">
        <f t="shared" si="99"/>
        <v>OK</v>
      </c>
      <c r="DV211">
        <v>2.5000000000000001E-3</v>
      </c>
      <c r="DW211">
        <v>2.5000000000000001E-3</v>
      </c>
      <c r="DX211" s="33" t="str">
        <f t="shared" si="100"/>
        <v>OK</v>
      </c>
      <c r="EA211">
        <v>5.0000000000000001E-4</v>
      </c>
      <c r="EB211">
        <v>5.0000000000000001E-4</v>
      </c>
      <c r="EC211" s="33" t="str">
        <f t="shared" si="101"/>
        <v>OK</v>
      </c>
      <c r="EF211">
        <v>5.0000000000000001E-3</v>
      </c>
      <c r="EG211">
        <v>5.0000000000000001E-3</v>
      </c>
      <c r="EH211" s="33" t="str">
        <f t="shared" si="102"/>
        <v>OK</v>
      </c>
      <c r="EK211">
        <v>5.0000000000000001E-3</v>
      </c>
      <c r="EL211">
        <v>5.0000000000000001E-3</v>
      </c>
      <c r="EM211" s="33" t="str">
        <f t="shared" si="103"/>
        <v>OK</v>
      </c>
    </row>
    <row r="212" spans="1:143" ht="15" customHeight="1" x14ac:dyDescent="0.25">
      <c r="A212" t="s">
        <v>56</v>
      </c>
      <c r="B212" t="s">
        <v>326</v>
      </c>
      <c r="C212" t="s">
        <v>58</v>
      </c>
      <c r="D212" s="1">
        <v>43503.49722222222</v>
      </c>
      <c r="E212" t="s">
        <v>327</v>
      </c>
      <c r="F212" t="s">
        <v>327</v>
      </c>
      <c r="G212" t="s">
        <v>60</v>
      </c>
      <c r="H212" s="31">
        <v>0.158</v>
      </c>
      <c r="I212" s="31">
        <v>0.12</v>
      </c>
      <c r="J212" s="31">
        <v>4.07</v>
      </c>
      <c r="K212" s="31">
        <v>4.2</v>
      </c>
      <c r="L212" s="33" t="str">
        <f t="shared" si="78"/>
        <v>OK</v>
      </c>
      <c r="P212" s="32">
        <v>39</v>
      </c>
      <c r="Q212" s="32">
        <v>0.1</v>
      </c>
      <c r="R212" s="32">
        <v>56</v>
      </c>
      <c r="S212" s="32">
        <v>95</v>
      </c>
      <c r="T212" s="33" t="str">
        <f t="shared" si="79"/>
        <v>OK</v>
      </c>
      <c r="Y212" s="33">
        <v>1.7999999999999999E-2</v>
      </c>
      <c r="Z212" s="33">
        <v>0.05</v>
      </c>
      <c r="AA212" s="33">
        <v>0.5</v>
      </c>
      <c r="AB212" s="33">
        <v>0.5</v>
      </c>
      <c r="AC212" s="33" t="str">
        <f t="shared" si="80"/>
        <v>OK</v>
      </c>
      <c r="AF212">
        <v>0.14599999999999999</v>
      </c>
      <c r="AG212">
        <v>3.8</v>
      </c>
      <c r="AH212" s="33" t="str">
        <f t="shared" si="81"/>
        <v>OK</v>
      </c>
      <c r="AJ212">
        <v>5.0000000000000001E-4</v>
      </c>
      <c r="AK212">
        <v>5.0000000000000001E-4</v>
      </c>
      <c r="AL212" s="33" t="str">
        <f t="shared" si="82"/>
        <v>OK</v>
      </c>
      <c r="AO212">
        <v>5.0000000000000001E-4</v>
      </c>
      <c r="AP212">
        <v>1.01E-3</v>
      </c>
      <c r="AQ212" s="33" t="str">
        <f t="shared" si="83"/>
        <v>OK</v>
      </c>
      <c r="AT212">
        <v>2.64E-2</v>
      </c>
      <c r="AU212">
        <v>3.95E-2</v>
      </c>
      <c r="AV212" s="33" t="str">
        <f t="shared" si="84"/>
        <v>OK</v>
      </c>
      <c r="AY212">
        <v>5.0000000000000001E-4</v>
      </c>
      <c r="AZ212">
        <v>5.0000000000000001E-4</v>
      </c>
      <c r="BA212" s="33" t="str">
        <f t="shared" si="85"/>
        <v>OK</v>
      </c>
      <c r="BD212">
        <v>2.5000000000000001E-2</v>
      </c>
      <c r="BE212">
        <v>2.5000000000000001E-2</v>
      </c>
      <c r="BF212" s="33" t="str">
        <f t="shared" si="86"/>
        <v>OK</v>
      </c>
      <c r="BH212">
        <v>5.0000000000000001E-4</v>
      </c>
      <c r="BI212">
        <v>5.0000000000000001E-4</v>
      </c>
      <c r="BJ212">
        <v>5.0000000000000001E-4</v>
      </c>
      <c r="BK212" s="33" t="str">
        <f t="shared" si="87"/>
        <v>OK</v>
      </c>
      <c r="BN212">
        <v>2.2000000000000002</v>
      </c>
      <c r="BO212">
        <v>2.9</v>
      </c>
      <c r="BP212" s="33" t="str">
        <f t="shared" si="88"/>
        <v>OK</v>
      </c>
      <c r="BS212">
        <v>2</v>
      </c>
      <c r="BT212">
        <v>2.2000000000000002</v>
      </c>
      <c r="BU212" s="33" t="str">
        <f t="shared" si="89"/>
        <v>OK</v>
      </c>
      <c r="BX212">
        <v>5.0000000000000001E-3</v>
      </c>
      <c r="BY212">
        <v>5.0000000000000001E-3</v>
      </c>
      <c r="BZ212" s="33" t="str">
        <f t="shared" si="90"/>
        <v>OK</v>
      </c>
      <c r="CC212">
        <v>5.0000000000000001E-4</v>
      </c>
      <c r="CD212">
        <v>8.4999999999999995E-4</v>
      </c>
      <c r="CE212" s="33" t="str">
        <f t="shared" si="91"/>
        <v>OK</v>
      </c>
      <c r="CH212">
        <v>5.0000000000000001E-4</v>
      </c>
      <c r="CI212">
        <v>3.31E-3</v>
      </c>
      <c r="CJ212" s="33" t="str">
        <f t="shared" si="92"/>
        <v>OK</v>
      </c>
      <c r="CM212">
        <v>5.0000000000000001E-3</v>
      </c>
      <c r="CN212">
        <v>5.0000000000000001E-3</v>
      </c>
      <c r="CO212" s="33" t="str">
        <f t="shared" si="93"/>
        <v>OK</v>
      </c>
      <c r="CR212">
        <v>5.0000000000000001E-3</v>
      </c>
      <c r="CS212">
        <v>3.61E-2</v>
      </c>
      <c r="CT212" s="33" t="str">
        <f t="shared" si="94"/>
        <v>OK</v>
      </c>
      <c r="CW212">
        <v>1.9</v>
      </c>
      <c r="CX212">
        <v>2.2999999999999998</v>
      </c>
      <c r="CY212" s="33" t="str">
        <f t="shared" si="95"/>
        <v>OK</v>
      </c>
      <c r="DB212">
        <v>7.4000000000000003E-3</v>
      </c>
      <c r="DC212">
        <v>0.113</v>
      </c>
      <c r="DD212" s="33" t="str">
        <f t="shared" si="96"/>
        <v>OK</v>
      </c>
      <c r="DG212">
        <v>5.0000000000000002E-5</v>
      </c>
      <c r="DH212">
        <v>5.0000000000000002E-5</v>
      </c>
      <c r="DI212" s="33" t="str">
        <f t="shared" si="97"/>
        <v>OK</v>
      </c>
      <c r="DL212">
        <v>5.0000000000000001E-3</v>
      </c>
      <c r="DM212">
        <v>5.0000000000000001E-3</v>
      </c>
      <c r="DN212" s="33" t="str">
        <f t="shared" si="98"/>
        <v>OK</v>
      </c>
      <c r="DQ212">
        <v>5.0000000000000001E-3</v>
      </c>
      <c r="DR212">
        <v>5.0000000000000001E-3</v>
      </c>
      <c r="DS212" s="33" t="str">
        <f t="shared" si="99"/>
        <v>OK</v>
      </c>
      <c r="DV212">
        <v>2.5000000000000001E-3</v>
      </c>
      <c r="DW212">
        <v>2.5000000000000001E-3</v>
      </c>
      <c r="DX212" s="33" t="str">
        <f t="shared" si="100"/>
        <v>OK</v>
      </c>
      <c r="EA212">
        <v>5.0000000000000001E-4</v>
      </c>
      <c r="EB212">
        <v>5.0000000000000001E-4</v>
      </c>
      <c r="EC212" s="33" t="str">
        <f t="shared" si="101"/>
        <v>OK</v>
      </c>
      <c r="EF212">
        <v>5.0000000000000001E-3</v>
      </c>
      <c r="EG212">
        <v>1.29E-2</v>
      </c>
      <c r="EH212" s="33" t="str">
        <f t="shared" si="102"/>
        <v>OK</v>
      </c>
      <c r="EK212">
        <v>5.0000000000000001E-3</v>
      </c>
      <c r="EL212">
        <v>5.0000000000000001E-3</v>
      </c>
      <c r="EM212" s="33" t="str">
        <f t="shared" si="103"/>
        <v>OK</v>
      </c>
    </row>
    <row r="213" spans="1:143" ht="15" customHeight="1" x14ac:dyDescent="0.25">
      <c r="A213" t="s">
        <v>56</v>
      </c>
      <c r="B213" t="s">
        <v>326</v>
      </c>
      <c r="C213" t="s">
        <v>58</v>
      </c>
      <c r="D213" s="1">
        <v>43538.442361111112</v>
      </c>
      <c r="E213" t="s">
        <v>328</v>
      </c>
      <c r="F213" t="s">
        <v>328</v>
      </c>
      <c r="G213" t="s">
        <v>60</v>
      </c>
      <c r="H213" s="31">
        <v>0.40300000000000002</v>
      </c>
      <c r="I213" s="31">
        <v>0.22</v>
      </c>
      <c r="J213" s="31">
        <v>0.79</v>
      </c>
      <c r="K213" s="31">
        <v>1</v>
      </c>
      <c r="L213" s="33" t="str">
        <f t="shared" si="78"/>
        <v>OK</v>
      </c>
      <c r="P213" s="32">
        <v>57</v>
      </c>
      <c r="Q213" s="32">
        <v>0.1</v>
      </c>
      <c r="R213" s="32">
        <v>16</v>
      </c>
      <c r="S213" s="32">
        <v>75</v>
      </c>
      <c r="T213" s="33" t="str">
        <f t="shared" si="79"/>
        <v>OK</v>
      </c>
      <c r="Y213" s="33">
        <v>0.03</v>
      </c>
      <c r="Z213" s="33">
        <v>0.05</v>
      </c>
      <c r="AA213" s="33">
        <v>0.5</v>
      </c>
      <c r="AB213" s="33">
        <v>0.5</v>
      </c>
      <c r="AC213" s="33" t="str">
        <f t="shared" si="80"/>
        <v>OK</v>
      </c>
      <c r="AF213">
        <v>0.105</v>
      </c>
      <c r="AG213">
        <v>0.379</v>
      </c>
      <c r="AH213" s="33" t="str">
        <f t="shared" si="81"/>
        <v>OK</v>
      </c>
      <c r="AJ213">
        <v>5.0000000000000001E-4</v>
      </c>
      <c r="AK213">
        <v>5.0000000000000001E-4</v>
      </c>
      <c r="AL213" s="33" t="str">
        <f t="shared" si="82"/>
        <v>OK</v>
      </c>
      <c r="AO213">
        <v>5.0000000000000001E-4</v>
      </c>
      <c r="AP213">
        <v>9.7000000000000005E-4</v>
      </c>
      <c r="AQ213" s="33" t="str">
        <f t="shared" si="83"/>
        <v>OK</v>
      </c>
      <c r="AT213">
        <v>1.7399999999999999E-2</v>
      </c>
      <c r="AU213">
        <v>2.0500000000000001E-2</v>
      </c>
      <c r="AV213" s="33" t="str">
        <f t="shared" si="84"/>
        <v>OK</v>
      </c>
      <c r="AY213">
        <v>5.0000000000000001E-4</v>
      </c>
      <c r="AZ213">
        <v>5.0000000000000001E-4</v>
      </c>
      <c r="BA213" s="33" t="str">
        <f t="shared" si="85"/>
        <v>OK</v>
      </c>
      <c r="BD213">
        <v>2.5000000000000001E-2</v>
      </c>
      <c r="BE213">
        <v>2.5000000000000001E-2</v>
      </c>
      <c r="BF213" s="33" t="str">
        <f t="shared" si="86"/>
        <v>OK</v>
      </c>
      <c r="BH213">
        <v>5.0000000000000001E-4</v>
      </c>
      <c r="BI213">
        <v>5.0000000000000001E-4</v>
      </c>
      <c r="BJ213">
        <v>5.0000000000000001E-4</v>
      </c>
      <c r="BK213" s="33" t="str">
        <f t="shared" si="87"/>
        <v>OK</v>
      </c>
      <c r="BN213">
        <v>2.4</v>
      </c>
      <c r="BO213">
        <v>3.3</v>
      </c>
      <c r="BP213" s="33" t="str">
        <f t="shared" si="88"/>
        <v>OK</v>
      </c>
      <c r="BS213">
        <v>2.1</v>
      </c>
      <c r="BT213">
        <v>2.2999999999999998</v>
      </c>
      <c r="BU213" s="33" t="str">
        <f t="shared" si="89"/>
        <v>OK</v>
      </c>
      <c r="BX213">
        <v>5.0000000000000001E-3</v>
      </c>
      <c r="BY213">
        <v>5.0000000000000001E-3</v>
      </c>
      <c r="BZ213" s="33" t="str">
        <f t="shared" si="90"/>
        <v>OK</v>
      </c>
      <c r="CC213">
        <v>5.0000000000000001E-4</v>
      </c>
      <c r="CD213">
        <v>5.0000000000000001E-4</v>
      </c>
      <c r="CE213" s="33" t="str">
        <f t="shared" si="91"/>
        <v>OK</v>
      </c>
      <c r="CH213">
        <v>5.0000000000000001E-4</v>
      </c>
      <c r="CI213">
        <v>5.0000000000000001E-4</v>
      </c>
      <c r="CJ213" s="33" t="str">
        <f t="shared" si="92"/>
        <v>OK</v>
      </c>
      <c r="CM213">
        <v>5.0000000000000001E-3</v>
      </c>
      <c r="CN213">
        <v>5.0000000000000001E-3</v>
      </c>
      <c r="CO213" s="33" t="str">
        <f t="shared" si="93"/>
        <v>OK</v>
      </c>
      <c r="CR213">
        <v>5.0000000000000001E-3</v>
      </c>
      <c r="CS213">
        <v>5.0000000000000001E-3</v>
      </c>
      <c r="CT213" s="33" t="str">
        <f t="shared" si="94"/>
        <v>OK</v>
      </c>
      <c r="CW213">
        <v>1.2</v>
      </c>
      <c r="CX213">
        <v>1.6</v>
      </c>
      <c r="CY213" s="33" t="str">
        <f t="shared" si="95"/>
        <v>OK</v>
      </c>
      <c r="DB213">
        <v>7.3000000000000001E-3</v>
      </c>
      <c r="DC213">
        <v>2.7099999999999999E-2</v>
      </c>
      <c r="DD213" s="33" t="str">
        <f t="shared" si="96"/>
        <v>OK</v>
      </c>
      <c r="DG213">
        <v>5.0000000000000002E-5</v>
      </c>
      <c r="DH213">
        <v>5.0000000000000002E-5</v>
      </c>
      <c r="DI213" s="33" t="str">
        <f t="shared" si="97"/>
        <v>OK</v>
      </c>
      <c r="DL213">
        <v>5.0000000000000001E-3</v>
      </c>
      <c r="DM213">
        <v>5.0000000000000001E-3</v>
      </c>
      <c r="DN213" s="33" t="str">
        <f t="shared" si="98"/>
        <v>OK</v>
      </c>
      <c r="DQ213">
        <v>5.0000000000000001E-3</v>
      </c>
      <c r="DR213">
        <v>5.0000000000000001E-3</v>
      </c>
      <c r="DS213" s="33" t="str">
        <f t="shared" si="99"/>
        <v>OK</v>
      </c>
      <c r="DV213">
        <v>2.5000000000000001E-3</v>
      </c>
      <c r="DW213">
        <v>2.5000000000000001E-3</v>
      </c>
      <c r="DX213" s="33" t="str">
        <f t="shared" si="100"/>
        <v>OK</v>
      </c>
      <c r="EA213">
        <v>5.0000000000000001E-4</v>
      </c>
      <c r="EB213">
        <v>5.0000000000000001E-4</v>
      </c>
      <c r="EC213" s="33" t="str">
        <f t="shared" si="101"/>
        <v>OK</v>
      </c>
      <c r="EF213">
        <v>5.0000000000000001E-3</v>
      </c>
      <c r="EG213">
        <v>5.0000000000000001E-3</v>
      </c>
      <c r="EH213" s="33" t="str">
        <f t="shared" si="102"/>
        <v>OK</v>
      </c>
      <c r="EK213">
        <v>5.0000000000000001E-3</v>
      </c>
      <c r="EL213">
        <v>5.0000000000000001E-3</v>
      </c>
      <c r="EM213" s="33" t="str">
        <f t="shared" si="103"/>
        <v>OK</v>
      </c>
    </row>
    <row r="214" spans="1:143" ht="15" customHeight="1" x14ac:dyDescent="0.25">
      <c r="A214" t="s">
        <v>56</v>
      </c>
      <c r="B214" t="s">
        <v>326</v>
      </c>
      <c r="C214" t="s">
        <v>58</v>
      </c>
      <c r="D214" s="1">
        <v>43559.462500000001</v>
      </c>
      <c r="E214" t="s">
        <v>329</v>
      </c>
      <c r="F214" t="s">
        <v>329</v>
      </c>
      <c r="G214" t="s">
        <v>60</v>
      </c>
      <c r="H214" s="31">
        <v>0.377</v>
      </c>
      <c r="I214" s="31">
        <v>0.27</v>
      </c>
      <c r="J214" s="31">
        <v>0.99</v>
      </c>
      <c r="K214" s="31">
        <v>1.3</v>
      </c>
      <c r="L214" s="33" t="str">
        <f t="shared" si="78"/>
        <v>OK</v>
      </c>
      <c r="P214" s="32">
        <v>53</v>
      </c>
      <c r="Q214" s="32">
        <v>0.1</v>
      </c>
      <c r="R214" s="32">
        <v>8</v>
      </c>
      <c r="S214" s="32">
        <v>60</v>
      </c>
      <c r="T214" s="33" t="str">
        <f t="shared" si="79"/>
        <v>OK</v>
      </c>
      <c r="Y214" s="33">
        <v>6.0000000000000001E-3</v>
      </c>
      <c r="Z214" s="33">
        <v>0.05</v>
      </c>
      <c r="AA214" s="33">
        <v>0.4</v>
      </c>
      <c r="AB214" s="33">
        <v>0.4</v>
      </c>
      <c r="AC214" s="33" t="str">
        <f t="shared" si="80"/>
        <v>OK</v>
      </c>
      <c r="AF214">
        <v>6.9000000000000006E-2</v>
      </c>
      <c r="AG214">
        <v>0.503</v>
      </c>
      <c r="AH214" s="33" t="str">
        <f t="shared" si="81"/>
        <v>OK</v>
      </c>
      <c r="AJ214">
        <v>5.0000000000000001E-4</v>
      </c>
      <c r="AK214">
        <v>6.4999999999999997E-4</v>
      </c>
      <c r="AL214" s="33" t="str">
        <f t="shared" si="82"/>
        <v>OK</v>
      </c>
      <c r="AO214">
        <v>5.0000000000000001E-4</v>
      </c>
      <c r="AP214">
        <v>7.7999999999999999E-4</v>
      </c>
      <c r="AQ214" s="33" t="str">
        <f t="shared" si="83"/>
        <v>OK</v>
      </c>
      <c r="AT214">
        <v>2.1299999999999999E-2</v>
      </c>
      <c r="AU214">
        <v>3.2899999999999999E-2</v>
      </c>
      <c r="AV214" s="33" t="str">
        <f t="shared" si="84"/>
        <v>OK</v>
      </c>
      <c r="AY214">
        <v>5.0000000000000001E-4</v>
      </c>
      <c r="AZ214">
        <v>5.0000000000000001E-4</v>
      </c>
      <c r="BA214" s="33" t="str">
        <f t="shared" si="85"/>
        <v>OK</v>
      </c>
      <c r="BD214">
        <v>2.5000000000000001E-2</v>
      </c>
      <c r="BE214">
        <v>2.5000000000000001E-2</v>
      </c>
      <c r="BF214" s="33" t="str">
        <f t="shared" si="86"/>
        <v>OK</v>
      </c>
      <c r="BH214">
        <v>5.0000000000000001E-4</v>
      </c>
      <c r="BI214">
        <v>5.0000000000000001E-4</v>
      </c>
      <c r="BJ214">
        <v>5.0000000000000001E-4</v>
      </c>
      <c r="BK214" s="33" t="str">
        <f t="shared" si="87"/>
        <v>OK</v>
      </c>
      <c r="BN214">
        <v>4</v>
      </c>
      <c r="BO214">
        <v>5.0999999999999996</v>
      </c>
      <c r="BP214" s="33" t="str">
        <f t="shared" si="88"/>
        <v>OK</v>
      </c>
      <c r="BS214">
        <v>2.4</v>
      </c>
      <c r="BT214">
        <v>2.5</v>
      </c>
      <c r="BU214" s="33" t="str">
        <f t="shared" si="89"/>
        <v>OK</v>
      </c>
      <c r="BX214">
        <v>5.0000000000000001E-3</v>
      </c>
      <c r="BY214">
        <v>5.0000000000000001E-3</v>
      </c>
      <c r="BZ214" s="33" t="str">
        <f t="shared" si="90"/>
        <v>OK</v>
      </c>
      <c r="CC214">
        <v>5.0000000000000001E-4</v>
      </c>
      <c r="CD214">
        <v>5.0000000000000001E-4</v>
      </c>
      <c r="CE214" s="33" t="str">
        <f t="shared" si="91"/>
        <v>OK</v>
      </c>
      <c r="CH214">
        <v>5.0000000000000001E-4</v>
      </c>
      <c r="CI214">
        <v>1.7099999999999999E-3</v>
      </c>
      <c r="CJ214" s="33" t="str">
        <f t="shared" si="92"/>
        <v>OK</v>
      </c>
      <c r="CM214">
        <v>5.0000000000000001E-3</v>
      </c>
      <c r="CN214">
        <v>5.0000000000000001E-3</v>
      </c>
      <c r="CO214" s="33" t="str">
        <f t="shared" si="93"/>
        <v>OK</v>
      </c>
      <c r="CR214">
        <v>5.0000000000000001E-3</v>
      </c>
      <c r="CS214">
        <v>2.7099999999999999E-2</v>
      </c>
      <c r="CT214" s="33" t="str">
        <f t="shared" si="94"/>
        <v>OK</v>
      </c>
      <c r="CW214">
        <v>1.7</v>
      </c>
      <c r="CX214">
        <v>2.1</v>
      </c>
      <c r="CY214" s="33" t="str">
        <f t="shared" si="95"/>
        <v>OK</v>
      </c>
      <c r="DB214">
        <v>7.6E-3</v>
      </c>
      <c r="DC214">
        <v>2.4500000000000001E-2</v>
      </c>
      <c r="DD214" s="33" t="str">
        <f t="shared" si="96"/>
        <v>OK</v>
      </c>
      <c r="DG214">
        <v>5.0000000000000002E-5</v>
      </c>
      <c r="DH214">
        <v>5.0000000000000002E-5</v>
      </c>
      <c r="DI214" s="33" t="str">
        <f t="shared" si="97"/>
        <v>OK</v>
      </c>
      <c r="DL214">
        <v>5.0000000000000001E-3</v>
      </c>
      <c r="DM214">
        <v>5.0000000000000001E-3</v>
      </c>
      <c r="DN214" s="33" t="str">
        <f t="shared" si="98"/>
        <v>OK</v>
      </c>
      <c r="DQ214">
        <v>5.0000000000000001E-3</v>
      </c>
      <c r="DR214">
        <v>5.0000000000000001E-3</v>
      </c>
      <c r="DS214" s="33" t="str">
        <f t="shared" si="99"/>
        <v>OK</v>
      </c>
      <c r="DV214">
        <v>2.5000000000000001E-3</v>
      </c>
      <c r="DW214">
        <v>2.5000000000000001E-3</v>
      </c>
      <c r="DX214" s="33" t="str">
        <f t="shared" si="100"/>
        <v>OK</v>
      </c>
      <c r="EA214">
        <v>5.0000000000000001E-4</v>
      </c>
      <c r="EB214">
        <v>5.0000000000000001E-4</v>
      </c>
      <c r="EC214" s="33" t="str">
        <f t="shared" si="101"/>
        <v>OK</v>
      </c>
      <c r="EF214">
        <v>5.0000000000000001E-3</v>
      </c>
      <c r="EG214">
        <v>5.0000000000000001E-3</v>
      </c>
      <c r="EH214" s="33" t="str">
        <f t="shared" si="102"/>
        <v>OK</v>
      </c>
      <c r="EK214">
        <v>5.0000000000000001E-3</v>
      </c>
      <c r="EL214">
        <v>5.0000000000000001E-3</v>
      </c>
      <c r="EM214" s="33" t="str">
        <f t="shared" si="103"/>
        <v>OK</v>
      </c>
    </row>
    <row r="215" spans="1:143" ht="15" customHeight="1" x14ac:dyDescent="0.25">
      <c r="A215" t="s">
        <v>330</v>
      </c>
      <c r="B215" t="s">
        <v>331</v>
      </c>
      <c r="C215" t="s">
        <v>58</v>
      </c>
      <c r="D215" s="1">
        <v>43508.702777777777</v>
      </c>
      <c r="E215" t="s">
        <v>332</v>
      </c>
      <c r="F215" t="s">
        <v>332</v>
      </c>
      <c r="G215" t="s">
        <v>333</v>
      </c>
      <c r="H215" s="31">
        <v>0.1</v>
      </c>
      <c r="I215" s="31"/>
      <c r="J215" s="31"/>
      <c r="K215" s="31">
        <v>0.1</v>
      </c>
      <c r="L215" s="33" t="str">
        <f t="shared" si="78"/>
        <v>OK</v>
      </c>
      <c r="P215" s="32">
        <v>21800</v>
      </c>
      <c r="Q215" s="32"/>
      <c r="R215" s="32">
        <v>87</v>
      </c>
      <c r="S215" s="32"/>
      <c r="T215" s="33"/>
      <c r="Y215" s="33">
        <v>2E-3</v>
      </c>
      <c r="Z215" s="33">
        <v>0.05</v>
      </c>
      <c r="AA215" s="33">
        <v>0.5</v>
      </c>
      <c r="AB215" s="33"/>
      <c r="AC215" s="33" t="str">
        <f t="shared" si="80"/>
        <v>OK</v>
      </c>
      <c r="AF215">
        <v>0.05</v>
      </c>
      <c r="AG215">
        <v>0.27700000000000002</v>
      </c>
      <c r="AH215" s="33" t="str">
        <f t="shared" si="81"/>
        <v>OK</v>
      </c>
      <c r="AJ215">
        <v>1E-3</v>
      </c>
      <c r="AK215">
        <v>1E-3</v>
      </c>
      <c r="AL215" s="33" t="str">
        <f t="shared" si="82"/>
        <v>OK</v>
      </c>
      <c r="AO215">
        <v>1E-3</v>
      </c>
      <c r="AP215">
        <v>1E-3</v>
      </c>
      <c r="AQ215" s="33" t="str">
        <f t="shared" si="83"/>
        <v>OK</v>
      </c>
      <c r="AT215">
        <v>0.01</v>
      </c>
      <c r="AU215">
        <v>0.01</v>
      </c>
      <c r="AV215" s="33" t="str">
        <f t="shared" si="84"/>
        <v>OK</v>
      </c>
      <c r="AY215">
        <v>1E-3</v>
      </c>
      <c r="BD215">
        <v>3.8</v>
      </c>
      <c r="BE215">
        <v>3.8</v>
      </c>
      <c r="BF215" s="33" t="str">
        <f t="shared" si="86"/>
        <v>OK</v>
      </c>
      <c r="BH215">
        <v>1E-3</v>
      </c>
      <c r="BI215">
        <v>1E-3</v>
      </c>
      <c r="BJ215">
        <v>1E-3</v>
      </c>
      <c r="BK215" s="33" t="str">
        <f t="shared" si="87"/>
        <v>OK</v>
      </c>
      <c r="BN215">
        <v>415</v>
      </c>
      <c r="BS215">
        <v>2.5</v>
      </c>
      <c r="BT215">
        <v>2.5</v>
      </c>
      <c r="BU215" s="33" t="str">
        <f t="shared" si="89"/>
        <v>OK</v>
      </c>
      <c r="BX215">
        <v>0.01</v>
      </c>
      <c r="BY215">
        <v>0.01</v>
      </c>
      <c r="BZ215" s="33" t="str">
        <f t="shared" si="90"/>
        <v>OK</v>
      </c>
      <c r="CC215">
        <v>1E-3</v>
      </c>
      <c r="CD215">
        <v>1E-3</v>
      </c>
      <c r="CE215" s="33" t="str">
        <f t="shared" si="91"/>
        <v>OK</v>
      </c>
      <c r="CH215">
        <v>1E-3</v>
      </c>
      <c r="CI215">
        <v>1E-3</v>
      </c>
      <c r="CJ215" s="33" t="str">
        <f t="shared" si="92"/>
        <v>OK</v>
      </c>
      <c r="CM215">
        <v>0.01</v>
      </c>
      <c r="CN215">
        <v>0.01</v>
      </c>
      <c r="CO215" s="33" t="str">
        <f t="shared" si="93"/>
        <v>OK</v>
      </c>
      <c r="CR215">
        <v>0.01</v>
      </c>
      <c r="CS215">
        <v>0.01</v>
      </c>
      <c r="CT215" s="33" t="str">
        <f t="shared" si="94"/>
        <v>OK</v>
      </c>
      <c r="CW215">
        <v>1626</v>
      </c>
      <c r="DB215">
        <v>0.01</v>
      </c>
      <c r="DC215">
        <v>0.01</v>
      </c>
      <c r="DD215" s="33" t="str">
        <f t="shared" si="96"/>
        <v>OK</v>
      </c>
      <c r="DG215">
        <v>1E-4</v>
      </c>
      <c r="DH215">
        <v>1E-4</v>
      </c>
      <c r="DI215" s="33" t="str">
        <f t="shared" si="97"/>
        <v>OK</v>
      </c>
      <c r="DL215">
        <v>0.01</v>
      </c>
      <c r="DM215">
        <v>0.01</v>
      </c>
      <c r="DN215" s="33" t="str">
        <f t="shared" si="98"/>
        <v>OK</v>
      </c>
      <c r="DQ215">
        <v>0.01</v>
      </c>
      <c r="DR215">
        <v>0.01</v>
      </c>
      <c r="DS215" s="33" t="str">
        <f t="shared" si="99"/>
        <v>OK</v>
      </c>
      <c r="DV215">
        <v>5.0000000000000001E-3</v>
      </c>
      <c r="DW215">
        <v>5.0000000000000001E-3</v>
      </c>
      <c r="DX215" s="33" t="str">
        <f t="shared" si="100"/>
        <v>OK</v>
      </c>
      <c r="EA215">
        <v>1E-3</v>
      </c>
      <c r="EB215">
        <v>1E-3</v>
      </c>
      <c r="EC215" s="33" t="str">
        <f t="shared" si="101"/>
        <v>OK</v>
      </c>
      <c r="EF215">
        <v>0.01</v>
      </c>
      <c r="EG215">
        <v>0.01</v>
      </c>
      <c r="EH215" s="33" t="str">
        <f t="shared" si="102"/>
        <v>OK</v>
      </c>
      <c r="EK215">
        <v>0.01</v>
      </c>
      <c r="EL215">
        <v>0.01</v>
      </c>
      <c r="EM215" s="33" t="str">
        <f t="shared" si="103"/>
        <v>OK</v>
      </c>
    </row>
    <row r="216" spans="1:143" ht="15" customHeight="1" x14ac:dyDescent="0.25">
      <c r="A216" t="s">
        <v>330</v>
      </c>
      <c r="B216" t="s">
        <v>331</v>
      </c>
      <c r="C216" t="s">
        <v>58</v>
      </c>
      <c r="D216" s="1">
        <v>43508.707638888889</v>
      </c>
      <c r="E216" t="s">
        <v>334</v>
      </c>
      <c r="F216" t="s">
        <v>334</v>
      </c>
      <c r="G216" t="s">
        <v>335</v>
      </c>
      <c r="H216" s="31">
        <v>0.1</v>
      </c>
      <c r="I216" s="31"/>
      <c r="J216" s="31"/>
      <c r="K216" s="31">
        <v>0.1</v>
      </c>
      <c r="L216" s="33" t="str">
        <f t="shared" si="78"/>
        <v>OK</v>
      </c>
      <c r="P216" s="32">
        <v>21335</v>
      </c>
      <c r="Q216" s="32"/>
      <c r="R216" s="32">
        <v>91</v>
      </c>
      <c r="S216" s="32"/>
      <c r="T216" s="33"/>
      <c r="Y216" s="33">
        <v>2E-3</v>
      </c>
      <c r="Z216" s="33">
        <v>0.05</v>
      </c>
      <c r="AA216" s="33">
        <v>0.5</v>
      </c>
      <c r="AB216" s="33"/>
      <c r="AC216" s="33" t="str">
        <f t="shared" si="80"/>
        <v>OK</v>
      </c>
      <c r="AF216">
        <v>0.05</v>
      </c>
      <c r="AG216">
        <v>0.05</v>
      </c>
      <c r="AH216" s="33" t="str">
        <f t="shared" si="81"/>
        <v>OK</v>
      </c>
      <c r="AJ216">
        <v>1E-3</v>
      </c>
      <c r="AK216">
        <v>1E-3</v>
      </c>
      <c r="AL216" s="33" t="str">
        <f t="shared" si="82"/>
        <v>OK</v>
      </c>
      <c r="AO216">
        <v>1.56E-3</v>
      </c>
      <c r="AP216">
        <v>2.2300000000000002E-3</v>
      </c>
      <c r="AQ216" s="33" t="str">
        <f t="shared" si="83"/>
        <v>OK</v>
      </c>
      <c r="AT216">
        <v>0.01</v>
      </c>
      <c r="AU216">
        <v>0.01</v>
      </c>
      <c r="AV216" s="33" t="str">
        <f t="shared" si="84"/>
        <v>OK</v>
      </c>
      <c r="AY216">
        <v>1E-3</v>
      </c>
      <c r="BD216">
        <v>2.5</v>
      </c>
      <c r="BE216">
        <v>3.7</v>
      </c>
      <c r="BF216" s="33" t="str">
        <f t="shared" si="86"/>
        <v>OK</v>
      </c>
      <c r="BH216">
        <v>1E-3</v>
      </c>
      <c r="BI216">
        <v>1E-3</v>
      </c>
      <c r="BJ216">
        <v>1E-3</v>
      </c>
      <c r="BK216" s="33" t="str">
        <f t="shared" si="87"/>
        <v>OK</v>
      </c>
      <c r="BN216">
        <v>409</v>
      </c>
      <c r="BS216">
        <v>2.5</v>
      </c>
      <c r="BT216">
        <v>2.5</v>
      </c>
      <c r="BU216" s="33" t="str">
        <f t="shared" si="89"/>
        <v>OK</v>
      </c>
      <c r="BX216">
        <v>0.01</v>
      </c>
      <c r="BY216">
        <v>0.01</v>
      </c>
      <c r="BZ216" s="33" t="str">
        <f t="shared" si="90"/>
        <v>OK</v>
      </c>
      <c r="CC216">
        <v>1E-3</v>
      </c>
      <c r="CD216">
        <v>1E-3</v>
      </c>
      <c r="CE216" s="33" t="str">
        <f t="shared" si="91"/>
        <v>OK</v>
      </c>
      <c r="CH216">
        <v>1E-3</v>
      </c>
      <c r="CI216">
        <v>1E-3</v>
      </c>
      <c r="CJ216" s="33" t="str">
        <f t="shared" si="92"/>
        <v>OK</v>
      </c>
      <c r="CM216">
        <v>0.01</v>
      </c>
      <c r="CN216">
        <v>0.01</v>
      </c>
      <c r="CO216" s="33" t="str">
        <f t="shared" si="93"/>
        <v>OK</v>
      </c>
      <c r="CR216">
        <v>0.01</v>
      </c>
      <c r="CS216">
        <v>0.01</v>
      </c>
      <c r="CT216" s="33" t="str">
        <f t="shared" si="94"/>
        <v>OK</v>
      </c>
      <c r="CW216">
        <v>1606</v>
      </c>
      <c r="DB216">
        <v>0.01</v>
      </c>
      <c r="DC216">
        <v>0.152</v>
      </c>
      <c r="DD216" s="33" t="str">
        <f t="shared" si="96"/>
        <v>OK</v>
      </c>
      <c r="DG216">
        <v>1E-4</v>
      </c>
      <c r="DH216">
        <v>1E-4</v>
      </c>
      <c r="DI216" s="33" t="str">
        <f t="shared" si="97"/>
        <v>OK</v>
      </c>
      <c r="DL216">
        <v>0.01</v>
      </c>
      <c r="DM216">
        <v>0.01</v>
      </c>
      <c r="DN216" s="33" t="str">
        <f t="shared" si="98"/>
        <v>OK</v>
      </c>
      <c r="DQ216">
        <v>0.01</v>
      </c>
      <c r="DR216">
        <v>0.01</v>
      </c>
      <c r="DS216" s="33" t="str">
        <f t="shared" si="99"/>
        <v>OK</v>
      </c>
      <c r="DV216">
        <v>5.0000000000000001E-3</v>
      </c>
      <c r="DW216">
        <v>5.0000000000000001E-3</v>
      </c>
      <c r="DX216" s="33" t="str">
        <f t="shared" si="100"/>
        <v>OK</v>
      </c>
      <c r="EA216">
        <v>1E-3</v>
      </c>
      <c r="EB216">
        <v>1E-3</v>
      </c>
      <c r="EC216" s="33" t="str">
        <f t="shared" si="101"/>
        <v>OK</v>
      </c>
      <c r="EF216">
        <v>0.01</v>
      </c>
      <c r="EG216">
        <v>0.01</v>
      </c>
      <c r="EH216" s="33" t="str">
        <f t="shared" si="102"/>
        <v>OK</v>
      </c>
      <c r="EK216">
        <v>0.01</v>
      </c>
      <c r="EL216">
        <v>0.01</v>
      </c>
      <c r="EM216" s="33" t="str">
        <f t="shared" si="103"/>
        <v>OK</v>
      </c>
    </row>
    <row r="217" spans="1:143" ht="15" customHeight="1" x14ac:dyDescent="0.25">
      <c r="A217" t="s">
        <v>330</v>
      </c>
      <c r="B217" t="s">
        <v>331</v>
      </c>
      <c r="C217" t="s">
        <v>58</v>
      </c>
      <c r="D217" s="1">
        <v>43537.285416666666</v>
      </c>
      <c r="E217" t="s">
        <v>336</v>
      </c>
      <c r="F217" t="s">
        <v>336</v>
      </c>
      <c r="G217" t="s">
        <v>333</v>
      </c>
      <c r="H217" s="31">
        <v>0.1</v>
      </c>
      <c r="I217" s="31"/>
      <c r="J217" s="31"/>
      <c r="K217" s="31">
        <v>0.1</v>
      </c>
      <c r="L217" s="33" t="str">
        <f t="shared" si="78"/>
        <v>OK</v>
      </c>
      <c r="P217" s="32">
        <v>20740</v>
      </c>
      <c r="Q217" s="32"/>
      <c r="R217" s="32">
        <v>13</v>
      </c>
      <c r="S217" s="32"/>
      <c r="T217" s="33"/>
      <c r="Y217" s="33">
        <v>3.0000000000000001E-3</v>
      </c>
      <c r="Z217" s="33">
        <v>0.05</v>
      </c>
      <c r="AA217" s="33">
        <v>0.72699999999999998</v>
      </c>
      <c r="AB217" s="33"/>
      <c r="AC217" s="33" t="str">
        <f t="shared" si="80"/>
        <v>OK</v>
      </c>
      <c r="AF217">
        <v>0.05</v>
      </c>
      <c r="AG217">
        <v>0.20799999999999999</v>
      </c>
      <c r="AH217" s="33" t="str">
        <f t="shared" si="81"/>
        <v>OK</v>
      </c>
      <c r="AJ217">
        <v>1E-3</v>
      </c>
      <c r="AK217">
        <v>1E-3</v>
      </c>
      <c r="AL217" s="33" t="str">
        <f t="shared" si="82"/>
        <v>OK</v>
      </c>
      <c r="AO217">
        <v>1.82E-3</v>
      </c>
      <c r="AP217">
        <v>2.9399999999999999E-3</v>
      </c>
      <c r="AQ217" s="33" t="str">
        <f t="shared" si="83"/>
        <v>OK</v>
      </c>
      <c r="AT217">
        <v>0.01</v>
      </c>
      <c r="AU217">
        <v>0.01</v>
      </c>
      <c r="AV217" s="33" t="str">
        <f t="shared" si="84"/>
        <v>OK</v>
      </c>
      <c r="AY217">
        <v>1E-3</v>
      </c>
      <c r="BD217">
        <v>4.8</v>
      </c>
      <c r="BE217">
        <v>5.2</v>
      </c>
      <c r="BF217" s="33" t="str">
        <f t="shared" si="86"/>
        <v>OK</v>
      </c>
      <c r="BH217">
        <v>1E-3</v>
      </c>
      <c r="BI217">
        <v>1E-3</v>
      </c>
      <c r="BJ217">
        <v>1E-3</v>
      </c>
      <c r="BK217" s="33" t="str">
        <f t="shared" si="87"/>
        <v>OK</v>
      </c>
      <c r="BN217">
        <v>485</v>
      </c>
      <c r="BS217">
        <v>6.4</v>
      </c>
      <c r="BT217">
        <v>7</v>
      </c>
      <c r="BU217" s="33" t="str">
        <f t="shared" si="89"/>
        <v>OK</v>
      </c>
      <c r="BX217">
        <v>0.01</v>
      </c>
      <c r="BY217">
        <v>0.01</v>
      </c>
      <c r="BZ217" s="33" t="str">
        <f t="shared" si="90"/>
        <v>OK</v>
      </c>
      <c r="CC217">
        <v>1E-3</v>
      </c>
      <c r="CD217">
        <v>1E-3</v>
      </c>
      <c r="CE217" s="33" t="str">
        <f t="shared" si="91"/>
        <v>OK</v>
      </c>
      <c r="CH217">
        <v>1E-3</v>
      </c>
      <c r="CI217">
        <v>1.042E-2</v>
      </c>
      <c r="CJ217" s="33" t="str">
        <f t="shared" si="92"/>
        <v>OK</v>
      </c>
      <c r="CM217">
        <v>0.01</v>
      </c>
      <c r="CN217">
        <v>0.01</v>
      </c>
      <c r="CO217" s="33" t="str">
        <f t="shared" si="93"/>
        <v>OK</v>
      </c>
      <c r="CR217">
        <v>0.01</v>
      </c>
      <c r="CS217">
        <v>4.0899999999999999E-2</v>
      </c>
      <c r="CT217" s="33" t="str">
        <f t="shared" si="94"/>
        <v>OK</v>
      </c>
      <c r="CW217">
        <v>1498</v>
      </c>
      <c r="DB217">
        <v>0.01</v>
      </c>
      <c r="DC217">
        <v>0.01</v>
      </c>
      <c r="DD217" s="33" t="str">
        <f t="shared" si="96"/>
        <v>OK</v>
      </c>
      <c r="DG217">
        <v>1E-4</v>
      </c>
      <c r="DH217">
        <v>1E-4</v>
      </c>
      <c r="DI217" s="33" t="str">
        <f t="shared" si="97"/>
        <v>OK</v>
      </c>
      <c r="DL217">
        <v>0.01</v>
      </c>
      <c r="DM217">
        <v>0.01</v>
      </c>
      <c r="DN217" s="33" t="str">
        <f t="shared" si="98"/>
        <v>OK</v>
      </c>
      <c r="DQ217">
        <v>0.01</v>
      </c>
      <c r="DR217">
        <v>0.01</v>
      </c>
      <c r="DS217" s="33" t="str">
        <f t="shared" si="99"/>
        <v>OK</v>
      </c>
      <c r="DV217">
        <v>5.0000000000000001E-3</v>
      </c>
      <c r="DW217">
        <v>5.0000000000000001E-3</v>
      </c>
      <c r="DX217" s="33" t="str">
        <f t="shared" si="100"/>
        <v>OK</v>
      </c>
      <c r="EA217">
        <v>1E-3</v>
      </c>
      <c r="EB217">
        <v>1E-3</v>
      </c>
      <c r="EC217" s="33" t="str">
        <f t="shared" si="101"/>
        <v>OK</v>
      </c>
      <c r="EF217">
        <v>0.01</v>
      </c>
      <c r="EG217">
        <v>0.01</v>
      </c>
      <c r="EH217" s="33" t="str">
        <f t="shared" si="102"/>
        <v>OK</v>
      </c>
      <c r="EK217">
        <v>0.01</v>
      </c>
      <c r="EL217">
        <v>0.01</v>
      </c>
      <c r="EM217" s="33" t="str">
        <f t="shared" si="103"/>
        <v>OK</v>
      </c>
    </row>
    <row r="218" spans="1:143" ht="15" customHeight="1" x14ac:dyDescent="0.25">
      <c r="A218" t="s">
        <v>330</v>
      </c>
      <c r="B218" t="s">
        <v>331</v>
      </c>
      <c r="C218" t="s">
        <v>58</v>
      </c>
      <c r="D218" s="1">
        <v>43537.29583333333</v>
      </c>
      <c r="E218" t="s">
        <v>337</v>
      </c>
      <c r="F218" t="s">
        <v>337</v>
      </c>
      <c r="G218" t="s">
        <v>335</v>
      </c>
      <c r="H218" s="31">
        <v>0.1</v>
      </c>
      <c r="I218" s="31"/>
      <c r="J218" s="31"/>
      <c r="K218" s="31">
        <v>0.1</v>
      </c>
      <c r="L218" s="33" t="str">
        <f t="shared" si="78"/>
        <v>OK</v>
      </c>
      <c r="P218" s="32">
        <v>21635</v>
      </c>
      <c r="Q218" s="32"/>
      <c r="R218" s="32">
        <v>6</v>
      </c>
      <c r="S218" s="32"/>
      <c r="T218" s="33"/>
      <c r="Y218" s="33">
        <v>7.0000000000000001E-3</v>
      </c>
      <c r="Z218" s="33">
        <v>0.05</v>
      </c>
      <c r="AA218" s="33">
        <v>1.05</v>
      </c>
      <c r="AB218" s="33"/>
      <c r="AC218" s="33" t="str">
        <f t="shared" si="80"/>
        <v>OK</v>
      </c>
      <c r="AF218">
        <v>0.05</v>
      </c>
      <c r="AG218">
        <v>0.14199999999999999</v>
      </c>
      <c r="AH218" s="33" t="str">
        <f t="shared" si="81"/>
        <v>OK</v>
      </c>
      <c r="AJ218">
        <v>1E-3</v>
      </c>
      <c r="AK218">
        <v>1E-3</v>
      </c>
      <c r="AL218" s="33" t="str">
        <f t="shared" si="82"/>
        <v>OK</v>
      </c>
      <c r="AO218">
        <v>2.0100000000000001E-3</v>
      </c>
      <c r="AP218">
        <v>4.2199999999999998E-3</v>
      </c>
      <c r="AQ218" s="33" t="str">
        <f t="shared" si="83"/>
        <v>OK</v>
      </c>
      <c r="AT218">
        <v>0.01</v>
      </c>
      <c r="AU218">
        <v>0.01</v>
      </c>
      <c r="AV218" s="33" t="str">
        <f t="shared" si="84"/>
        <v>OK</v>
      </c>
      <c r="AY218">
        <v>1E-3</v>
      </c>
      <c r="BD218">
        <v>4.5</v>
      </c>
      <c r="BE218">
        <v>5.3</v>
      </c>
      <c r="BF218" s="33" t="str">
        <f t="shared" si="86"/>
        <v>OK</v>
      </c>
      <c r="BH218">
        <v>1E-3</v>
      </c>
      <c r="BI218">
        <v>1E-3</v>
      </c>
      <c r="BJ218">
        <v>1E-3</v>
      </c>
      <c r="BK218" s="33" t="str">
        <f t="shared" si="87"/>
        <v>OK</v>
      </c>
      <c r="BN218">
        <v>428</v>
      </c>
      <c r="BS218">
        <v>5.4</v>
      </c>
      <c r="BT218">
        <v>5.9</v>
      </c>
      <c r="BU218" s="33" t="str">
        <f t="shared" si="89"/>
        <v>OK</v>
      </c>
      <c r="BX218">
        <v>0.01</v>
      </c>
      <c r="BY218">
        <v>0.01</v>
      </c>
      <c r="BZ218" s="33" t="str">
        <f t="shared" si="90"/>
        <v>OK</v>
      </c>
      <c r="CC218">
        <v>1E-3</v>
      </c>
      <c r="CD218">
        <v>1E-3</v>
      </c>
      <c r="CE218" s="33" t="str">
        <f t="shared" si="91"/>
        <v>OK</v>
      </c>
      <c r="CH218">
        <v>1E-3</v>
      </c>
      <c r="CI218">
        <v>1E-3</v>
      </c>
      <c r="CJ218" s="33" t="str">
        <f t="shared" si="92"/>
        <v>OK</v>
      </c>
      <c r="CM218">
        <v>0.01</v>
      </c>
      <c r="CN218">
        <v>0.01</v>
      </c>
      <c r="CO218" s="33" t="str">
        <f t="shared" si="93"/>
        <v>OK</v>
      </c>
      <c r="CR218">
        <v>0.01</v>
      </c>
      <c r="CS218">
        <v>0.01</v>
      </c>
      <c r="CT218" s="33" t="str">
        <f t="shared" si="94"/>
        <v>OK</v>
      </c>
      <c r="CW218">
        <v>1566</v>
      </c>
      <c r="DB218">
        <v>0.01</v>
      </c>
      <c r="DC218">
        <v>0.01</v>
      </c>
      <c r="DD218" s="33" t="str">
        <f t="shared" si="96"/>
        <v>OK</v>
      </c>
      <c r="DG218">
        <v>1E-4</v>
      </c>
      <c r="DH218">
        <v>1E-4</v>
      </c>
      <c r="DI218" s="33" t="str">
        <f t="shared" si="97"/>
        <v>OK</v>
      </c>
      <c r="DL218">
        <v>0.01</v>
      </c>
      <c r="DM218">
        <v>0.01</v>
      </c>
      <c r="DN218" s="33" t="str">
        <f t="shared" si="98"/>
        <v>OK</v>
      </c>
      <c r="DQ218">
        <v>0.01</v>
      </c>
      <c r="DR218">
        <v>0.01</v>
      </c>
      <c r="DS218" s="33" t="str">
        <f t="shared" si="99"/>
        <v>OK</v>
      </c>
      <c r="DV218">
        <v>5.0000000000000001E-3</v>
      </c>
      <c r="DW218">
        <v>5.0000000000000001E-3</v>
      </c>
      <c r="DX218" s="33" t="str">
        <f t="shared" si="100"/>
        <v>OK</v>
      </c>
      <c r="EA218">
        <v>1E-3</v>
      </c>
      <c r="EB218">
        <v>1E-3</v>
      </c>
      <c r="EC218" s="33" t="str">
        <f t="shared" si="101"/>
        <v>OK</v>
      </c>
      <c r="EF218">
        <v>0.01</v>
      </c>
      <c r="EG218">
        <v>0.01</v>
      </c>
      <c r="EH218" s="33" t="str">
        <f t="shared" si="102"/>
        <v>OK</v>
      </c>
      <c r="EK218">
        <v>0.01</v>
      </c>
      <c r="EL218">
        <v>0.01</v>
      </c>
      <c r="EM218" s="33" t="str">
        <f t="shared" si="103"/>
        <v>OK</v>
      </c>
    </row>
    <row r="219" spans="1:143" ht="15" customHeight="1" x14ac:dyDescent="0.25">
      <c r="A219" t="s">
        <v>330</v>
      </c>
      <c r="B219" t="s">
        <v>331</v>
      </c>
      <c r="C219" t="s">
        <v>58</v>
      </c>
      <c r="D219" s="1">
        <v>43560.298611111109</v>
      </c>
      <c r="E219" t="s">
        <v>338</v>
      </c>
      <c r="F219" t="s">
        <v>338</v>
      </c>
      <c r="G219" t="s">
        <v>333</v>
      </c>
      <c r="H219" s="31">
        <v>0.1</v>
      </c>
      <c r="I219" s="31"/>
      <c r="J219" s="31"/>
      <c r="K219" s="31">
        <v>0.21199999999999999</v>
      </c>
      <c r="L219" s="33" t="str">
        <f t="shared" si="78"/>
        <v>OK</v>
      </c>
      <c r="P219" s="32">
        <v>24895</v>
      </c>
      <c r="Q219" s="32"/>
      <c r="R219" s="32">
        <v>12</v>
      </c>
      <c r="S219" s="32"/>
      <c r="T219" s="33"/>
      <c r="Y219" s="33">
        <v>8.0000000000000002E-3</v>
      </c>
      <c r="Z219" s="33">
        <v>0.05</v>
      </c>
      <c r="AA219" s="33">
        <v>0.4</v>
      </c>
      <c r="AB219" s="33"/>
      <c r="AC219" s="33" t="str">
        <f t="shared" si="80"/>
        <v>OK</v>
      </c>
      <c r="AF219">
        <v>0.05</v>
      </c>
      <c r="AG219">
        <v>7.3800000000000004E-2</v>
      </c>
      <c r="AH219" s="33" t="str">
        <f t="shared" si="81"/>
        <v>OK</v>
      </c>
      <c r="AJ219">
        <v>1E-3</v>
      </c>
      <c r="AK219">
        <v>1E-3</v>
      </c>
      <c r="AL219" s="33" t="str">
        <f t="shared" si="82"/>
        <v>OK</v>
      </c>
      <c r="AO219">
        <v>1.89E-3</v>
      </c>
      <c r="AP219">
        <v>2.16E-3</v>
      </c>
      <c r="AQ219" s="33" t="str">
        <f t="shared" si="83"/>
        <v>OK</v>
      </c>
      <c r="AT219">
        <v>0.01</v>
      </c>
      <c r="AU219">
        <v>0.01</v>
      </c>
      <c r="AV219" s="33" t="str">
        <f t="shared" si="84"/>
        <v>OK</v>
      </c>
      <c r="AY219">
        <v>1E-3</v>
      </c>
      <c r="BD219">
        <v>3.6</v>
      </c>
      <c r="BE219">
        <v>4</v>
      </c>
      <c r="BF219" s="33" t="str">
        <f t="shared" si="86"/>
        <v>OK</v>
      </c>
      <c r="BH219">
        <v>1E-3</v>
      </c>
      <c r="BI219">
        <v>1E-3</v>
      </c>
      <c r="BJ219">
        <v>1E-3</v>
      </c>
      <c r="BK219" s="33" t="str">
        <f t="shared" si="87"/>
        <v>OK</v>
      </c>
      <c r="BN219">
        <v>281</v>
      </c>
      <c r="BS219">
        <v>6</v>
      </c>
      <c r="BT219">
        <v>6.4</v>
      </c>
      <c r="BU219" s="33" t="str">
        <f t="shared" si="89"/>
        <v>OK</v>
      </c>
      <c r="BX219">
        <v>0.01</v>
      </c>
      <c r="BY219">
        <v>0.01</v>
      </c>
      <c r="BZ219" s="33" t="str">
        <f t="shared" si="90"/>
        <v>OK</v>
      </c>
      <c r="CC219">
        <v>1E-3</v>
      </c>
      <c r="CD219">
        <v>1E-3</v>
      </c>
      <c r="CE219" s="33" t="str">
        <f t="shared" si="91"/>
        <v>OK</v>
      </c>
      <c r="CH219">
        <v>1E-3</v>
      </c>
      <c r="CI219">
        <v>1E-3</v>
      </c>
      <c r="CJ219" s="33" t="str">
        <f t="shared" si="92"/>
        <v>OK</v>
      </c>
      <c r="CM219">
        <v>0.01</v>
      </c>
      <c r="CN219">
        <v>0.01</v>
      </c>
      <c r="CO219" s="33" t="str">
        <f t="shared" si="93"/>
        <v>OK</v>
      </c>
      <c r="CR219">
        <v>0.01</v>
      </c>
      <c r="CS219">
        <v>0.01</v>
      </c>
      <c r="CT219" s="33" t="str">
        <f t="shared" si="94"/>
        <v>OK</v>
      </c>
      <c r="CW219">
        <v>908</v>
      </c>
      <c r="DB219">
        <v>0.01</v>
      </c>
      <c r="DC219">
        <v>0.01</v>
      </c>
      <c r="DD219" s="33" t="str">
        <f t="shared" si="96"/>
        <v>OK</v>
      </c>
      <c r="DG219">
        <v>1E-4</v>
      </c>
      <c r="DH219">
        <v>1E-4</v>
      </c>
      <c r="DI219" s="33" t="str">
        <f t="shared" si="97"/>
        <v>OK</v>
      </c>
      <c r="DL219">
        <v>0.01</v>
      </c>
      <c r="DM219">
        <v>0.01</v>
      </c>
      <c r="DN219" s="33" t="str">
        <f t="shared" si="98"/>
        <v>OK</v>
      </c>
      <c r="DQ219">
        <v>0.01</v>
      </c>
      <c r="DR219">
        <v>0.01</v>
      </c>
      <c r="DS219" s="33" t="str">
        <f t="shared" si="99"/>
        <v>OK</v>
      </c>
      <c r="DV219">
        <v>5.0000000000000001E-3</v>
      </c>
      <c r="DW219">
        <v>5.0000000000000001E-3</v>
      </c>
      <c r="DX219" s="33" t="str">
        <f t="shared" si="100"/>
        <v>OK</v>
      </c>
      <c r="EA219">
        <v>1E-3</v>
      </c>
      <c r="EB219">
        <v>1E-3</v>
      </c>
      <c r="EC219" s="33" t="str">
        <f t="shared" si="101"/>
        <v>OK</v>
      </c>
      <c r="EF219">
        <v>0.01</v>
      </c>
      <c r="EG219">
        <v>0.01</v>
      </c>
      <c r="EH219" s="33" t="str">
        <f t="shared" si="102"/>
        <v>OK</v>
      </c>
      <c r="EK219">
        <v>0.01</v>
      </c>
      <c r="EL219">
        <v>0.01</v>
      </c>
      <c r="EM219" s="33" t="str">
        <f t="shared" si="103"/>
        <v>OK</v>
      </c>
    </row>
    <row r="220" spans="1:143" ht="15" customHeight="1" x14ac:dyDescent="0.25">
      <c r="A220" t="s">
        <v>330</v>
      </c>
      <c r="B220" t="s">
        <v>331</v>
      </c>
      <c r="C220" t="s">
        <v>58</v>
      </c>
      <c r="D220" s="1">
        <v>43560.311111111114</v>
      </c>
      <c r="E220" t="s">
        <v>339</v>
      </c>
      <c r="F220" t="s">
        <v>339</v>
      </c>
      <c r="G220" t="s">
        <v>335</v>
      </c>
      <c r="H220" s="31">
        <v>0.16200000000000001</v>
      </c>
      <c r="I220" s="31"/>
      <c r="J220" s="31"/>
      <c r="K220" s="31">
        <v>0.371</v>
      </c>
      <c r="L220" s="33" t="str">
        <f t="shared" si="78"/>
        <v>OK</v>
      </c>
      <c r="P220" s="32">
        <v>24400</v>
      </c>
      <c r="Q220" s="32"/>
      <c r="R220" s="32">
        <v>33</v>
      </c>
      <c r="S220" s="32"/>
      <c r="T220" s="33"/>
      <c r="Y220" s="33">
        <v>7.0000000000000001E-3</v>
      </c>
      <c r="Z220" s="33">
        <v>0.05</v>
      </c>
      <c r="AA220" s="33">
        <v>0.4</v>
      </c>
      <c r="AB220" s="33"/>
      <c r="AC220" s="33" t="str">
        <f t="shared" si="80"/>
        <v>OK</v>
      </c>
      <c r="AF220">
        <v>0.05</v>
      </c>
      <c r="AG220">
        <v>0.17699999999999999</v>
      </c>
      <c r="AH220" s="33" t="str">
        <f t="shared" si="81"/>
        <v>OK</v>
      </c>
      <c r="AJ220">
        <v>1E-3</v>
      </c>
      <c r="AK220">
        <v>1E-3</v>
      </c>
      <c r="AL220" s="33" t="str">
        <f t="shared" si="82"/>
        <v>OK</v>
      </c>
      <c r="AO220">
        <v>1.81E-3</v>
      </c>
      <c r="AP220">
        <v>2.8700000000000002E-3</v>
      </c>
      <c r="AQ220" s="33" t="str">
        <f t="shared" si="83"/>
        <v>OK</v>
      </c>
      <c r="AT220">
        <v>0.01</v>
      </c>
      <c r="AU220">
        <v>0.01</v>
      </c>
      <c r="AV220" s="33" t="str">
        <f t="shared" si="84"/>
        <v>OK</v>
      </c>
      <c r="AY220">
        <v>1E-3</v>
      </c>
      <c r="BD220">
        <v>3.6</v>
      </c>
      <c r="BE220">
        <v>4.2</v>
      </c>
      <c r="BF220" s="33" t="str">
        <f t="shared" si="86"/>
        <v>OK</v>
      </c>
      <c r="BH220">
        <v>1E-3</v>
      </c>
      <c r="BI220">
        <v>1E-3</v>
      </c>
      <c r="BJ220">
        <v>1E-3</v>
      </c>
      <c r="BK220" s="33" t="str">
        <f t="shared" si="87"/>
        <v>OK</v>
      </c>
      <c r="BN220">
        <v>279</v>
      </c>
      <c r="BS220">
        <v>5.5</v>
      </c>
      <c r="BT220">
        <v>5.9</v>
      </c>
      <c r="BU220" s="33" t="str">
        <f t="shared" si="89"/>
        <v>OK</v>
      </c>
      <c r="BX220">
        <v>0.01</v>
      </c>
      <c r="BY220">
        <v>0.01</v>
      </c>
      <c r="BZ220" s="33" t="str">
        <f t="shared" si="90"/>
        <v>OK</v>
      </c>
      <c r="CC220">
        <v>1E-3</v>
      </c>
      <c r="CD220">
        <v>1E-3</v>
      </c>
      <c r="CE220" s="33" t="str">
        <f t="shared" si="91"/>
        <v>OK</v>
      </c>
      <c r="CH220">
        <v>1E-3</v>
      </c>
      <c r="CI220">
        <v>1E-3</v>
      </c>
      <c r="CJ220" s="33" t="str">
        <f t="shared" si="92"/>
        <v>OK</v>
      </c>
      <c r="CM220">
        <v>0.01</v>
      </c>
      <c r="CN220">
        <v>0.01</v>
      </c>
      <c r="CO220" s="33" t="str">
        <f t="shared" si="93"/>
        <v>OK</v>
      </c>
      <c r="CR220">
        <v>0.01</v>
      </c>
      <c r="CS220">
        <v>0.01</v>
      </c>
      <c r="CT220" s="33" t="str">
        <f t="shared" si="94"/>
        <v>OK</v>
      </c>
      <c r="CW220">
        <v>937</v>
      </c>
      <c r="DB220">
        <v>0.01</v>
      </c>
      <c r="DC220">
        <v>0.01</v>
      </c>
      <c r="DD220" s="33" t="str">
        <f t="shared" si="96"/>
        <v>OK</v>
      </c>
      <c r="DG220">
        <v>1E-4</v>
      </c>
      <c r="DH220">
        <v>1E-4</v>
      </c>
      <c r="DI220" s="33" t="str">
        <f t="shared" si="97"/>
        <v>OK</v>
      </c>
      <c r="DL220">
        <v>0.01</v>
      </c>
      <c r="DM220">
        <v>0.01</v>
      </c>
      <c r="DN220" s="33" t="str">
        <f t="shared" si="98"/>
        <v>OK</v>
      </c>
      <c r="DQ220">
        <v>0.01</v>
      </c>
      <c r="DR220">
        <v>0.01</v>
      </c>
      <c r="DS220" s="33" t="str">
        <f t="shared" si="99"/>
        <v>OK</v>
      </c>
      <c r="DV220">
        <v>5.0000000000000001E-3</v>
      </c>
      <c r="DW220">
        <v>5.0000000000000001E-3</v>
      </c>
      <c r="DX220" s="33" t="str">
        <f t="shared" si="100"/>
        <v>OK</v>
      </c>
      <c r="EA220">
        <v>1E-3</v>
      </c>
      <c r="EB220">
        <v>1E-3</v>
      </c>
      <c r="EC220" s="33" t="str">
        <f t="shared" si="101"/>
        <v>OK</v>
      </c>
      <c r="EF220">
        <v>0.01</v>
      </c>
      <c r="EG220">
        <v>0.01</v>
      </c>
      <c r="EH220" s="33" t="str">
        <f t="shared" si="102"/>
        <v>OK</v>
      </c>
      <c r="EK220">
        <v>1.0999999999999999E-2</v>
      </c>
      <c r="EL220">
        <v>1.4200000000000001E-2</v>
      </c>
      <c r="EM220" s="33" t="str">
        <f t="shared" si="103"/>
        <v>OK</v>
      </c>
    </row>
    <row r="221" spans="1:143" ht="15" customHeight="1" x14ac:dyDescent="0.25">
      <c r="A221" t="s">
        <v>330</v>
      </c>
      <c r="B221" t="s">
        <v>340</v>
      </c>
      <c r="C221" t="s">
        <v>58</v>
      </c>
      <c r="D221" s="1">
        <v>43508.768750000003</v>
      </c>
      <c r="E221" t="s">
        <v>341</v>
      </c>
      <c r="F221" t="s">
        <v>341</v>
      </c>
      <c r="G221" t="s">
        <v>333</v>
      </c>
      <c r="H221" s="31">
        <v>0.1</v>
      </c>
      <c r="I221" s="31"/>
      <c r="J221" s="31"/>
      <c r="K221" s="31">
        <v>0.1</v>
      </c>
      <c r="L221" s="33" t="str">
        <f t="shared" si="78"/>
        <v>OK</v>
      </c>
      <c r="P221" s="32">
        <v>21600</v>
      </c>
      <c r="Q221" s="32"/>
      <c r="R221" s="32">
        <v>8</v>
      </c>
      <c r="S221" s="32"/>
      <c r="T221" s="33"/>
      <c r="Y221" s="33">
        <v>2E-3</v>
      </c>
      <c r="Z221" s="33">
        <v>0.05</v>
      </c>
      <c r="AA221" s="33">
        <v>0.5</v>
      </c>
      <c r="AB221" s="33"/>
      <c r="AC221" s="33" t="str">
        <f t="shared" si="80"/>
        <v>OK</v>
      </c>
      <c r="AF221">
        <v>0.05</v>
      </c>
      <c r="AG221">
        <v>0.05</v>
      </c>
      <c r="AH221" s="33" t="str">
        <f t="shared" si="81"/>
        <v>OK</v>
      </c>
      <c r="AJ221">
        <v>1E-3</v>
      </c>
      <c r="AK221">
        <v>1E-3</v>
      </c>
      <c r="AL221" s="33" t="str">
        <f t="shared" si="82"/>
        <v>OK</v>
      </c>
      <c r="AO221">
        <v>1.8600000000000001E-3</v>
      </c>
      <c r="AP221">
        <v>3.8600000000000001E-3</v>
      </c>
      <c r="AQ221" s="33" t="str">
        <f t="shared" si="83"/>
        <v>OK</v>
      </c>
      <c r="AT221">
        <v>0.01</v>
      </c>
      <c r="AU221">
        <v>0.01</v>
      </c>
      <c r="AV221" s="33" t="str">
        <f t="shared" si="84"/>
        <v>OK</v>
      </c>
      <c r="AY221">
        <v>1E-3</v>
      </c>
      <c r="BD221">
        <v>3.6</v>
      </c>
      <c r="BE221">
        <v>4.0999999999999996</v>
      </c>
      <c r="BF221" s="33" t="str">
        <f t="shared" si="86"/>
        <v>OK</v>
      </c>
      <c r="BH221">
        <v>1E-3</v>
      </c>
      <c r="BI221">
        <v>1E-3</v>
      </c>
      <c r="BJ221">
        <v>1E-3</v>
      </c>
      <c r="BK221" s="33" t="str">
        <f t="shared" si="87"/>
        <v>OK</v>
      </c>
      <c r="BN221">
        <v>476</v>
      </c>
      <c r="BS221">
        <v>2.5</v>
      </c>
      <c r="BT221">
        <v>2.5</v>
      </c>
      <c r="BU221" s="33" t="str">
        <f t="shared" si="89"/>
        <v>OK</v>
      </c>
      <c r="BX221">
        <v>0.01</v>
      </c>
      <c r="BY221">
        <v>0.01</v>
      </c>
      <c r="BZ221" s="33" t="str">
        <f t="shared" si="90"/>
        <v>OK</v>
      </c>
      <c r="CC221">
        <v>1E-3</v>
      </c>
      <c r="CD221">
        <v>1E-3</v>
      </c>
      <c r="CE221" s="33" t="str">
        <f t="shared" si="91"/>
        <v>OK</v>
      </c>
      <c r="CH221">
        <v>1E-3</v>
      </c>
      <c r="CI221">
        <v>1E-3</v>
      </c>
      <c r="CJ221" s="33" t="str">
        <f t="shared" si="92"/>
        <v>OK</v>
      </c>
      <c r="CM221">
        <v>0.01</v>
      </c>
      <c r="CN221">
        <v>0.01</v>
      </c>
      <c r="CO221" s="33" t="str">
        <f t="shared" si="93"/>
        <v>OK</v>
      </c>
      <c r="CR221">
        <v>0.01</v>
      </c>
      <c r="CS221">
        <v>0.01</v>
      </c>
      <c r="CT221" s="33" t="str">
        <f t="shared" si="94"/>
        <v>OK</v>
      </c>
      <c r="CW221">
        <v>1631</v>
      </c>
      <c r="DB221">
        <v>0.01</v>
      </c>
      <c r="DC221">
        <v>0.01</v>
      </c>
      <c r="DD221" s="33" t="str">
        <f t="shared" si="96"/>
        <v>OK</v>
      </c>
      <c r="DG221">
        <v>1E-4</v>
      </c>
      <c r="DH221">
        <v>1E-4</v>
      </c>
      <c r="DI221" s="33" t="str">
        <f t="shared" si="97"/>
        <v>OK</v>
      </c>
      <c r="DL221">
        <v>0.01</v>
      </c>
      <c r="DM221">
        <v>0.01</v>
      </c>
      <c r="DN221" s="33" t="str">
        <f t="shared" si="98"/>
        <v>OK</v>
      </c>
      <c r="DQ221">
        <v>0.01</v>
      </c>
      <c r="DR221">
        <v>0.01</v>
      </c>
      <c r="DS221" s="33" t="str">
        <f t="shared" si="99"/>
        <v>OK</v>
      </c>
      <c r="DV221">
        <v>5.0000000000000001E-3</v>
      </c>
      <c r="DW221">
        <v>5.0000000000000001E-3</v>
      </c>
      <c r="DX221" s="33" t="str">
        <f t="shared" si="100"/>
        <v>OK</v>
      </c>
      <c r="EA221">
        <v>1E-3</v>
      </c>
      <c r="EB221">
        <v>1E-3</v>
      </c>
      <c r="EC221" s="33" t="str">
        <f t="shared" si="101"/>
        <v>OK</v>
      </c>
      <c r="EF221">
        <v>0.01</v>
      </c>
      <c r="EG221">
        <v>0.01</v>
      </c>
      <c r="EH221" s="33" t="str">
        <f t="shared" si="102"/>
        <v>OK</v>
      </c>
      <c r="EK221">
        <v>0.01</v>
      </c>
      <c r="EL221">
        <v>1.2999999999999999E-2</v>
      </c>
      <c r="EM221" s="33" t="str">
        <f t="shared" si="103"/>
        <v>OK</v>
      </c>
    </row>
    <row r="222" spans="1:143" ht="15" customHeight="1" x14ac:dyDescent="0.25">
      <c r="A222" t="s">
        <v>330</v>
      </c>
      <c r="B222" t="s">
        <v>340</v>
      </c>
      <c r="C222" t="s">
        <v>58</v>
      </c>
      <c r="D222" s="1">
        <v>43508.773611111108</v>
      </c>
      <c r="E222" t="s">
        <v>342</v>
      </c>
      <c r="F222" t="s">
        <v>342</v>
      </c>
      <c r="G222" t="s">
        <v>335</v>
      </c>
      <c r="H222" s="31">
        <v>0.1</v>
      </c>
      <c r="I222" s="31"/>
      <c r="J222" s="31"/>
      <c r="K222" s="31">
        <v>0.1</v>
      </c>
      <c r="L222" s="33" t="str">
        <f t="shared" si="78"/>
        <v>OK</v>
      </c>
      <c r="P222" s="32">
        <v>21675</v>
      </c>
      <c r="Q222" s="32"/>
      <c r="R222" s="32">
        <v>5</v>
      </c>
      <c r="S222" s="32"/>
      <c r="T222" s="33"/>
      <c r="Y222" s="33">
        <v>3.0000000000000001E-3</v>
      </c>
      <c r="Z222" s="33">
        <v>0.05</v>
      </c>
      <c r="AA222" s="33">
        <v>0.5</v>
      </c>
      <c r="AB222" s="33"/>
      <c r="AC222" s="33" t="str">
        <f t="shared" si="80"/>
        <v>OK</v>
      </c>
      <c r="AF222">
        <v>0.05</v>
      </c>
      <c r="AG222">
        <v>0.56399999999999995</v>
      </c>
      <c r="AH222" s="33" t="str">
        <f t="shared" si="81"/>
        <v>OK</v>
      </c>
      <c r="AJ222">
        <v>1E-3</v>
      </c>
      <c r="AK222">
        <v>1E-3</v>
      </c>
      <c r="AL222" s="33" t="str">
        <f t="shared" si="82"/>
        <v>OK</v>
      </c>
      <c r="AO222">
        <v>1E-3</v>
      </c>
      <c r="AP222">
        <v>1E-3</v>
      </c>
      <c r="AQ222" s="33" t="str">
        <f t="shared" si="83"/>
        <v>OK</v>
      </c>
      <c r="AT222">
        <v>0.01</v>
      </c>
      <c r="AU222">
        <v>0.01</v>
      </c>
      <c r="AV222" s="33" t="str">
        <f t="shared" si="84"/>
        <v>OK</v>
      </c>
      <c r="AY222">
        <v>1E-3</v>
      </c>
      <c r="BD222">
        <v>3.5</v>
      </c>
      <c r="BE222">
        <v>4.3</v>
      </c>
      <c r="BF222" s="33" t="str">
        <f t="shared" si="86"/>
        <v>OK</v>
      </c>
      <c r="BH222">
        <v>1E-3</v>
      </c>
      <c r="BI222">
        <v>1E-3</v>
      </c>
      <c r="BJ222">
        <v>1E-3</v>
      </c>
      <c r="BK222" s="33" t="str">
        <f t="shared" si="87"/>
        <v>OK</v>
      </c>
      <c r="BN222">
        <v>476</v>
      </c>
      <c r="BS222">
        <v>2.5</v>
      </c>
      <c r="BT222">
        <v>2.5</v>
      </c>
      <c r="BU222" s="33" t="str">
        <f t="shared" si="89"/>
        <v>OK</v>
      </c>
      <c r="BX222">
        <v>0.01</v>
      </c>
      <c r="BY222">
        <v>0.01</v>
      </c>
      <c r="BZ222" s="33" t="str">
        <f t="shared" si="90"/>
        <v>OK</v>
      </c>
      <c r="CC222">
        <v>1E-3</v>
      </c>
      <c r="CD222">
        <v>1E-3</v>
      </c>
      <c r="CE222" s="33" t="str">
        <f t="shared" si="91"/>
        <v>OK</v>
      </c>
      <c r="CH222">
        <v>1E-3</v>
      </c>
      <c r="CI222">
        <v>1E-3</v>
      </c>
      <c r="CJ222" s="33" t="str">
        <f t="shared" si="92"/>
        <v>OK</v>
      </c>
      <c r="CM222">
        <v>0.01</v>
      </c>
      <c r="CN222">
        <v>0.01</v>
      </c>
      <c r="CO222" s="33" t="str">
        <f t="shared" si="93"/>
        <v>OK</v>
      </c>
      <c r="CR222">
        <v>0.01</v>
      </c>
      <c r="CS222">
        <v>0.01</v>
      </c>
      <c r="CT222" s="33" t="str">
        <f t="shared" si="94"/>
        <v>OK</v>
      </c>
      <c r="CW222">
        <v>1546</v>
      </c>
      <c r="DB222">
        <v>0.01</v>
      </c>
      <c r="DC222">
        <v>0.01</v>
      </c>
      <c r="DD222" s="33" t="str">
        <f t="shared" si="96"/>
        <v>OK</v>
      </c>
      <c r="DG222">
        <v>1E-4</v>
      </c>
      <c r="DH222">
        <v>1E-4</v>
      </c>
      <c r="DI222" s="33" t="str">
        <f t="shared" si="97"/>
        <v>OK</v>
      </c>
      <c r="DL222">
        <v>0.01</v>
      </c>
      <c r="DM222">
        <v>0.01</v>
      </c>
      <c r="DN222" s="33" t="str">
        <f t="shared" si="98"/>
        <v>OK</v>
      </c>
      <c r="DQ222">
        <v>0.01</v>
      </c>
      <c r="DR222">
        <v>0.01</v>
      </c>
      <c r="DS222" s="33" t="str">
        <f t="shared" si="99"/>
        <v>OK</v>
      </c>
      <c r="DV222">
        <v>5.0000000000000001E-3</v>
      </c>
      <c r="DW222">
        <v>5.0000000000000001E-3</v>
      </c>
      <c r="DX222" s="33" t="str">
        <f t="shared" si="100"/>
        <v>OK</v>
      </c>
      <c r="EA222">
        <v>1E-3</v>
      </c>
      <c r="EB222">
        <v>1E-3</v>
      </c>
      <c r="EC222" s="33" t="str">
        <f t="shared" si="101"/>
        <v>OK</v>
      </c>
      <c r="EF222">
        <v>0.01</v>
      </c>
      <c r="EG222">
        <v>0.01</v>
      </c>
      <c r="EH222" s="33" t="str">
        <f t="shared" si="102"/>
        <v>OK</v>
      </c>
      <c r="EK222">
        <v>0.01</v>
      </c>
      <c r="EL222">
        <v>0.01</v>
      </c>
      <c r="EM222" s="33" t="str">
        <f t="shared" si="103"/>
        <v>OK</v>
      </c>
    </row>
    <row r="223" spans="1:143" ht="15" customHeight="1" x14ac:dyDescent="0.25">
      <c r="A223" t="s">
        <v>330</v>
      </c>
      <c r="B223" t="s">
        <v>340</v>
      </c>
      <c r="C223" t="s">
        <v>58</v>
      </c>
      <c r="D223" s="1">
        <v>43537.380555555559</v>
      </c>
      <c r="E223" t="s">
        <v>343</v>
      </c>
      <c r="F223" t="s">
        <v>343</v>
      </c>
      <c r="G223" t="s">
        <v>333</v>
      </c>
      <c r="H223" s="31">
        <v>0.1</v>
      </c>
      <c r="I223" s="31"/>
      <c r="J223" s="31"/>
      <c r="K223" s="31">
        <v>0.19700000000000001</v>
      </c>
      <c r="L223" s="33" t="str">
        <f t="shared" si="78"/>
        <v>OK</v>
      </c>
      <c r="P223" s="32">
        <v>22455</v>
      </c>
      <c r="Q223" s="32"/>
      <c r="R223" s="32">
        <v>9</v>
      </c>
      <c r="S223" s="32"/>
      <c r="T223" s="33"/>
      <c r="Y223" s="33">
        <v>4.0000000000000001E-3</v>
      </c>
      <c r="Z223" s="33">
        <v>0.05</v>
      </c>
      <c r="AA223" s="33">
        <v>0.5</v>
      </c>
      <c r="AB223" s="33"/>
      <c r="AC223" s="33" t="str">
        <f t="shared" si="80"/>
        <v>OK</v>
      </c>
      <c r="AF223">
        <v>0.05</v>
      </c>
      <c r="AG223">
        <v>0.05</v>
      </c>
      <c r="AH223" s="33" t="str">
        <f t="shared" si="81"/>
        <v>OK</v>
      </c>
      <c r="AJ223">
        <v>1E-3</v>
      </c>
      <c r="AK223">
        <v>1E-3</v>
      </c>
      <c r="AL223" s="33" t="str">
        <f t="shared" si="82"/>
        <v>OK</v>
      </c>
      <c r="AO223">
        <v>2E-3</v>
      </c>
      <c r="AP223">
        <v>2.7599999999999999E-3</v>
      </c>
      <c r="AQ223" s="33" t="str">
        <f t="shared" si="83"/>
        <v>OK</v>
      </c>
      <c r="AT223">
        <v>0.01</v>
      </c>
      <c r="AU223">
        <v>0.01</v>
      </c>
      <c r="AV223" s="33" t="str">
        <f t="shared" si="84"/>
        <v>OK</v>
      </c>
      <c r="AY223">
        <v>1E-3</v>
      </c>
      <c r="BD223">
        <v>4.7</v>
      </c>
      <c r="BE223">
        <v>4.9000000000000004</v>
      </c>
      <c r="BF223" s="33" t="str">
        <f t="shared" si="86"/>
        <v>OK</v>
      </c>
      <c r="BH223">
        <v>1E-3</v>
      </c>
      <c r="BI223">
        <v>1E-3</v>
      </c>
      <c r="BJ223">
        <v>1E-3</v>
      </c>
      <c r="BK223" s="33" t="str">
        <f t="shared" si="87"/>
        <v>OK</v>
      </c>
      <c r="BN223">
        <v>437</v>
      </c>
      <c r="BS223">
        <v>5.3</v>
      </c>
      <c r="BT223">
        <v>5.6</v>
      </c>
      <c r="BU223" s="33" t="str">
        <f t="shared" si="89"/>
        <v>OK</v>
      </c>
      <c r="BX223">
        <v>0.01</v>
      </c>
      <c r="BY223">
        <v>0.01</v>
      </c>
      <c r="BZ223" s="33" t="str">
        <f t="shared" si="90"/>
        <v>OK</v>
      </c>
      <c r="CC223">
        <v>1E-3</v>
      </c>
      <c r="CD223">
        <v>1E-3</v>
      </c>
      <c r="CE223" s="33" t="str">
        <f t="shared" si="91"/>
        <v>OK</v>
      </c>
      <c r="CH223">
        <v>1E-3</v>
      </c>
      <c r="CI223">
        <v>1E-3</v>
      </c>
      <c r="CJ223" s="33" t="str">
        <f t="shared" si="92"/>
        <v>OK</v>
      </c>
      <c r="CM223">
        <v>0.01</v>
      </c>
      <c r="CN223">
        <v>0.01</v>
      </c>
      <c r="CO223" s="33" t="str">
        <f t="shared" si="93"/>
        <v>OK</v>
      </c>
      <c r="CR223">
        <v>0.01</v>
      </c>
      <c r="CS223">
        <v>0.01</v>
      </c>
      <c r="CT223" s="33" t="str">
        <f t="shared" si="94"/>
        <v>OK</v>
      </c>
      <c r="CW223">
        <v>1658</v>
      </c>
      <c r="DB223">
        <v>0.01</v>
      </c>
      <c r="DC223">
        <v>0.01</v>
      </c>
      <c r="DD223" s="33" t="str">
        <f t="shared" si="96"/>
        <v>OK</v>
      </c>
      <c r="DG223">
        <v>1E-4</v>
      </c>
      <c r="DH223">
        <v>1E-4</v>
      </c>
      <c r="DI223" s="33" t="str">
        <f t="shared" si="97"/>
        <v>OK</v>
      </c>
      <c r="DL223">
        <v>0.01</v>
      </c>
      <c r="DM223">
        <v>0.01</v>
      </c>
      <c r="DN223" s="33" t="str">
        <f t="shared" si="98"/>
        <v>OK</v>
      </c>
      <c r="DQ223">
        <v>0.01</v>
      </c>
      <c r="DR223">
        <v>0.01</v>
      </c>
      <c r="DS223" s="33" t="str">
        <f t="shared" si="99"/>
        <v>OK</v>
      </c>
      <c r="DV223">
        <v>5.0000000000000001E-3</v>
      </c>
      <c r="DW223">
        <v>5.0000000000000001E-3</v>
      </c>
      <c r="DX223" s="33" t="str">
        <f t="shared" si="100"/>
        <v>OK</v>
      </c>
      <c r="EA223">
        <v>1E-3</v>
      </c>
      <c r="EB223">
        <v>1E-3</v>
      </c>
      <c r="EC223" s="33" t="str">
        <f t="shared" si="101"/>
        <v>OK</v>
      </c>
      <c r="EF223">
        <v>0.01</v>
      </c>
      <c r="EG223">
        <v>0.01</v>
      </c>
      <c r="EH223" s="33" t="str">
        <f t="shared" si="102"/>
        <v>OK</v>
      </c>
      <c r="EK223">
        <v>0.01</v>
      </c>
      <c r="EL223">
        <v>0.01</v>
      </c>
      <c r="EM223" s="33" t="str">
        <f t="shared" si="103"/>
        <v>OK</v>
      </c>
    </row>
    <row r="224" spans="1:143" ht="15" customHeight="1" x14ac:dyDescent="0.25">
      <c r="A224" t="s">
        <v>330</v>
      </c>
      <c r="B224" t="s">
        <v>340</v>
      </c>
      <c r="C224" t="s">
        <v>58</v>
      </c>
      <c r="D224" s="1">
        <v>43537.385416666664</v>
      </c>
      <c r="E224" t="s">
        <v>344</v>
      </c>
      <c r="F224" t="s">
        <v>344</v>
      </c>
      <c r="G224" t="s">
        <v>335</v>
      </c>
      <c r="H224" s="31">
        <v>0.1</v>
      </c>
      <c r="I224" s="31"/>
      <c r="J224" s="31"/>
      <c r="K224" s="31">
        <v>0.1</v>
      </c>
      <c r="L224" s="33" t="str">
        <f t="shared" si="78"/>
        <v>OK</v>
      </c>
      <c r="P224" s="32">
        <v>22020</v>
      </c>
      <c r="Q224" s="32"/>
      <c r="R224" s="32">
        <v>10</v>
      </c>
      <c r="S224" s="32"/>
      <c r="T224" s="33"/>
      <c r="Y224" s="33">
        <v>2E-3</v>
      </c>
      <c r="Z224" s="33">
        <v>0.05</v>
      </c>
      <c r="AA224" s="33">
        <v>0.5</v>
      </c>
      <c r="AB224" s="33"/>
      <c r="AC224" s="33" t="str">
        <f t="shared" si="80"/>
        <v>OK</v>
      </c>
      <c r="AF224">
        <v>0.05</v>
      </c>
      <c r="AG224">
        <v>0.05</v>
      </c>
      <c r="AH224" s="33" t="str">
        <f t="shared" si="81"/>
        <v>OK</v>
      </c>
      <c r="AJ224">
        <v>1E-3</v>
      </c>
      <c r="AK224">
        <v>1E-3</v>
      </c>
      <c r="AL224" s="33" t="str">
        <f t="shared" si="82"/>
        <v>OK</v>
      </c>
      <c r="AO224">
        <v>2.0200000000000001E-3</v>
      </c>
      <c r="AP224">
        <v>2.6700000000000001E-3</v>
      </c>
      <c r="AQ224" s="33" t="str">
        <f t="shared" si="83"/>
        <v>OK</v>
      </c>
      <c r="AT224">
        <v>0.01</v>
      </c>
      <c r="AU224">
        <v>0.01</v>
      </c>
      <c r="AV224" s="33" t="str">
        <f t="shared" si="84"/>
        <v>OK</v>
      </c>
      <c r="AY224">
        <v>1E-3</v>
      </c>
      <c r="BD224">
        <v>4.5</v>
      </c>
      <c r="BE224">
        <v>5.2</v>
      </c>
      <c r="BF224" s="33" t="str">
        <f t="shared" si="86"/>
        <v>OK</v>
      </c>
      <c r="BH224">
        <v>1E-3</v>
      </c>
      <c r="BI224">
        <v>1E-3</v>
      </c>
      <c r="BJ224">
        <v>1E-3</v>
      </c>
      <c r="BK224" s="33" t="str">
        <f t="shared" si="87"/>
        <v>OK</v>
      </c>
      <c r="BN224">
        <v>401</v>
      </c>
      <c r="BS224">
        <v>3</v>
      </c>
      <c r="BT224">
        <v>4.3</v>
      </c>
      <c r="BU224" s="33" t="str">
        <f t="shared" si="89"/>
        <v>OK</v>
      </c>
      <c r="BX224">
        <v>0.01</v>
      </c>
      <c r="BY224">
        <v>0.01</v>
      </c>
      <c r="BZ224" s="33" t="str">
        <f t="shared" si="90"/>
        <v>OK</v>
      </c>
      <c r="CC224">
        <v>1E-3</v>
      </c>
      <c r="CD224">
        <v>1E-3</v>
      </c>
      <c r="CE224" s="33" t="str">
        <f t="shared" si="91"/>
        <v>OK</v>
      </c>
      <c r="CH224">
        <v>1E-3</v>
      </c>
      <c r="CI224">
        <v>1.1220000000000001E-2</v>
      </c>
      <c r="CJ224" s="33" t="str">
        <f t="shared" si="92"/>
        <v>OK</v>
      </c>
      <c r="CM224">
        <v>0.01</v>
      </c>
      <c r="CN224">
        <v>0.01</v>
      </c>
      <c r="CO224" s="33" t="str">
        <f t="shared" si="93"/>
        <v>OK</v>
      </c>
      <c r="CR224">
        <v>0.01</v>
      </c>
      <c r="CS224">
        <v>1.8499999999999999E-2</v>
      </c>
      <c r="CT224" s="33" t="str">
        <f t="shared" si="94"/>
        <v>OK</v>
      </c>
      <c r="CW224">
        <v>1558</v>
      </c>
      <c r="DB224">
        <v>0.01</v>
      </c>
      <c r="DC224">
        <v>0.01</v>
      </c>
      <c r="DD224" s="33" t="str">
        <f t="shared" si="96"/>
        <v>OK</v>
      </c>
      <c r="DG224">
        <v>1E-4</v>
      </c>
      <c r="DH224">
        <v>1E-4</v>
      </c>
      <c r="DI224" s="33" t="str">
        <f t="shared" si="97"/>
        <v>OK</v>
      </c>
      <c r="DL224">
        <v>0.01</v>
      </c>
      <c r="DM224">
        <v>0.01</v>
      </c>
      <c r="DN224" s="33" t="str">
        <f t="shared" si="98"/>
        <v>OK</v>
      </c>
      <c r="DQ224">
        <v>0.01</v>
      </c>
      <c r="DR224">
        <v>0.01</v>
      </c>
      <c r="DS224" s="33" t="str">
        <f t="shared" si="99"/>
        <v>OK</v>
      </c>
      <c r="DV224">
        <v>5.0000000000000001E-3</v>
      </c>
      <c r="DW224">
        <v>5.0000000000000001E-3</v>
      </c>
      <c r="DX224" s="33" t="str">
        <f t="shared" si="100"/>
        <v>OK</v>
      </c>
      <c r="EA224">
        <v>1E-3</v>
      </c>
      <c r="EB224">
        <v>4.79E-3</v>
      </c>
      <c r="EC224" s="33" t="str">
        <f t="shared" si="101"/>
        <v>OK</v>
      </c>
      <c r="EF224">
        <v>0.01</v>
      </c>
      <c r="EG224">
        <v>0.01</v>
      </c>
      <c r="EH224" s="33" t="str">
        <f t="shared" si="102"/>
        <v>OK</v>
      </c>
      <c r="EK224">
        <v>0.01</v>
      </c>
      <c r="EL224">
        <v>0.01</v>
      </c>
      <c r="EM224" s="33" t="str">
        <f t="shared" si="103"/>
        <v>OK</v>
      </c>
    </row>
    <row r="225" spans="1:143" ht="15" customHeight="1" x14ac:dyDescent="0.25">
      <c r="A225" t="s">
        <v>330</v>
      </c>
      <c r="B225" t="s">
        <v>340</v>
      </c>
      <c r="C225" t="s">
        <v>58</v>
      </c>
      <c r="D225" s="1">
        <v>43560.375</v>
      </c>
      <c r="E225" t="s">
        <v>345</v>
      </c>
      <c r="F225" t="s">
        <v>345</v>
      </c>
      <c r="G225" t="s">
        <v>333</v>
      </c>
      <c r="H225" s="31">
        <v>0.1</v>
      </c>
      <c r="I225" s="31"/>
      <c r="J225" s="31"/>
      <c r="K225" s="31">
        <v>0.214</v>
      </c>
      <c r="L225" s="33" t="str">
        <f t="shared" si="78"/>
        <v>OK</v>
      </c>
      <c r="P225" s="32">
        <v>24880</v>
      </c>
      <c r="Q225" s="32"/>
      <c r="R225" s="32">
        <v>21</v>
      </c>
      <c r="S225" s="32"/>
      <c r="T225" s="33"/>
      <c r="Y225" s="33">
        <v>2E-3</v>
      </c>
      <c r="Z225" s="33">
        <v>0.05</v>
      </c>
      <c r="AA225" s="33">
        <v>0.4</v>
      </c>
      <c r="AB225" s="33"/>
      <c r="AC225" s="33" t="str">
        <f t="shared" si="80"/>
        <v>OK</v>
      </c>
      <c r="AF225">
        <v>0.05</v>
      </c>
      <c r="AG225">
        <v>0.253</v>
      </c>
      <c r="AH225" s="33" t="str">
        <f t="shared" si="81"/>
        <v>OK</v>
      </c>
      <c r="AJ225">
        <v>1E-3</v>
      </c>
      <c r="AK225">
        <v>1E-3</v>
      </c>
      <c r="AL225" s="33" t="str">
        <f t="shared" si="82"/>
        <v>OK</v>
      </c>
      <c r="AO225">
        <v>1.8400000000000001E-3</v>
      </c>
      <c r="AP225">
        <v>2.7699999999999999E-3</v>
      </c>
      <c r="AQ225" s="33" t="str">
        <f t="shared" si="83"/>
        <v>OK</v>
      </c>
      <c r="AT225">
        <v>0.01</v>
      </c>
      <c r="AU225">
        <v>0.01</v>
      </c>
      <c r="AV225" s="33" t="str">
        <f t="shared" si="84"/>
        <v>OK</v>
      </c>
      <c r="AY225">
        <v>1E-3</v>
      </c>
      <c r="BD225">
        <v>3.7</v>
      </c>
      <c r="BE225">
        <v>4.3</v>
      </c>
      <c r="BF225" s="33" t="str">
        <f t="shared" si="86"/>
        <v>OK</v>
      </c>
      <c r="BH225">
        <v>1E-3</v>
      </c>
      <c r="BI225">
        <v>1E-3</v>
      </c>
      <c r="BJ225">
        <v>1E-3</v>
      </c>
      <c r="BK225" s="33" t="str">
        <f t="shared" si="87"/>
        <v>OK</v>
      </c>
      <c r="BN225">
        <v>255</v>
      </c>
      <c r="BS225">
        <v>6.1</v>
      </c>
      <c r="BT225">
        <v>6.2</v>
      </c>
      <c r="BU225" s="33" t="str">
        <f t="shared" si="89"/>
        <v>OK</v>
      </c>
      <c r="BX225">
        <v>0.01</v>
      </c>
      <c r="BY225">
        <v>0.01</v>
      </c>
      <c r="BZ225" s="33" t="str">
        <f t="shared" si="90"/>
        <v>OK</v>
      </c>
      <c r="CC225">
        <v>1E-3</v>
      </c>
      <c r="CD225">
        <v>1E-3</v>
      </c>
      <c r="CE225" s="33" t="str">
        <f t="shared" si="91"/>
        <v>OK</v>
      </c>
      <c r="CH225">
        <v>1E-3</v>
      </c>
      <c r="CI225">
        <v>1E-3</v>
      </c>
      <c r="CJ225" s="33" t="str">
        <f t="shared" si="92"/>
        <v>OK</v>
      </c>
      <c r="CM225">
        <v>0.01</v>
      </c>
      <c r="CN225">
        <v>0.01</v>
      </c>
      <c r="CO225" s="33" t="str">
        <f t="shared" si="93"/>
        <v>OK</v>
      </c>
      <c r="CR225">
        <v>0.01</v>
      </c>
      <c r="CS225">
        <v>0.01</v>
      </c>
      <c r="CT225" s="33" t="str">
        <f t="shared" si="94"/>
        <v>OK</v>
      </c>
      <c r="CW225">
        <v>977</v>
      </c>
      <c r="DB225">
        <v>0.01</v>
      </c>
      <c r="DC225">
        <v>0.01</v>
      </c>
      <c r="DD225" s="33" t="str">
        <f t="shared" si="96"/>
        <v>OK</v>
      </c>
      <c r="DG225">
        <v>1E-4</v>
      </c>
      <c r="DH225">
        <v>1E-4</v>
      </c>
      <c r="DI225" s="33" t="str">
        <f t="shared" si="97"/>
        <v>OK</v>
      </c>
      <c r="DL225">
        <v>0.01</v>
      </c>
      <c r="DM225">
        <v>0.01</v>
      </c>
      <c r="DN225" s="33" t="str">
        <f t="shared" si="98"/>
        <v>OK</v>
      </c>
      <c r="DQ225">
        <v>0.01</v>
      </c>
      <c r="DR225">
        <v>0.01</v>
      </c>
      <c r="DS225" s="33" t="str">
        <f t="shared" si="99"/>
        <v>OK</v>
      </c>
      <c r="DV225">
        <v>5.0000000000000001E-3</v>
      </c>
      <c r="DW225">
        <v>5.0000000000000001E-3</v>
      </c>
      <c r="DX225" s="33" t="str">
        <f t="shared" si="100"/>
        <v>OK</v>
      </c>
      <c r="EA225">
        <v>1E-3</v>
      </c>
      <c r="EB225">
        <v>1E-3</v>
      </c>
      <c r="EC225" s="33" t="str">
        <f t="shared" si="101"/>
        <v>OK</v>
      </c>
      <c r="EF225">
        <v>0.01</v>
      </c>
      <c r="EG225">
        <v>0.01</v>
      </c>
      <c r="EH225" s="33" t="str">
        <f t="shared" si="102"/>
        <v>OK</v>
      </c>
      <c r="EK225">
        <v>0.01</v>
      </c>
      <c r="EL225">
        <v>6.3100000000000003E-2</v>
      </c>
      <c r="EM225" s="33" t="str">
        <f t="shared" si="103"/>
        <v>OK</v>
      </c>
    </row>
    <row r="226" spans="1:143" ht="15" customHeight="1" x14ac:dyDescent="0.25">
      <c r="A226" t="s">
        <v>330</v>
      </c>
      <c r="B226" t="s">
        <v>340</v>
      </c>
      <c r="C226" t="s">
        <v>58</v>
      </c>
      <c r="D226" s="1">
        <v>43560.382638888892</v>
      </c>
      <c r="E226" t="s">
        <v>346</v>
      </c>
      <c r="F226" t="s">
        <v>346</v>
      </c>
      <c r="G226" t="s">
        <v>335</v>
      </c>
      <c r="H226" s="31">
        <v>0.1</v>
      </c>
      <c r="I226" s="31"/>
      <c r="J226" s="31"/>
      <c r="K226" s="31">
        <v>0.20899999999999999</v>
      </c>
      <c r="L226" s="33" t="str">
        <f t="shared" si="78"/>
        <v>OK</v>
      </c>
      <c r="P226" s="32">
        <v>24400</v>
      </c>
      <c r="Q226" s="32"/>
      <c r="R226" s="32">
        <v>6</v>
      </c>
      <c r="S226" s="32"/>
      <c r="T226" s="33"/>
      <c r="Y226" s="33">
        <v>3.0000000000000001E-3</v>
      </c>
      <c r="Z226" s="33">
        <v>0.05</v>
      </c>
      <c r="AA226" s="33">
        <v>0.4</v>
      </c>
      <c r="AB226" s="33"/>
      <c r="AC226" s="33" t="str">
        <f t="shared" si="80"/>
        <v>OK</v>
      </c>
      <c r="AF226">
        <v>0.05</v>
      </c>
      <c r="AG226">
        <v>0.13500000000000001</v>
      </c>
      <c r="AH226" s="33" t="str">
        <f t="shared" si="81"/>
        <v>OK</v>
      </c>
      <c r="AJ226">
        <v>1E-3</v>
      </c>
      <c r="AK226">
        <v>3.5599999999999998E-3</v>
      </c>
      <c r="AL226" s="33" t="str">
        <f t="shared" si="82"/>
        <v>OK</v>
      </c>
      <c r="AO226">
        <v>2.0500000000000002E-3</v>
      </c>
      <c r="AP226">
        <v>2.5200000000000001E-3</v>
      </c>
      <c r="AQ226" s="33" t="str">
        <f t="shared" si="83"/>
        <v>OK</v>
      </c>
      <c r="AT226">
        <v>0.01</v>
      </c>
      <c r="AU226">
        <v>0.01</v>
      </c>
      <c r="AV226" s="33" t="str">
        <f t="shared" si="84"/>
        <v>OK</v>
      </c>
      <c r="AY226">
        <v>1E-3</v>
      </c>
      <c r="BD226">
        <v>3.5</v>
      </c>
      <c r="BE226">
        <v>4</v>
      </c>
      <c r="BF226" s="33" t="str">
        <f t="shared" si="86"/>
        <v>OK</v>
      </c>
      <c r="BH226">
        <v>1E-3</v>
      </c>
      <c r="BI226">
        <v>1E-3</v>
      </c>
      <c r="BJ226">
        <v>1E-3</v>
      </c>
      <c r="BK226" s="33" t="str">
        <f t="shared" si="87"/>
        <v>OK</v>
      </c>
      <c r="BN226">
        <v>277</v>
      </c>
      <c r="BS226">
        <v>5.8</v>
      </c>
      <c r="BT226">
        <v>6.5</v>
      </c>
      <c r="BU226" s="33" t="str">
        <f t="shared" si="89"/>
        <v>OK</v>
      </c>
      <c r="BX226">
        <v>0.01</v>
      </c>
      <c r="BY226">
        <v>0.01</v>
      </c>
      <c r="BZ226" s="33" t="str">
        <f t="shared" si="90"/>
        <v>OK</v>
      </c>
      <c r="CC226">
        <v>1E-3</v>
      </c>
      <c r="CD226">
        <v>1E-3</v>
      </c>
      <c r="CE226" s="33" t="str">
        <f t="shared" si="91"/>
        <v>OK</v>
      </c>
      <c r="CH226">
        <v>1E-3</v>
      </c>
      <c r="CI226">
        <v>1E-3</v>
      </c>
      <c r="CJ226" s="33" t="str">
        <f t="shared" si="92"/>
        <v>OK</v>
      </c>
      <c r="CM226">
        <v>0.01</v>
      </c>
      <c r="CN226">
        <v>0.01</v>
      </c>
      <c r="CO226" s="33" t="str">
        <f t="shared" si="93"/>
        <v>OK</v>
      </c>
      <c r="CR226">
        <v>0.01</v>
      </c>
      <c r="CS226">
        <v>0.01</v>
      </c>
      <c r="CT226" s="33" t="str">
        <f t="shared" si="94"/>
        <v>OK</v>
      </c>
      <c r="CW226">
        <v>1006</v>
      </c>
      <c r="DB226">
        <v>0.01</v>
      </c>
      <c r="DC226">
        <v>0.01</v>
      </c>
      <c r="DD226" s="33" t="str">
        <f t="shared" si="96"/>
        <v>OK</v>
      </c>
      <c r="DG226">
        <v>1E-4</v>
      </c>
      <c r="DH226">
        <v>1E-4</v>
      </c>
      <c r="DI226" s="33" t="str">
        <f t="shared" si="97"/>
        <v>OK</v>
      </c>
      <c r="DL226">
        <v>0.01</v>
      </c>
      <c r="DM226">
        <v>0.01</v>
      </c>
      <c r="DN226" s="33" t="str">
        <f t="shared" si="98"/>
        <v>OK</v>
      </c>
      <c r="DQ226">
        <v>0.01</v>
      </c>
      <c r="DR226">
        <v>0.01</v>
      </c>
      <c r="DS226" s="33" t="str">
        <f t="shared" si="99"/>
        <v>OK</v>
      </c>
      <c r="DV226">
        <v>5.0000000000000001E-3</v>
      </c>
      <c r="DW226">
        <v>5.0000000000000001E-3</v>
      </c>
      <c r="DX226" s="33" t="str">
        <f t="shared" si="100"/>
        <v>OK</v>
      </c>
      <c r="EA226">
        <v>1E-3</v>
      </c>
      <c r="EB226">
        <v>1E-3</v>
      </c>
      <c r="EC226" s="33" t="str">
        <f t="shared" si="101"/>
        <v>OK</v>
      </c>
      <c r="EF226">
        <v>0.01</v>
      </c>
      <c r="EG226">
        <v>0.01</v>
      </c>
      <c r="EH226" s="33" t="str">
        <f t="shared" si="102"/>
        <v>OK</v>
      </c>
      <c r="EK226">
        <v>0.01</v>
      </c>
      <c r="EL226">
        <v>6.3200000000000006E-2</v>
      </c>
      <c r="EM226" s="33" t="str">
        <f t="shared" si="103"/>
        <v>OK</v>
      </c>
    </row>
    <row r="227" spans="1:143" ht="15" customHeight="1" x14ac:dyDescent="0.25">
      <c r="A227" t="s">
        <v>330</v>
      </c>
      <c r="B227" t="s">
        <v>347</v>
      </c>
      <c r="C227" t="s">
        <v>58</v>
      </c>
      <c r="D227" s="1">
        <v>43507.710416666669</v>
      </c>
      <c r="E227" t="s">
        <v>348</v>
      </c>
      <c r="F227" t="s">
        <v>348</v>
      </c>
      <c r="G227" t="s">
        <v>333</v>
      </c>
      <c r="H227" s="31">
        <v>0.1</v>
      </c>
      <c r="I227" s="31"/>
      <c r="J227" s="31"/>
      <c r="K227" s="31">
        <v>0.53700000000000003</v>
      </c>
      <c r="L227" s="33" t="str">
        <f t="shared" si="78"/>
        <v>OK</v>
      </c>
      <c r="P227" s="32">
        <v>21455</v>
      </c>
      <c r="Q227" s="32"/>
      <c r="R227" s="32">
        <v>5</v>
      </c>
      <c r="S227" s="32"/>
      <c r="T227" s="33"/>
      <c r="Y227" s="33">
        <v>2E-3</v>
      </c>
      <c r="Z227" s="33">
        <v>0.27</v>
      </c>
      <c r="AA227" s="33">
        <v>0.5</v>
      </c>
      <c r="AB227" s="33"/>
      <c r="AC227" s="33" t="str">
        <f t="shared" si="80"/>
        <v>OK</v>
      </c>
      <c r="AF227">
        <v>0.05</v>
      </c>
      <c r="AG227">
        <v>0.24</v>
      </c>
      <c r="AH227" s="33" t="str">
        <f t="shared" si="81"/>
        <v>OK</v>
      </c>
      <c r="AJ227">
        <v>1E-3</v>
      </c>
      <c r="AK227">
        <v>1E-3</v>
      </c>
      <c r="AL227" s="33" t="str">
        <f t="shared" si="82"/>
        <v>OK</v>
      </c>
      <c r="AO227">
        <v>1.8400000000000001E-3</v>
      </c>
      <c r="AP227">
        <v>2.1700000000000001E-3</v>
      </c>
      <c r="AQ227" s="33" t="str">
        <f t="shared" si="83"/>
        <v>OK</v>
      </c>
      <c r="AT227">
        <v>1.0800000000000001E-2</v>
      </c>
      <c r="AU227">
        <v>1.4500000000000001E-2</v>
      </c>
      <c r="AV227" s="33" t="str">
        <f t="shared" si="84"/>
        <v>OK</v>
      </c>
      <c r="AY227">
        <v>1E-3</v>
      </c>
      <c r="BD227">
        <v>3.1</v>
      </c>
      <c r="BE227">
        <v>3.2</v>
      </c>
      <c r="BF227" s="33" t="str">
        <f t="shared" si="86"/>
        <v>OK</v>
      </c>
      <c r="BH227">
        <v>1E-3</v>
      </c>
      <c r="BI227">
        <v>1E-3</v>
      </c>
      <c r="BJ227">
        <v>1E-3</v>
      </c>
      <c r="BK227" s="33" t="str">
        <f t="shared" si="87"/>
        <v>OK</v>
      </c>
      <c r="BN227">
        <v>386</v>
      </c>
      <c r="BS227">
        <v>2.5</v>
      </c>
      <c r="BT227">
        <v>2.5</v>
      </c>
      <c r="BU227" s="33" t="str">
        <f t="shared" si="89"/>
        <v>OK</v>
      </c>
      <c r="BX227">
        <v>0.01</v>
      </c>
      <c r="BY227">
        <v>0.01</v>
      </c>
      <c r="BZ227" s="33" t="str">
        <f t="shared" si="90"/>
        <v>OK</v>
      </c>
      <c r="CC227">
        <v>1E-3</v>
      </c>
      <c r="CD227">
        <v>1E-3</v>
      </c>
      <c r="CE227" s="33" t="str">
        <f t="shared" si="91"/>
        <v>OK</v>
      </c>
      <c r="CH227">
        <v>1E-3</v>
      </c>
      <c r="CI227">
        <v>1E-3</v>
      </c>
      <c r="CJ227" s="33" t="str">
        <f t="shared" si="92"/>
        <v>OK</v>
      </c>
      <c r="CM227">
        <v>0.01</v>
      </c>
      <c r="CN227">
        <v>0.01</v>
      </c>
      <c r="CO227" s="33" t="str">
        <f t="shared" si="93"/>
        <v>OK</v>
      </c>
      <c r="CR227">
        <v>0.01</v>
      </c>
      <c r="CS227">
        <v>0.01</v>
      </c>
      <c r="CT227" s="33" t="str">
        <f t="shared" si="94"/>
        <v>OK</v>
      </c>
      <c r="CW227">
        <v>1461</v>
      </c>
      <c r="DB227">
        <v>0.01</v>
      </c>
      <c r="DC227">
        <v>5.2699999999999997E-2</v>
      </c>
      <c r="DD227" s="33" t="str">
        <f t="shared" si="96"/>
        <v>OK</v>
      </c>
      <c r="DG227">
        <v>1E-4</v>
      </c>
      <c r="DH227">
        <v>1E-4</v>
      </c>
      <c r="DI227" s="33" t="str">
        <f t="shared" si="97"/>
        <v>OK</v>
      </c>
      <c r="DL227">
        <v>0.01</v>
      </c>
      <c r="DM227">
        <v>0.01</v>
      </c>
      <c r="DN227" s="33" t="str">
        <f t="shared" si="98"/>
        <v>OK</v>
      </c>
      <c r="DQ227">
        <v>0.01</v>
      </c>
      <c r="DR227">
        <v>0.01</v>
      </c>
      <c r="DS227" s="33" t="str">
        <f t="shared" si="99"/>
        <v>OK</v>
      </c>
      <c r="DV227">
        <v>5.0000000000000001E-3</v>
      </c>
      <c r="DW227">
        <v>5.0000000000000001E-3</v>
      </c>
      <c r="DX227" s="33" t="str">
        <f t="shared" si="100"/>
        <v>OK</v>
      </c>
      <c r="EA227">
        <v>1E-3</v>
      </c>
      <c r="EB227">
        <v>1E-3</v>
      </c>
      <c r="EC227" s="33" t="str">
        <f t="shared" si="101"/>
        <v>OK</v>
      </c>
      <c r="EF227">
        <v>0.01</v>
      </c>
      <c r="EG227">
        <v>0.01</v>
      </c>
      <c r="EH227" s="33" t="str">
        <f t="shared" si="102"/>
        <v>OK</v>
      </c>
      <c r="EK227">
        <v>0.01</v>
      </c>
      <c r="EL227">
        <v>2.9399999999999999E-2</v>
      </c>
      <c r="EM227" s="33" t="str">
        <f t="shared" si="103"/>
        <v>OK</v>
      </c>
    </row>
    <row r="228" spans="1:143" ht="15" customHeight="1" x14ac:dyDescent="0.25">
      <c r="A228" t="s">
        <v>330</v>
      </c>
      <c r="B228" t="s">
        <v>347</v>
      </c>
      <c r="C228" t="s">
        <v>58</v>
      </c>
      <c r="D228" s="1">
        <v>43507.719444444447</v>
      </c>
      <c r="E228" t="s">
        <v>349</v>
      </c>
      <c r="F228" t="s">
        <v>349</v>
      </c>
      <c r="G228" t="s">
        <v>335</v>
      </c>
      <c r="H228" s="31">
        <v>0.1</v>
      </c>
      <c r="I228" s="31"/>
      <c r="J228" s="31"/>
      <c r="K228" s="31">
        <v>0.18099999999999999</v>
      </c>
      <c r="L228" s="33" t="str">
        <f t="shared" si="78"/>
        <v>OK</v>
      </c>
      <c r="P228" s="32">
        <v>21575</v>
      </c>
      <c r="Q228" s="32"/>
      <c r="R228" s="32">
        <v>5</v>
      </c>
      <c r="S228" s="32"/>
      <c r="T228" s="33"/>
      <c r="Y228" s="33">
        <v>2E-3</v>
      </c>
      <c r="Z228" s="33">
        <v>0.2</v>
      </c>
      <c r="AA228" s="33">
        <v>0.5</v>
      </c>
      <c r="AB228" s="33"/>
      <c r="AC228" s="33" t="str">
        <f t="shared" si="80"/>
        <v>OK</v>
      </c>
      <c r="AF228">
        <v>0.05</v>
      </c>
      <c r="AG228">
        <v>0.105</v>
      </c>
      <c r="AH228" s="33" t="str">
        <f t="shared" si="81"/>
        <v>OK</v>
      </c>
      <c r="AJ228">
        <v>1E-3</v>
      </c>
      <c r="AK228">
        <v>1E-3</v>
      </c>
      <c r="AL228" s="33" t="str">
        <f t="shared" si="82"/>
        <v>OK</v>
      </c>
      <c r="AO228">
        <v>1.5399999999999999E-3</v>
      </c>
      <c r="AP228">
        <v>2.0400000000000001E-3</v>
      </c>
      <c r="AQ228" s="33" t="str">
        <f t="shared" si="83"/>
        <v>OK</v>
      </c>
      <c r="AT228">
        <v>0.01</v>
      </c>
      <c r="AU228">
        <v>0.01</v>
      </c>
      <c r="AV228" s="33" t="str">
        <f t="shared" si="84"/>
        <v>OK</v>
      </c>
      <c r="AY228">
        <v>1E-3</v>
      </c>
      <c r="BD228">
        <v>3.5</v>
      </c>
      <c r="BE228">
        <v>3.5</v>
      </c>
      <c r="BF228" s="33" t="str">
        <f t="shared" si="86"/>
        <v>OK</v>
      </c>
      <c r="BH228">
        <v>1E-3</v>
      </c>
      <c r="BI228">
        <v>1E-3</v>
      </c>
      <c r="BJ228">
        <v>1E-3</v>
      </c>
      <c r="BK228" s="33" t="str">
        <f t="shared" si="87"/>
        <v>OK</v>
      </c>
      <c r="BN228">
        <v>459</v>
      </c>
      <c r="BS228">
        <v>2.5</v>
      </c>
      <c r="BT228">
        <v>2.5</v>
      </c>
      <c r="BU228" s="33" t="str">
        <f t="shared" si="89"/>
        <v>OK</v>
      </c>
      <c r="BX228">
        <v>0.01</v>
      </c>
      <c r="BY228">
        <v>0.01</v>
      </c>
      <c r="BZ228" s="33" t="str">
        <f t="shared" si="90"/>
        <v>OK</v>
      </c>
      <c r="CC228">
        <v>1E-3</v>
      </c>
      <c r="CD228">
        <v>1E-3</v>
      </c>
      <c r="CE228" s="33" t="str">
        <f t="shared" si="91"/>
        <v>OK</v>
      </c>
      <c r="CH228">
        <v>1E-3</v>
      </c>
      <c r="CI228">
        <v>1E-3</v>
      </c>
      <c r="CJ228" s="33" t="str">
        <f t="shared" si="92"/>
        <v>OK</v>
      </c>
      <c r="CM228">
        <v>0.01</v>
      </c>
      <c r="CN228">
        <v>0.01</v>
      </c>
      <c r="CO228" s="33" t="str">
        <f t="shared" si="93"/>
        <v>OK</v>
      </c>
      <c r="CR228">
        <v>0.01</v>
      </c>
      <c r="CS228">
        <v>0.01</v>
      </c>
      <c r="CT228" s="33" t="str">
        <f t="shared" si="94"/>
        <v>OK</v>
      </c>
      <c r="CW228">
        <v>1561</v>
      </c>
      <c r="DB228">
        <v>0.01</v>
      </c>
      <c r="DC228">
        <v>1.17E-2</v>
      </c>
      <c r="DD228" s="33" t="str">
        <f t="shared" si="96"/>
        <v>OK</v>
      </c>
      <c r="DG228">
        <v>1E-4</v>
      </c>
      <c r="DH228">
        <v>1E-4</v>
      </c>
      <c r="DI228" s="33" t="str">
        <f t="shared" si="97"/>
        <v>OK</v>
      </c>
      <c r="DL228">
        <v>0.01</v>
      </c>
      <c r="DM228">
        <v>0.01</v>
      </c>
      <c r="DN228" s="33" t="str">
        <f t="shared" si="98"/>
        <v>OK</v>
      </c>
      <c r="DQ228">
        <v>0.01</v>
      </c>
      <c r="DR228">
        <v>0.01</v>
      </c>
      <c r="DS228" s="33" t="str">
        <f t="shared" si="99"/>
        <v>OK</v>
      </c>
      <c r="DV228">
        <v>5.0000000000000001E-3</v>
      </c>
      <c r="DW228">
        <v>5.0000000000000001E-3</v>
      </c>
      <c r="DX228" s="33" t="str">
        <f t="shared" si="100"/>
        <v>OK</v>
      </c>
      <c r="EA228">
        <v>1E-3</v>
      </c>
      <c r="EB228">
        <v>1E-3</v>
      </c>
      <c r="EC228" s="33" t="str">
        <f t="shared" si="101"/>
        <v>OK</v>
      </c>
      <c r="EF228">
        <v>0.01</v>
      </c>
      <c r="EG228">
        <v>0.01</v>
      </c>
      <c r="EH228" s="33" t="str">
        <f t="shared" si="102"/>
        <v>OK</v>
      </c>
      <c r="EK228">
        <v>0.01</v>
      </c>
      <c r="EL228">
        <v>0.01</v>
      </c>
      <c r="EM228" s="33" t="str">
        <f t="shared" si="103"/>
        <v>OK</v>
      </c>
    </row>
    <row r="229" spans="1:143" ht="15" customHeight="1" x14ac:dyDescent="0.25">
      <c r="A229" t="s">
        <v>330</v>
      </c>
      <c r="B229" t="s">
        <v>347</v>
      </c>
      <c r="C229" t="s">
        <v>58</v>
      </c>
      <c r="D229" s="1">
        <v>43535.645833333336</v>
      </c>
      <c r="E229" t="s">
        <v>350</v>
      </c>
      <c r="F229" t="s">
        <v>350</v>
      </c>
      <c r="G229" t="s">
        <v>333</v>
      </c>
      <c r="H229" s="31">
        <v>0.14599999999999999</v>
      </c>
      <c r="I229" s="31"/>
      <c r="J229" s="31"/>
      <c r="K229" s="31">
        <v>0.44400000000000001</v>
      </c>
      <c r="L229" s="33" t="str">
        <f t="shared" si="78"/>
        <v>OK</v>
      </c>
      <c r="P229" s="32">
        <v>23030</v>
      </c>
      <c r="Q229" s="32"/>
      <c r="R229" s="32">
        <v>13</v>
      </c>
      <c r="S229" s="32"/>
      <c r="T229" s="33"/>
      <c r="Y229" s="33">
        <v>2E-3</v>
      </c>
      <c r="Z229" s="33">
        <v>0.05</v>
      </c>
      <c r="AA229" s="33">
        <v>0.5</v>
      </c>
      <c r="AB229" s="33"/>
      <c r="AC229" s="33" t="str">
        <f t="shared" si="80"/>
        <v>OK</v>
      </c>
      <c r="AF229">
        <v>0.05</v>
      </c>
      <c r="AG229">
        <v>0.159</v>
      </c>
      <c r="AH229" s="33" t="str">
        <f t="shared" si="81"/>
        <v>OK</v>
      </c>
      <c r="AJ229">
        <v>1E-3</v>
      </c>
      <c r="AK229">
        <v>1E-3</v>
      </c>
      <c r="AL229" s="33" t="str">
        <f t="shared" si="82"/>
        <v>OK</v>
      </c>
      <c r="AO229">
        <v>2.2799999999999999E-3</v>
      </c>
      <c r="AP229">
        <v>4.0099999999999997E-3</v>
      </c>
      <c r="AQ229" s="33" t="str">
        <f t="shared" si="83"/>
        <v>OK</v>
      </c>
      <c r="AT229">
        <v>0.01</v>
      </c>
      <c r="AU229">
        <v>0.01</v>
      </c>
      <c r="AV229" s="33" t="str">
        <f t="shared" si="84"/>
        <v>OK</v>
      </c>
      <c r="AY229">
        <v>1E-3</v>
      </c>
      <c r="BD229">
        <v>4.7</v>
      </c>
      <c r="BE229">
        <v>5.0999999999999996</v>
      </c>
      <c r="BF229" s="33" t="str">
        <f t="shared" si="86"/>
        <v>OK</v>
      </c>
      <c r="BH229">
        <v>1E-3</v>
      </c>
      <c r="BI229">
        <v>1E-3</v>
      </c>
      <c r="BJ229">
        <v>1E-3</v>
      </c>
      <c r="BK229" s="33" t="str">
        <f t="shared" si="87"/>
        <v>OK</v>
      </c>
      <c r="BN229">
        <v>423</v>
      </c>
      <c r="BS229">
        <v>4.0999999999999996</v>
      </c>
      <c r="BT229">
        <v>4.5999999999999996</v>
      </c>
      <c r="BU229" s="33" t="str">
        <f t="shared" si="89"/>
        <v>OK</v>
      </c>
      <c r="BX229">
        <v>0.01</v>
      </c>
      <c r="BY229">
        <v>0.01</v>
      </c>
      <c r="BZ229" s="33" t="str">
        <f t="shared" si="90"/>
        <v>OK</v>
      </c>
      <c r="CC229">
        <v>1E-3</v>
      </c>
      <c r="CD229">
        <v>1E-3</v>
      </c>
      <c r="CE229" s="33" t="str">
        <f t="shared" si="91"/>
        <v>OK</v>
      </c>
      <c r="CH229">
        <v>1E-3</v>
      </c>
      <c r="CI229">
        <v>1E-3</v>
      </c>
      <c r="CJ229" s="33" t="str">
        <f t="shared" si="92"/>
        <v>OK</v>
      </c>
      <c r="CM229">
        <v>0.01</v>
      </c>
      <c r="CN229">
        <v>0.01</v>
      </c>
      <c r="CO229" s="33" t="str">
        <f t="shared" si="93"/>
        <v>OK</v>
      </c>
      <c r="CR229">
        <v>0.01</v>
      </c>
      <c r="CS229">
        <v>0.01</v>
      </c>
      <c r="CT229" s="33" t="str">
        <f t="shared" si="94"/>
        <v>OK</v>
      </c>
      <c r="CW229">
        <v>1329</v>
      </c>
      <c r="DB229">
        <v>0.01</v>
      </c>
      <c r="DC229">
        <v>0.01</v>
      </c>
      <c r="DD229" s="33" t="str">
        <f t="shared" si="96"/>
        <v>OK</v>
      </c>
      <c r="DG229">
        <v>1E-4</v>
      </c>
      <c r="DH229">
        <v>1E-4</v>
      </c>
      <c r="DI229" s="33" t="str">
        <f t="shared" si="97"/>
        <v>OK</v>
      </c>
      <c r="DL229">
        <v>0.01</v>
      </c>
      <c r="DM229">
        <v>0.01</v>
      </c>
      <c r="DN229" s="33" t="str">
        <f t="shared" si="98"/>
        <v>OK</v>
      </c>
      <c r="DQ229">
        <v>0.01</v>
      </c>
      <c r="DR229">
        <v>0.01</v>
      </c>
      <c r="DS229" s="33" t="str">
        <f t="shared" si="99"/>
        <v>OK</v>
      </c>
      <c r="DV229">
        <v>5.0000000000000001E-3</v>
      </c>
      <c r="DW229">
        <v>5.0000000000000001E-3</v>
      </c>
      <c r="DX229" s="33" t="str">
        <f t="shared" si="100"/>
        <v>OK</v>
      </c>
      <c r="EA229">
        <v>4.0600000000000002E-3</v>
      </c>
      <c r="EB229">
        <v>7.2399999999999999E-3</v>
      </c>
      <c r="EC229" s="33" t="str">
        <f t="shared" si="101"/>
        <v>OK</v>
      </c>
      <c r="EF229">
        <v>0.01</v>
      </c>
      <c r="EG229">
        <v>0.01</v>
      </c>
      <c r="EH229" s="33" t="str">
        <f t="shared" si="102"/>
        <v>OK</v>
      </c>
      <c r="EK229">
        <v>0.01</v>
      </c>
      <c r="EL229">
        <v>0.01</v>
      </c>
      <c r="EM229" s="33" t="str">
        <f t="shared" si="103"/>
        <v>OK</v>
      </c>
    </row>
    <row r="230" spans="1:143" ht="15" customHeight="1" x14ac:dyDescent="0.25">
      <c r="A230" t="s">
        <v>330</v>
      </c>
      <c r="B230" t="s">
        <v>347</v>
      </c>
      <c r="C230" t="s">
        <v>58</v>
      </c>
      <c r="D230" s="1">
        <v>43535.65625</v>
      </c>
      <c r="E230" t="s">
        <v>351</v>
      </c>
      <c r="F230" t="s">
        <v>351</v>
      </c>
      <c r="G230" t="s">
        <v>335</v>
      </c>
      <c r="H230" s="31">
        <v>0.1</v>
      </c>
      <c r="I230" s="31"/>
      <c r="J230" s="31"/>
      <c r="K230" s="31">
        <v>0.70199999999999996</v>
      </c>
      <c r="L230" s="33" t="str">
        <f t="shared" si="78"/>
        <v>OK</v>
      </c>
      <c r="P230" s="32">
        <v>23030</v>
      </c>
      <c r="Q230" s="32"/>
      <c r="R230" s="32">
        <v>19</v>
      </c>
      <c r="S230" s="32"/>
      <c r="T230" s="33"/>
      <c r="Y230" s="33">
        <v>2E-3</v>
      </c>
      <c r="Z230" s="33">
        <v>0.05</v>
      </c>
      <c r="AA230" s="33">
        <v>0.5</v>
      </c>
      <c r="AB230" s="33"/>
      <c r="AC230" s="33" t="str">
        <f t="shared" si="80"/>
        <v>OK</v>
      </c>
      <c r="AF230">
        <v>0.05</v>
      </c>
      <c r="AG230">
        <v>0.23400000000000001</v>
      </c>
      <c r="AH230" s="33" t="str">
        <f t="shared" si="81"/>
        <v>OK</v>
      </c>
      <c r="AJ230">
        <v>1E-3</v>
      </c>
      <c r="AK230">
        <v>1E-3</v>
      </c>
      <c r="AL230" s="33" t="str">
        <f t="shared" si="82"/>
        <v>OK</v>
      </c>
      <c r="AO230">
        <v>1E-3</v>
      </c>
      <c r="AP230">
        <v>3.9899999999999996E-3</v>
      </c>
      <c r="AQ230" s="33" t="str">
        <f t="shared" si="83"/>
        <v>OK</v>
      </c>
      <c r="AT230">
        <v>0.01</v>
      </c>
      <c r="AU230">
        <v>0.01</v>
      </c>
      <c r="AV230" s="33" t="str">
        <f t="shared" si="84"/>
        <v>OK</v>
      </c>
      <c r="AY230">
        <v>1E-3</v>
      </c>
      <c r="BD230">
        <v>4.7</v>
      </c>
      <c r="BE230">
        <v>4.9000000000000004</v>
      </c>
      <c r="BF230" s="33" t="str">
        <f t="shared" si="86"/>
        <v>OK</v>
      </c>
      <c r="BH230">
        <v>1E-3</v>
      </c>
      <c r="BI230">
        <v>1E-3</v>
      </c>
      <c r="BJ230">
        <v>1E-3</v>
      </c>
      <c r="BK230" s="33" t="str">
        <f t="shared" si="87"/>
        <v>OK</v>
      </c>
      <c r="BN230">
        <v>422</v>
      </c>
      <c r="BS230">
        <v>5</v>
      </c>
      <c r="BT230">
        <v>5.0999999999999996</v>
      </c>
      <c r="BU230" s="33" t="str">
        <f t="shared" si="89"/>
        <v>OK</v>
      </c>
      <c r="BX230">
        <v>0.01</v>
      </c>
      <c r="BY230">
        <v>0.01</v>
      </c>
      <c r="BZ230" s="33" t="str">
        <f t="shared" si="90"/>
        <v>OK</v>
      </c>
      <c r="CC230">
        <v>1E-3</v>
      </c>
      <c r="CD230">
        <v>1E-3</v>
      </c>
      <c r="CE230" s="33" t="str">
        <f t="shared" si="91"/>
        <v>OK</v>
      </c>
      <c r="CH230">
        <v>1E-3</v>
      </c>
      <c r="CI230">
        <v>1E-3</v>
      </c>
      <c r="CJ230" s="33" t="str">
        <f t="shared" si="92"/>
        <v>OK</v>
      </c>
      <c r="CM230">
        <v>0.01</v>
      </c>
      <c r="CN230">
        <v>0.01</v>
      </c>
      <c r="CO230" s="33" t="str">
        <f t="shared" si="93"/>
        <v>OK</v>
      </c>
      <c r="CR230">
        <v>0.01</v>
      </c>
      <c r="CS230">
        <v>0.01</v>
      </c>
      <c r="CT230" s="33" t="str">
        <f t="shared" si="94"/>
        <v>OK</v>
      </c>
      <c r="CW230">
        <v>1378</v>
      </c>
      <c r="DB230">
        <v>0.01</v>
      </c>
      <c r="DC230">
        <v>1.1900000000000001E-2</v>
      </c>
      <c r="DD230" s="33" t="str">
        <f t="shared" si="96"/>
        <v>OK</v>
      </c>
      <c r="DG230">
        <v>1E-4</v>
      </c>
      <c r="DH230">
        <v>1E-4</v>
      </c>
      <c r="DI230" s="33" t="str">
        <f t="shared" si="97"/>
        <v>OK</v>
      </c>
      <c r="DL230">
        <v>0.01</v>
      </c>
      <c r="DM230">
        <v>0.01</v>
      </c>
      <c r="DN230" s="33" t="str">
        <f t="shared" si="98"/>
        <v>OK</v>
      </c>
      <c r="DQ230">
        <v>0.01</v>
      </c>
      <c r="DR230">
        <v>0.01</v>
      </c>
      <c r="DS230" s="33" t="str">
        <f t="shared" si="99"/>
        <v>OK</v>
      </c>
      <c r="DV230">
        <v>5.0000000000000001E-3</v>
      </c>
      <c r="DW230">
        <v>5.0000000000000001E-3</v>
      </c>
      <c r="DX230" s="33" t="str">
        <f t="shared" si="100"/>
        <v>OK</v>
      </c>
      <c r="EA230">
        <v>1E-3</v>
      </c>
      <c r="EB230">
        <v>1E-3</v>
      </c>
      <c r="EC230" s="33" t="str">
        <f t="shared" si="101"/>
        <v>OK</v>
      </c>
      <c r="EF230">
        <v>0.01</v>
      </c>
      <c r="EG230">
        <v>0.01</v>
      </c>
      <c r="EH230" s="33" t="str">
        <f t="shared" si="102"/>
        <v>OK</v>
      </c>
      <c r="EK230">
        <v>0.01</v>
      </c>
      <c r="EL230">
        <v>0.01</v>
      </c>
      <c r="EM230" s="33" t="str">
        <f t="shared" si="103"/>
        <v>OK</v>
      </c>
    </row>
    <row r="231" spans="1:143" ht="15" customHeight="1" x14ac:dyDescent="0.25">
      <c r="A231" t="s">
        <v>330</v>
      </c>
      <c r="B231" t="s">
        <v>347</v>
      </c>
      <c r="C231" t="s">
        <v>58</v>
      </c>
      <c r="D231" s="1">
        <v>43559.659722222219</v>
      </c>
      <c r="E231" t="s">
        <v>352</v>
      </c>
      <c r="F231" t="s">
        <v>352</v>
      </c>
      <c r="G231" t="s">
        <v>333</v>
      </c>
      <c r="H231" s="31">
        <v>0.1</v>
      </c>
      <c r="I231" s="31"/>
      <c r="J231" s="31"/>
      <c r="K231" s="31">
        <v>0.53800000000000003</v>
      </c>
      <c r="L231" s="33" t="str">
        <f t="shared" si="78"/>
        <v>OK</v>
      </c>
      <c r="P231" s="32">
        <v>24675</v>
      </c>
      <c r="Q231" s="32"/>
      <c r="R231" s="32">
        <v>55</v>
      </c>
      <c r="S231" s="32"/>
      <c r="T231" s="33"/>
      <c r="Y231" s="33">
        <v>5.0000000000000001E-3</v>
      </c>
      <c r="Z231" s="33">
        <v>0.05</v>
      </c>
      <c r="AA231" s="33">
        <v>0.4</v>
      </c>
      <c r="AB231" s="33"/>
      <c r="AC231" s="33" t="str">
        <f t="shared" si="80"/>
        <v>OK</v>
      </c>
      <c r="AF231">
        <v>0.05</v>
      </c>
      <c r="AG231">
        <v>0.39700000000000002</v>
      </c>
      <c r="AH231" s="33" t="str">
        <f t="shared" si="81"/>
        <v>OK</v>
      </c>
      <c r="AJ231">
        <v>1E-3</v>
      </c>
      <c r="AK231">
        <v>1E-3</v>
      </c>
      <c r="AL231" s="33" t="str">
        <f t="shared" si="82"/>
        <v>OK</v>
      </c>
      <c r="AO231">
        <v>1.81E-3</v>
      </c>
      <c r="AP231">
        <v>3.0899999999999999E-3</v>
      </c>
      <c r="AQ231" s="33" t="str">
        <f t="shared" si="83"/>
        <v>OK</v>
      </c>
      <c r="AT231">
        <v>0.01</v>
      </c>
      <c r="AU231">
        <v>0.01</v>
      </c>
      <c r="AV231" s="33" t="str">
        <f t="shared" si="84"/>
        <v>OK</v>
      </c>
      <c r="AY231">
        <v>1E-3</v>
      </c>
      <c r="BD231">
        <v>4.5999999999999996</v>
      </c>
      <c r="BE231">
        <v>4.7</v>
      </c>
      <c r="BF231" s="33" t="str">
        <f t="shared" si="86"/>
        <v>OK</v>
      </c>
      <c r="BH231">
        <v>1E-3</v>
      </c>
      <c r="BI231">
        <v>1E-3</v>
      </c>
      <c r="BJ231">
        <v>1E-3</v>
      </c>
      <c r="BK231" s="33" t="str">
        <f t="shared" si="87"/>
        <v>OK</v>
      </c>
      <c r="BN231">
        <v>394</v>
      </c>
      <c r="BS231">
        <v>6.1</v>
      </c>
      <c r="BT231">
        <v>6.5</v>
      </c>
      <c r="BU231" s="33" t="str">
        <f t="shared" si="89"/>
        <v>OK</v>
      </c>
      <c r="BX231">
        <v>0.01</v>
      </c>
      <c r="BY231">
        <v>0.01</v>
      </c>
      <c r="BZ231" s="33" t="str">
        <f t="shared" si="90"/>
        <v>OK</v>
      </c>
      <c r="CC231">
        <v>1E-3</v>
      </c>
      <c r="CD231">
        <v>1E-3</v>
      </c>
      <c r="CE231" s="33" t="str">
        <f t="shared" si="91"/>
        <v>OK</v>
      </c>
      <c r="CH231">
        <v>1E-3</v>
      </c>
      <c r="CI231">
        <v>1E-3</v>
      </c>
      <c r="CJ231" s="33" t="str">
        <f t="shared" si="92"/>
        <v>OK</v>
      </c>
      <c r="CM231">
        <v>0.01</v>
      </c>
      <c r="CN231">
        <v>0.01</v>
      </c>
      <c r="CO231" s="33" t="str">
        <f t="shared" si="93"/>
        <v>OK</v>
      </c>
      <c r="CR231">
        <v>0.01</v>
      </c>
      <c r="CS231">
        <v>0.01</v>
      </c>
      <c r="CT231" s="33" t="str">
        <f t="shared" si="94"/>
        <v>OK</v>
      </c>
      <c r="CW231">
        <v>1336</v>
      </c>
      <c r="DB231">
        <v>0.01</v>
      </c>
      <c r="DC231">
        <v>1.3899999999999999E-2</v>
      </c>
      <c r="DD231" s="33" t="str">
        <f t="shared" si="96"/>
        <v>OK</v>
      </c>
      <c r="DG231">
        <v>1E-4</v>
      </c>
      <c r="DH231">
        <v>1E-4</v>
      </c>
      <c r="DI231" s="33" t="str">
        <f t="shared" si="97"/>
        <v>OK</v>
      </c>
      <c r="DL231">
        <v>0.01</v>
      </c>
      <c r="DM231">
        <v>0.01</v>
      </c>
      <c r="DN231" s="33" t="str">
        <f t="shared" si="98"/>
        <v>OK</v>
      </c>
      <c r="DQ231">
        <v>0.01</v>
      </c>
      <c r="DR231">
        <v>0.01</v>
      </c>
      <c r="DS231" s="33" t="str">
        <f t="shared" si="99"/>
        <v>OK</v>
      </c>
      <c r="DV231">
        <v>5.0000000000000001E-3</v>
      </c>
      <c r="DW231">
        <v>5.0000000000000001E-3</v>
      </c>
      <c r="DX231" s="33" t="str">
        <f t="shared" si="100"/>
        <v>OK</v>
      </c>
      <c r="EA231">
        <v>1E-3</v>
      </c>
      <c r="EB231">
        <v>1E-3</v>
      </c>
      <c r="EC231" s="33" t="str">
        <f t="shared" si="101"/>
        <v>OK</v>
      </c>
      <c r="EF231">
        <v>0.01</v>
      </c>
      <c r="EG231">
        <v>0.01</v>
      </c>
      <c r="EH231" s="33" t="str">
        <f t="shared" si="102"/>
        <v>OK</v>
      </c>
      <c r="EK231">
        <v>0.01</v>
      </c>
      <c r="EL231">
        <v>0.01</v>
      </c>
      <c r="EM231" s="33" t="str">
        <f t="shared" si="103"/>
        <v>OK</v>
      </c>
    </row>
    <row r="232" spans="1:143" ht="15" customHeight="1" x14ac:dyDescent="0.25">
      <c r="A232" t="s">
        <v>330</v>
      </c>
      <c r="B232" t="s">
        <v>347</v>
      </c>
      <c r="C232" t="s">
        <v>58</v>
      </c>
      <c r="D232" s="1">
        <v>43559.673611111109</v>
      </c>
      <c r="E232" t="s">
        <v>353</v>
      </c>
      <c r="F232" t="s">
        <v>353</v>
      </c>
      <c r="G232" t="s">
        <v>335</v>
      </c>
      <c r="H232" s="31">
        <v>0.1</v>
      </c>
      <c r="I232" s="31"/>
      <c r="J232" s="31"/>
      <c r="K232" s="31">
        <v>0.57999999999999996</v>
      </c>
      <c r="L232" s="33" t="str">
        <f t="shared" si="78"/>
        <v>OK</v>
      </c>
      <c r="P232" s="32">
        <v>24720</v>
      </c>
      <c r="Q232" s="32"/>
      <c r="R232" s="32">
        <v>50</v>
      </c>
      <c r="S232" s="32"/>
      <c r="T232" s="33"/>
      <c r="Y232" s="33">
        <v>3.0000000000000001E-3</v>
      </c>
      <c r="Z232" s="33">
        <v>0.05</v>
      </c>
      <c r="AA232" s="33">
        <v>0.4</v>
      </c>
      <c r="AB232" s="33"/>
      <c r="AC232" s="33" t="str">
        <f t="shared" si="80"/>
        <v>OK</v>
      </c>
      <c r="AF232">
        <v>0.05</v>
      </c>
      <c r="AG232">
        <v>0.27600000000000002</v>
      </c>
      <c r="AH232" s="33" t="str">
        <f t="shared" si="81"/>
        <v>OK</v>
      </c>
      <c r="AJ232">
        <v>1E-3</v>
      </c>
      <c r="AK232">
        <v>1E-3</v>
      </c>
      <c r="AL232" s="33" t="str">
        <f t="shared" si="82"/>
        <v>OK</v>
      </c>
      <c r="AO232">
        <v>1.66E-3</v>
      </c>
      <c r="AP232">
        <v>2.4299999999999999E-3</v>
      </c>
      <c r="AQ232" s="33" t="str">
        <f t="shared" si="83"/>
        <v>OK</v>
      </c>
      <c r="AT232">
        <v>0.01</v>
      </c>
      <c r="AU232">
        <v>0.01</v>
      </c>
      <c r="AV232" s="33" t="str">
        <f t="shared" si="84"/>
        <v>OK</v>
      </c>
      <c r="AY232">
        <v>1E-3</v>
      </c>
      <c r="BD232">
        <v>4</v>
      </c>
      <c r="BE232">
        <v>4.5</v>
      </c>
      <c r="BF232" s="33" t="str">
        <f t="shared" si="86"/>
        <v>OK</v>
      </c>
      <c r="BH232">
        <v>1E-3</v>
      </c>
      <c r="BI232">
        <v>1E-3</v>
      </c>
      <c r="BJ232">
        <v>1E-3</v>
      </c>
      <c r="BK232" s="33" t="str">
        <f t="shared" si="87"/>
        <v>OK</v>
      </c>
      <c r="BN232">
        <v>576</v>
      </c>
      <c r="BS232">
        <v>6.2</v>
      </c>
      <c r="BT232">
        <v>6.4</v>
      </c>
      <c r="BU232" s="33" t="str">
        <f t="shared" si="89"/>
        <v>OK</v>
      </c>
      <c r="BX232">
        <v>0.01</v>
      </c>
      <c r="BY232">
        <v>0.01</v>
      </c>
      <c r="BZ232" s="33" t="str">
        <f t="shared" si="90"/>
        <v>OK</v>
      </c>
      <c r="CC232">
        <v>1E-3</v>
      </c>
      <c r="CD232">
        <v>1E-3</v>
      </c>
      <c r="CE232" s="33" t="str">
        <f t="shared" si="91"/>
        <v>OK</v>
      </c>
      <c r="CH232">
        <v>1E-3</v>
      </c>
      <c r="CI232">
        <v>1E-3</v>
      </c>
      <c r="CJ232" s="33" t="str">
        <f t="shared" si="92"/>
        <v>OK</v>
      </c>
      <c r="CM232">
        <v>0.01</v>
      </c>
      <c r="CN232">
        <v>0.01</v>
      </c>
      <c r="CO232" s="33" t="str">
        <f t="shared" si="93"/>
        <v>OK</v>
      </c>
      <c r="CR232">
        <v>0.01</v>
      </c>
      <c r="CS232">
        <v>0.01</v>
      </c>
      <c r="CT232" s="33" t="str">
        <f t="shared" si="94"/>
        <v>OK</v>
      </c>
      <c r="CW232">
        <v>1072</v>
      </c>
      <c r="DB232">
        <v>0.01</v>
      </c>
      <c r="DC232">
        <v>1.4200000000000001E-2</v>
      </c>
      <c r="DD232" s="33" t="str">
        <f t="shared" si="96"/>
        <v>OK</v>
      </c>
      <c r="DG232">
        <v>1E-4</v>
      </c>
      <c r="DH232">
        <v>1E-4</v>
      </c>
      <c r="DI232" s="33" t="str">
        <f t="shared" si="97"/>
        <v>OK</v>
      </c>
      <c r="DL232">
        <v>0.01</v>
      </c>
      <c r="DM232">
        <v>0.01</v>
      </c>
      <c r="DN232" s="33" t="str">
        <f t="shared" si="98"/>
        <v>OK</v>
      </c>
      <c r="DQ232">
        <v>0.01</v>
      </c>
      <c r="DR232">
        <v>0.01</v>
      </c>
      <c r="DS232" s="33" t="str">
        <f t="shared" si="99"/>
        <v>OK</v>
      </c>
      <c r="DV232">
        <v>5.0000000000000001E-3</v>
      </c>
      <c r="DW232">
        <v>5.0000000000000001E-3</v>
      </c>
      <c r="DX232" s="33" t="str">
        <f t="shared" si="100"/>
        <v>OK</v>
      </c>
      <c r="EA232">
        <v>1E-3</v>
      </c>
      <c r="EB232">
        <v>1E-3</v>
      </c>
      <c r="EC232" s="33" t="str">
        <f t="shared" si="101"/>
        <v>OK</v>
      </c>
      <c r="EF232">
        <v>0.01</v>
      </c>
      <c r="EG232">
        <v>1.14E-2</v>
      </c>
      <c r="EH232" s="33" t="str">
        <f t="shared" si="102"/>
        <v>OK</v>
      </c>
      <c r="EK232">
        <v>0.01</v>
      </c>
      <c r="EL232">
        <v>0.01</v>
      </c>
      <c r="EM232" s="33" t="str">
        <f t="shared" si="103"/>
        <v>OK</v>
      </c>
    </row>
    <row r="233" spans="1:143" ht="15" customHeight="1" x14ac:dyDescent="0.25">
      <c r="A233" t="s">
        <v>330</v>
      </c>
      <c r="B233" t="s">
        <v>354</v>
      </c>
      <c r="C233" t="s">
        <v>58</v>
      </c>
      <c r="D233" s="1">
        <v>43507.648611111108</v>
      </c>
      <c r="E233" t="s">
        <v>355</v>
      </c>
      <c r="F233" t="s">
        <v>355</v>
      </c>
      <c r="G233" t="s">
        <v>333</v>
      </c>
      <c r="H233" s="31">
        <v>0.1</v>
      </c>
      <c r="I233" s="31"/>
      <c r="J233" s="31"/>
      <c r="K233" s="31">
        <v>0.1</v>
      </c>
      <c r="L233" s="33" t="str">
        <f t="shared" si="78"/>
        <v>OK</v>
      </c>
      <c r="P233" s="32">
        <v>18485</v>
      </c>
      <c r="Q233" s="32"/>
      <c r="R233" s="32">
        <v>77</v>
      </c>
      <c r="S233" s="32"/>
      <c r="T233" s="33"/>
      <c r="Y233" s="33">
        <v>2E-3</v>
      </c>
      <c r="Z233" s="33">
        <v>0.39</v>
      </c>
      <c r="AA233" s="33">
        <v>0.5</v>
      </c>
      <c r="AB233" s="33"/>
      <c r="AC233" s="33" t="str">
        <f t="shared" si="80"/>
        <v>OK</v>
      </c>
      <c r="AF233">
        <v>0.05</v>
      </c>
      <c r="AG233">
        <v>0.05</v>
      </c>
      <c r="AH233" s="33" t="str">
        <f t="shared" si="81"/>
        <v>OK</v>
      </c>
      <c r="AJ233">
        <v>1E-3</v>
      </c>
      <c r="AK233">
        <v>1E-3</v>
      </c>
      <c r="AL233" s="33" t="str">
        <f t="shared" si="82"/>
        <v>OK</v>
      </c>
      <c r="AO233">
        <v>1.16E-3</v>
      </c>
      <c r="AP233">
        <v>1.3699999999999999E-3</v>
      </c>
      <c r="AQ233" s="33" t="str">
        <f t="shared" si="83"/>
        <v>OK</v>
      </c>
      <c r="AT233">
        <v>2.2599999999999999E-2</v>
      </c>
      <c r="AU233">
        <v>2.46E-2</v>
      </c>
      <c r="AV233" s="33" t="str">
        <f t="shared" si="84"/>
        <v>OK</v>
      </c>
      <c r="AY233">
        <v>1E-3</v>
      </c>
      <c r="BD233">
        <v>3</v>
      </c>
      <c r="BE233">
        <v>3</v>
      </c>
      <c r="BF233" s="33" t="str">
        <f t="shared" si="86"/>
        <v>OK</v>
      </c>
      <c r="BH233">
        <v>1E-3</v>
      </c>
      <c r="BI233">
        <v>1E-3</v>
      </c>
      <c r="BJ233">
        <v>1E-3</v>
      </c>
      <c r="BK233" s="33" t="str">
        <f t="shared" si="87"/>
        <v>OK</v>
      </c>
      <c r="BN233">
        <v>408</v>
      </c>
      <c r="BS233">
        <v>2.5</v>
      </c>
      <c r="BT233">
        <v>2.5</v>
      </c>
      <c r="BU233" s="33" t="str">
        <f t="shared" si="89"/>
        <v>OK</v>
      </c>
      <c r="BX233">
        <v>0.01</v>
      </c>
      <c r="BY233">
        <v>0.01</v>
      </c>
      <c r="BZ233" s="33" t="str">
        <f t="shared" si="90"/>
        <v>OK</v>
      </c>
      <c r="CC233">
        <v>1E-3</v>
      </c>
      <c r="CD233">
        <v>1E-3</v>
      </c>
      <c r="CE233" s="33" t="str">
        <f t="shared" si="91"/>
        <v>OK</v>
      </c>
      <c r="CH233">
        <v>1E-3</v>
      </c>
      <c r="CI233">
        <v>1E-3</v>
      </c>
      <c r="CJ233" s="33" t="str">
        <f t="shared" si="92"/>
        <v>OK</v>
      </c>
      <c r="CM233">
        <v>0.01</v>
      </c>
      <c r="CN233">
        <v>0.01</v>
      </c>
      <c r="CO233" s="33" t="str">
        <f t="shared" si="93"/>
        <v>OK</v>
      </c>
      <c r="CR233">
        <v>0.01</v>
      </c>
      <c r="CS233">
        <v>0.01</v>
      </c>
      <c r="CT233" s="33" t="str">
        <f t="shared" si="94"/>
        <v>OK</v>
      </c>
      <c r="CW233">
        <v>1307</v>
      </c>
      <c r="DB233">
        <v>3.2899999999999999E-2</v>
      </c>
      <c r="DC233">
        <v>3.5200000000000002E-2</v>
      </c>
      <c r="DD233" s="33" t="str">
        <f t="shared" si="96"/>
        <v>OK</v>
      </c>
      <c r="DG233">
        <v>1E-4</v>
      </c>
      <c r="DH233">
        <v>1E-4</v>
      </c>
      <c r="DI233" s="33" t="str">
        <f t="shared" si="97"/>
        <v>OK</v>
      </c>
      <c r="DL233">
        <v>0.01</v>
      </c>
      <c r="DM233">
        <v>0.01</v>
      </c>
      <c r="DN233" s="33" t="str">
        <f t="shared" si="98"/>
        <v>OK</v>
      </c>
      <c r="DQ233">
        <v>0.01</v>
      </c>
      <c r="DR233">
        <v>0.01</v>
      </c>
      <c r="DS233" s="33" t="str">
        <f t="shared" si="99"/>
        <v>OK</v>
      </c>
      <c r="DV233">
        <v>5.0000000000000001E-3</v>
      </c>
      <c r="DW233">
        <v>5.0000000000000001E-3</v>
      </c>
      <c r="DX233" s="33" t="str">
        <f t="shared" si="100"/>
        <v>OK</v>
      </c>
      <c r="EA233">
        <v>1E-3</v>
      </c>
      <c r="EB233">
        <v>1E-3</v>
      </c>
      <c r="EC233" s="33" t="str">
        <f t="shared" si="101"/>
        <v>OK</v>
      </c>
      <c r="EF233">
        <v>0.01</v>
      </c>
      <c r="EG233">
        <v>0.01</v>
      </c>
      <c r="EH233" s="33" t="str">
        <f t="shared" si="102"/>
        <v>OK</v>
      </c>
      <c r="EK233">
        <v>0.01</v>
      </c>
      <c r="EL233">
        <v>0.01</v>
      </c>
      <c r="EM233" s="33" t="str">
        <f t="shared" si="103"/>
        <v>OK</v>
      </c>
    </row>
    <row r="234" spans="1:143" ht="15" customHeight="1" x14ac:dyDescent="0.25">
      <c r="A234" t="s">
        <v>330</v>
      </c>
      <c r="B234" t="s">
        <v>354</v>
      </c>
      <c r="C234" t="s">
        <v>58</v>
      </c>
      <c r="D234" s="1">
        <v>43507.65625</v>
      </c>
      <c r="E234" t="s">
        <v>356</v>
      </c>
      <c r="F234" t="s">
        <v>356</v>
      </c>
      <c r="G234" t="s">
        <v>335</v>
      </c>
      <c r="H234" s="31">
        <v>0.1</v>
      </c>
      <c r="I234" s="31"/>
      <c r="J234" s="31"/>
      <c r="K234" s="31">
        <v>0.188</v>
      </c>
      <c r="L234" s="33" t="str">
        <f t="shared" si="78"/>
        <v>OK</v>
      </c>
      <c r="P234" s="32">
        <v>20775</v>
      </c>
      <c r="Q234" s="32"/>
      <c r="R234" s="32">
        <v>87</v>
      </c>
      <c r="S234" s="32"/>
      <c r="T234" s="33"/>
      <c r="Y234" s="33">
        <v>2E-3</v>
      </c>
      <c r="Z234" s="33">
        <v>0.23</v>
      </c>
      <c r="AA234" s="33">
        <v>0.5</v>
      </c>
      <c r="AB234" s="33"/>
      <c r="AC234" s="33" t="str">
        <f t="shared" si="80"/>
        <v>OK</v>
      </c>
      <c r="AF234">
        <v>0.05</v>
      </c>
      <c r="AG234">
        <v>0.13400000000000001</v>
      </c>
      <c r="AH234" s="33" t="str">
        <f t="shared" si="81"/>
        <v>OK</v>
      </c>
      <c r="AJ234">
        <v>1E-3</v>
      </c>
      <c r="AK234">
        <v>1E-3</v>
      </c>
      <c r="AL234" s="33" t="str">
        <f t="shared" si="82"/>
        <v>OK</v>
      </c>
      <c r="AO234">
        <v>1.6900000000000001E-3</v>
      </c>
      <c r="AP234">
        <v>1.8699999999999999E-3</v>
      </c>
      <c r="AQ234" s="33" t="str">
        <f t="shared" si="83"/>
        <v>OK</v>
      </c>
      <c r="AT234">
        <v>1.5299999999999999E-2</v>
      </c>
      <c r="AU234">
        <v>1.6299999999999999E-2</v>
      </c>
      <c r="AV234" s="33" t="str">
        <f t="shared" si="84"/>
        <v>OK</v>
      </c>
      <c r="AY234">
        <v>1E-3</v>
      </c>
      <c r="BD234">
        <v>3.2</v>
      </c>
      <c r="BE234">
        <v>4</v>
      </c>
      <c r="BF234" s="33" t="str">
        <f t="shared" si="86"/>
        <v>OK</v>
      </c>
      <c r="BH234">
        <v>1E-3</v>
      </c>
      <c r="BI234">
        <v>1E-3</v>
      </c>
      <c r="BJ234">
        <v>1E-3</v>
      </c>
      <c r="BK234" s="33" t="str">
        <f t="shared" si="87"/>
        <v>OK</v>
      </c>
      <c r="BN234">
        <v>423</v>
      </c>
      <c r="BS234">
        <v>2.5</v>
      </c>
      <c r="BT234">
        <v>2.5</v>
      </c>
      <c r="BU234" s="33" t="str">
        <f t="shared" si="89"/>
        <v>OK</v>
      </c>
      <c r="BX234">
        <v>0.01</v>
      </c>
      <c r="BY234">
        <v>0.01</v>
      </c>
      <c r="BZ234" s="33" t="str">
        <f t="shared" si="90"/>
        <v>OK</v>
      </c>
      <c r="CC234">
        <v>1E-3</v>
      </c>
      <c r="CD234">
        <v>1E-3</v>
      </c>
      <c r="CE234" s="33" t="str">
        <f t="shared" si="91"/>
        <v>OK</v>
      </c>
      <c r="CH234">
        <v>1E-3</v>
      </c>
      <c r="CI234">
        <v>1E-3</v>
      </c>
      <c r="CJ234" s="33" t="str">
        <f t="shared" si="92"/>
        <v>OK</v>
      </c>
      <c r="CM234">
        <v>0.01</v>
      </c>
      <c r="CN234">
        <v>0.01</v>
      </c>
      <c r="CO234" s="33" t="str">
        <f t="shared" si="93"/>
        <v>OK</v>
      </c>
      <c r="CR234">
        <v>0.01</v>
      </c>
      <c r="CS234">
        <v>0.01</v>
      </c>
      <c r="CT234" s="33" t="str">
        <f t="shared" si="94"/>
        <v>OK</v>
      </c>
      <c r="CW234">
        <v>1548</v>
      </c>
      <c r="DB234">
        <v>1.72E-2</v>
      </c>
      <c r="DC234">
        <v>1.8700000000000001E-2</v>
      </c>
      <c r="DD234" s="33" t="str">
        <f t="shared" si="96"/>
        <v>OK</v>
      </c>
      <c r="DG234">
        <v>1E-4</v>
      </c>
      <c r="DH234">
        <v>1E-4</v>
      </c>
      <c r="DI234" s="33" t="str">
        <f t="shared" si="97"/>
        <v>OK</v>
      </c>
      <c r="DL234">
        <v>0.01</v>
      </c>
      <c r="DM234">
        <v>0.01</v>
      </c>
      <c r="DN234" s="33" t="str">
        <f t="shared" si="98"/>
        <v>OK</v>
      </c>
      <c r="DQ234">
        <v>0.01</v>
      </c>
      <c r="DR234">
        <v>0.01</v>
      </c>
      <c r="DS234" s="33" t="str">
        <f t="shared" si="99"/>
        <v>OK</v>
      </c>
      <c r="DV234">
        <v>5.0000000000000001E-3</v>
      </c>
      <c r="DW234">
        <v>5.0000000000000001E-3</v>
      </c>
      <c r="DX234" s="33" t="str">
        <f t="shared" si="100"/>
        <v>OK</v>
      </c>
      <c r="EA234">
        <v>1E-3</v>
      </c>
      <c r="EB234">
        <v>1E-3</v>
      </c>
      <c r="EC234" s="33" t="str">
        <f t="shared" si="101"/>
        <v>OK</v>
      </c>
      <c r="EF234">
        <v>0.01</v>
      </c>
      <c r="EG234">
        <v>0.01</v>
      </c>
      <c r="EH234" s="33" t="str">
        <f t="shared" si="102"/>
        <v>OK</v>
      </c>
      <c r="EK234">
        <v>0.01</v>
      </c>
      <c r="EL234">
        <v>0.01</v>
      </c>
      <c r="EM234" s="33" t="str">
        <f t="shared" si="103"/>
        <v>OK</v>
      </c>
    </row>
    <row r="235" spans="1:143" ht="15" customHeight="1" x14ac:dyDescent="0.25">
      <c r="A235" t="s">
        <v>330</v>
      </c>
      <c r="B235" t="s">
        <v>354</v>
      </c>
      <c r="C235" t="s">
        <v>58</v>
      </c>
      <c r="D235" s="1">
        <v>43535.584722222222</v>
      </c>
      <c r="E235" t="s">
        <v>357</v>
      </c>
      <c r="F235" t="s">
        <v>357</v>
      </c>
      <c r="G235" t="s">
        <v>333</v>
      </c>
      <c r="H235" s="31">
        <v>0.1</v>
      </c>
      <c r="I235" s="31"/>
      <c r="J235" s="31"/>
      <c r="K235" s="31">
        <v>0.40899999999999997</v>
      </c>
      <c r="L235" s="33" t="str">
        <f t="shared" si="78"/>
        <v>OK</v>
      </c>
      <c r="P235" s="32">
        <v>22920</v>
      </c>
      <c r="Q235" s="32"/>
      <c r="R235" s="32">
        <v>16</v>
      </c>
      <c r="S235" s="32"/>
      <c r="T235" s="33"/>
      <c r="Y235" s="33">
        <v>1.6E-2</v>
      </c>
      <c r="Z235" s="33">
        <v>0.05</v>
      </c>
      <c r="AA235" s="33">
        <v>0.5</v>
      </c>
      <c r="AB235" s="33"/>
      <c r="AC235" s="33" t="str">
        <f t="shared" si="80"/>
        <v>OK</v>
      </c>
      <c r="AF235">
        <v>0.05</v>
      </c>
      <c r="AG235">
        <v>0.11700000000000001</v>
      </c>
      <c r="AH235" s="33" t="str">
        <f t="shared" si="81"/>
        <v>OK</v>
      </c>
      <c r="AJ235">
        <v>1E-3</v>
      </c>
      <c r="AK235">
        <v>1E-3</v>
      </c>
      <c r="AL235" s="33" t="str">
        <f t="shared" si="82"/>
        <v>OK</v>
      </c>
      <c r="AO235">
        <v>1.4E-3</v>
      </c>
      <c r="AP235">
        <v>3.5699999999999998E-3</v>
      </c>
      <c r="AQ235" s="33" t="str">
        <f t="shared" si="83"/>
        <v>OK</v>
      </c>
      <c r="AT235">
        <v>1.4500000000000001E-2</v>
      </c>
      <c r="AU235">
        <v>1.5699999999999999E-2</v>
      </c>
      <c r="AV235" s="33" t="str">
        <f t="shared" si="84"/>
        <v>OK</v>
      </c>
      <c r="AY235">
        <v>1E-3</v>
      </c>
      <c r="BD235">
        <v>4.2</v>
      </c>
      <c r="BE235">
        <v>4.8</v>
      </c>
      <c r="BF235" s="33" t="str">
        <f t="shared" si="86"/>
        <v>OK</v>
      </c>
      <c r="BH235">
        <v>1E-3</v>
      </c>
      <c r="BI235">
        <v>1E-3</v>
      </c>
      <c r="BJ235">
        <v>1E-3</v>
      </c>
      <c r="BK235" s="33" t="str">
        <f t="shared" si="87"/>
        <v>OK</v>
      </c>
      <c r="BN235">
        <v>363</v>
      </c>
      <c r="BS235">
        <v>6.1</v>
      </c>
      <c r="BT235">
        <v>6.4</v>
      </c>
      <c r="BU235" s="33" t="str">
        <f t="shared" si="89"/>
        <v>OK</v>
      </c>
      <c r="BX235">
        <v>0.01</v>
      </c>
      <c r="BY235">
        <v>0.01</v>
      </c>
      <c r="BZ235" s="33" t="str">
        <f t="shared" si="90"/>
        <v>OK</v>
      </c>
      <c r="CC235">
        <v>1E-3</v>
      </c>
      <c r="CD235">
        <v>1E-3</v>
      </c>
      <c r="CE235" s="33" t="str">
        <f t="shared" si="91"/>
        <v>OK</v>
      </c>
      <c r="CH235">
        <v>1E-3</v>
      </c>
      <c r="CI235">
        <v>1E-3</v>
      </c>
      <c r="CJ235" s="33" t="str">
        <f t="shared" si="92"/>
        <v>OK</v>
      </c>
      <c r="CM235">
        <v>0.01</v>
      </c>
      <c r="CN235">
        <v>0.01</v>
      </c>
      <c r="CO235" s="33" t="str">
        <f t="shared" si="93"/>
        <v>OK</v>
      </c>
      <c r="CR235">
        <v>0.01</v>
      </c>
      <c r="CS235">
        <v>0.01</v>
      </c>
      <c r="CT235" s="33" t="str">
        <f t="shared" si="94"/>
        <v>OK</v>
      </c>
      <c r="CW235">
        <v>1138</v>
      </c>
      <c r="DB235">
        <v>1.1900000000000001E-2</v>
      </c>
      <c r="DC235">
        <v>1.47E-2</v>
      </c>
      <c r="DD235" s="33" t="str">
        <f t="shared" si="96"/>
        <v>OK</v>
      </c>
      <c r="DG235">
        <v>1E-4</v>
      </c>
      <c r="DH235">
        <v>1E-4</v>
      </c>
      <c r="DI235" s="33" t="str">
        <f t="shared" si="97"/>
        <v>OK</v>
      </c>
      <c r="DL235">
        <v>0.01</v>
      </c>
      <c r="DM235">
        <v>0.01</v>
      </c>
      <c r="DN235" s="33" t="str">
        <f t="shared" si="98"/>
        <v>OK</v>
      </c>
      <c r="DQ235">
        <v>0.01</v>
      </c>
      <c r="DR235">
        <v>0.01</v>
      </c>
      <c r="DS235" s="33" t="str">
        <f t="shared" si="99"/>
        <v>OK</v>
      </c>
      <c r="DV235">
        <v>5.0000000000000001E-3</v>
      </c>
      <c r="DW235">
        <v>5.0000000000000001E-3</v>
      </c>
      <c r="DX235" s="33" t="str">
        <f t="shared" si="100"/>
        <v>OK</v>
      </c>
      <c r="EA235">
        <v>4.7800000000000004E-3</v>
      </c>
      <c r="EB235">
        <v>7.6699999999999997E-3</v>
      </c>
      <c r="EC235" s="33" t="str">
        <f t="shared" si="101"/>
        <v>OK</v>
      </c>
      <c r="EF235">
        <v>0.01</v>
      </c>
      <c r="EG235">
        <v>0.01</v>
      </c>
      <c r="EH235" s="33" t="str">
        <f t="shared" si="102"/>
        <v>OK</v>
      </c>
      <c r="EK235">
        <v>0.01</v>
      </c>
      <c r="EL235">
        <v>0.01</v>
      </c>
      <c r="EM235" s="33" t="str">
        <f t="shared" si="103"/>
        <v>OK</v>
      </c>
    </row>
    <row r="236" spans="1:143" ht="15" customHeight="1" x14ac:dyDescent="0.25">
      <c r="A236" t="s">
        <v>330</v>
      </c>
      <c r="B236" t="s">
        <v>354</v>
      </c>
      <c r="C236" t="s">
        <v>58</v>
      </c>
      <c r="D236" s="1">
        <v>43535.595833333333</v>
      </c>
      <c r="E236" t="s">
        <v>358</v>
      </c>
      <c r="F236" t="s">
        <v>358</v>
      </c>
      <c r="G236" t="s">
        <v>335</v>
      </c>
      <c r="H236" s="31">
        <v>0.1</v>
      </c>
      <c r="I236" s="31"/>
      <c r="J236" s="31"/>
      <c r="K236" s="31">
        <v>0.32800000000000001</v>
      </c>
      <c r="L236" s="33" t="str">
        <f t="shared" si="78"/>
        <v>OK</v>
      </c>
      <c r="P236" s="32">
        <v>22960</v>
      </c>
      <c r="Q236" s="32"/>
      <c r="R236" s="32">
        <v>9</v>
      </c>
      <c r="S236" s="32"/>
      <c r="T236" s="33"/>
      <c r="Y236" s="33">
        <v>2E-3</v>
      </c>
      <c r="Z236" s="33">
        <v>0.05</v>
      </c>
      <c r="AA236" s="33">
        <v>0.5</v>
      </c>
      <c r="AB236" s="33"/>
      <c r="AC236" s="33" t="str">
        <f t="shared" si="80"/>
        <v>OK</v>
      </c>
      <c r="AF236">
        <v>8.1699999999999995E-2</v>
      </c>
      <c r="AG236">
        <v>8.1699999999999995E-2</v>
      </c>
      <c r="AH236" s="33" t="str">
        <f t="shared" si="81"/>
        <v>OK</v>
      </c>
      <c r="AJ236">
        <v>1E-3</v>
      </c>
      <c r="AK236">
        <v>1E-3</v>
      </c>
      <c r="AL236" s="33" t="str">
        <f t="shared" si="82"/>
        <v>OK</v>
      </c>
      <c r="AO236">
        <v>1E-3</v>
      </c>
      <c r="AP236">
        <v>3.1800000000000001E-3</v>
      </c>
      <c r="AQ236" s="33" t="str">
        <f t="shared" si="83"/>
        <v>OK</v>
      </c>
      <c r="AT236">
        <v>1.26E-2</v>
      </c>
      <c r="AU236">
        <v>1.83E-2</v>
      </c>
      <c r="AV236" s="33" t="str">
        <f t="shared" si="84"/>
        <v>OK</v>
      </c>
      <c r="AY236">
        <v>1E-3</v>
      </c>
      <c r="BD236">
        <v>4.3</v>
      </c>
      <c r="BE236">
        <v>4.8</v>
      </c>
      <c r="BF236" s="33" t="str">
        <f t="shared" si="86"/>
        <v>OK</v>
      </c>
      <c r="BH236">
        <v>1E-3</v>
      </c>
      <c r="BI236">
        <v>1E-3</v>
      </c>
      <c r="BJ236">
        <v>1E-3</v>
      </c>
      <c r="BK236" s="33" t="str">
        <f t="shared" si="87"/>
        <v>OK</v>
      </c>
      <c r="BN236">
        <v>366</v>
      </c>
      <c r="BS236">
        <v>6.1</v>
      </c>
      <c r="BT236">
        <v>6.7</v>
      </c>
      <c r="BU236" s="33" t="str">
        <f t="shared" si="89"/>
        <v>OK</v>
      </c>
      <c r="BX236">
        <v>0.01</v>
      </c>
      <c r="BY236">
        <v>0.01</v>
      </c>
      <c r="BZ236" s="33" t="str">
        <f t="shared" si="90"/>
        <v>OK</v>
      </c>
      <c r="CC236">
        <v>1E-3</v>
      </c>
      <c r="CD236">
        <v>1E-3</v>
      </c>
      <c r="CE236" s="33" t="str">
        <f t="shared" si="91"/>
        <v>OK</v>
      </c>
      <c r="CH236">
        <v>1E-3</v>
      </c>
      <c r="CI236">
        <v>1E-3</v>
      </c>
      <c r="CJ236" s="33" t="str">
        <f t="shared" si="92"/>
        <v>OK</v>
      </c>
      <c r="CM236">
        <v>0.01</v>
      </c>
      <c r="CN236">
        <v>0.01</v>
      </c>
      <c r="CO236" s="33" t="str">
        <f t="shared" si="93"/>
        <v>OK</v>
      </c>
      <c r="CR236">
        <v>0.01</v>
      </c>
      <c r="CS236">
        <v>0.01</v>
      </c>
      <c r="CT236" s="33" t="str">
        <f t="shared" si="94"/>
        <v>OK</v>
      </c>
      <c r="CW236">
        <v>1201</v>
      </c>
      <c r="DB236">
        <v>1.2999999999999999E-2</v>
      </c>
      <c r="DC236">
        <v>1.49E-2</v>
      </c>
      <c r="DD236" s="33" t="str">
        <f t="shared" si="96"/>
        <v>OK</v>
      </c>
      <c r="DG236">
        <v>1E-4</v>
      </c>
      <c r="DH236">
        <v>1E-4</v>
      </c>
      <c r="DI236" s="33" t="str">
        <f t="shared" si="97"/>
        <v>OK</v>
      </c>
      <c r="DL236">
        <v>0.01</v>
      </c>
      <c r="DM236">
        <v>0.01</v>
      </c>
      <c r="DN236" s="33" t="str">
        <f t="shared" si="98"/>
        <v>OK</v>
      </c>
      <c r="DQ236">
        <v>0.01</v>
      </c>
      <c r="DR236">
        <v>0.01</v>
      </c>
      <c r="DS236" s="33" t="str">
        <f t="shared" si="99"/>
        <v>OK</v>
      </c>
      <c r="DV236">
        <v>5.0000000000000001E-3</v>
      </c>
      <c r="DW236">
        <v>5.0000000000000001E-3</v>
      </c>
      <c r="DX236" s="33" t="str">
        <f t="shared" si="100"/>
        <v>OK</v>
      </c>
      <c r="EA236">
        <v>6.0899999999999999E-3</v>
      </c>
      <c r="EB236">
        <v>6.3200000000000001E-3</v>
      </c>
      <c r="EC236" s="33" t="str">
        <f t="shared" si="101"/>
        <v>OK</v>
      </c>
      <c r="EF236">
        <v>0.01</v>
      </c>
      <c r="EG236">
        <v>0.01</v>
      </c>
      <c r="EH236" s="33" t="str">
        <f t="shared" si="102"/>
        <v>OK</v>
      </c>
      <c r="EK236">
        <v>0.01</v>
      </c>
      <c r="EL236">
        <v>0.01</v>
      </c>
      <c r="EM236" s="33" t="str">
        <f t="shared" si="103"/>
        <v>OK</v>
      </c>
    </row>
    <row r="237" spans="1:143" ht="15" customHeight="1" x14ac:dyDescent="0.25">
      <c r="A237" t="s">
        <v>330</v>
      </c>
      <c r="B237" t="s">
        <v>354</v>
      </c>
      <c r="C237" t="s">
        <v>58</v>
      </c>
      <c r="D237" s="1">
        <v>43559.595833333333</v>
      </c>
      <c r="E237" t="s">
        <v>359</v>
      </c>
      <c r="F237" t="s">
        <v>359</v>
      </c>
      <c r="G237" t="s">
        <v>333</v>
      </c>
      <c r="H237" s="31">
        <v>0.1</v>
      </c>
      <c r="I237" s="31"/>
      <c r="J237" s="31"/>
      <c r="K237" s="31">
        <v>0.85899999999999999</v>
      </c>
      <c r="L237" s="33" t="str">
        <f t="shared" si="78"/>
        <v>OK</v>
      </c>
      <c r="P237" s="32">
        <v>24625</v>
      </c>
      <c r="Q237" s="32"/>
      <c r="R237" s="32">
        <v>60</v>
      </c>
      <c r="S237" s="32"/>
      <c r="T237" s="33"/>
      <c r="Y237" s="33">
        <v>4.0000000000000001E-3</v>
      </c>
      <c r="Z237" s="33">
        <v>0.05</v>
      </c>
      <c r="AA237" s="33">
        <v>0.4</v>
      </c>
      <c r="AB237" s="33"/>
      <c r="AC237" s="33" t="str">
        <f t="shared" si="80"/>
        <v>OK</v>
      </c>
      <c r="AF237">
        <v>0.05</v>
      </c>
      <c r="AG237">
        <v>0.44800000000000001</v>
      </c>
      <c r="AH237" s="33" t="str">
        <f t="shared" si="81"/>
        <v>OK</v>
      </c>
      <c r="AJ237">
        <v>1E-3</v>
      </c>
      <c r="AK237">
        <v>1E-3</v>
      </c>
      <c r="AL237" s="33" t="str">
        <f t="shared" si="82"/>
        <v>OK</v>
      </c>
      <c r="AO237">
        <v>1.56E-3</v>
      </c>
      <c r="AP237">
        <v>2.49E-3</v>
      </c>
      <c r="AQ237" s="33" t="str">
        <f t="shared" si="83"/>
        <v>OK</v>
      </c>
      <c r="AT237">
        <v>0.01</v>
      </c>
      <c r="AU237">
        <v>2.0899999999999998E-2</v>
      </c>
      <c r="AV237" s="33" t="str">
        <f t="shared" si="84"/>
        <v>OK</v>
      </c>
      <c r="AY237">
        <v>1E-3</v>
      </c>
      <c r="BD237">
        <v>4.3</v>
      </c>
      <c r="BE237">
        <v>4.4000000000000004</v>
      </c>
      <c r="BF237" s="33" t="str">
        <f t="shared" si="86"/>
        <v>OK</v>
      </c>
      <c r="BH237">
        <v>1E-3</v>
      </c>
      <c r="BI237">
        <v>1E-3</v>
      </c>
      <c r="BJ237">
        <v>1E-3</v>
      </c>
      <c r="BK237" s="33" t="str">
        <f t="shared" si="87"/>
        <v>OK</v>
      </c>
      <c r="BN237">
        <v>305</v>
      </c>
      <c r="BS237">
        <v>6.5</v>
      </c>
      <c r="BT237">
        <v>7</v>
      </c>
      <c r="BU237" s="33" t="str">
        <f t="shared" si="89"/>
        <v>OK</v>
      </c>
      <c r="BX237">
        <v>0.01</v>
      </c>
      <c r="BY237">
        <v>0.01</v>
      </c>
      <c r="BZ237" s="33" t="str">
        <f t="shared" si="90"/>
        <v>OK</v>
      </c>
      <c r="CC237">
        <v>1E-3</v>
      </c>
      <c r="CD237">
        <v>1E-3</v>
      </c>
      <c r="CE237" s="33" t="str">
        <f t="shared" si="91"/>
        <v>OK</v>
      </c>
      <c r="CH237">
        <v>1E-3</v>
      </c>
      <c r="CI237">
        <v>1E-3</v>
      </c>
      <c r="CJ237" s="33" t="str">
        <f t="shared" si="92"/>
        <v>OK</v>
      </c>
      <c r="CM237">
        <v>0.01</v>
      </c>
      <c r="CN237">
        <v>0.01</v>
      </c>
      <c r="CO237" s="33" t="str">
        <f t="shared" si="93"/>
        <v>OK</v>
      </c>
      <c r="CR237">
        <v>0.01</v>
      </c>
      <c r="CS237">
        <v>0.01</v>
      </c>
      <c r="CT237" s="33" t="str">
        <f t="shared" si="94"/>
        <v>OK</v>
      </c>
      <c r="CW237">
        <v>1117</v>
      </c>
      <c r="DB237">
        <v>0.01</v>
      </c>
      <c r="DC237">
        <v>2.24E-2</v>
      </c>
      <c r="DD237" s="33" t="str">
        <f t="shared" si="96"/>
        <v>OK</v>
      </c>
      <c r="DG237">
        <v>1E-4</v>
      </c>
      <c r="DH237">
        <v>1E-4</v>
      </c>
      <c r="DI237" s="33" t="str">
        <f t="shared" si="97"/>
        <v>OK</v>
      </c>
      <c r="DL237">
        <v>0.01</v>
      </c>
      <c r="DM237">
        <v>0.01</v>
      </c>
      <c r="DN237" s="33" t="str">
        <f t="shared" si="98"/>
        <v>OK</v>
      </c>
      <c r="DQ237">
        <v>0.01</v>
      </c>
      <c r="DR237">
        <v>0.01</v>
      </c>
      <c r="DS237" s="33" t="str">
        <f t="shared" si="99"/>
        <v>OK</v>
      </c>
      <c r="DV237">
        <v>5.0000000000000001E-3</v>
      </c>
      <c r="DW237">
        <v>5.0000000000000001E-3</v>
      </c>
      <c r="DX237" s="33" t="str">
        <f t="shared" si="100"/>
        <v>OK</v>
      </c>
      <c r="EA237">
        <v>1E-3</v>
      </c>
      <c r="EB237">
        <v>1E-3</v>
      </c>
      <c r="EC237" s="33" t="str">
        <f t="shared" si="101"/>
        <v>OK</v>
      </c>
      <c r="EF237">
        <v>0.01</v>
      </c>
      <c r="EG237">
        <v>0.01</v>
      </c>
      <c r="EH237" s="33" t="str">
        <f t="shared" si="102"/>
        <v>OK</v>
      </c>
      <c r="EK237">
        <v>0.01</v>
      </c>
      <c r="EL237">
        <v>0.01</v>
      </c>
      <c r="EM237" s="33" t="str">
        <f t="shared" si="103"/>
        <v>OK</v>
      </c>
    </row>
    <row r="238" spans="1:143" ht="15" customHeight="1" x14ac:dyDescent="0.25">
      <c r="A238" t="s">
        <v>330</v>
      </c>
      <c r="B238" t="s">
        <v>354</v>
      </c>
      <c r="C238" t="s">
        <v>58</v>
      </c>
      <c r="D238" s="1">
        <v>43559.603472222225</v>
      </c>
      <c r="E238" t="s">
        <v>360</v>
      </c>
      <c r="F238" t="s">
        <v>360</v>
      </c>
      <c r="G238" t="s">
        <v>335</v>
      </c>
      <c r="H238" s="31">
        <v>0.1</v>
      </c>
      <c r="I238" s="31"/>
      <c r="J238" s="31"/>
      <c r="K238" s="31">
        <v>1.4</v>
      </c>
      <c r="L238" s="33" t="str">
        <f t="shared" si="78"/>
        <v>OK</v>
      </c>
      <c r="P238" s="32">
        <v>24695</v>
      </c>
      <c r="Q238" s="32"/>
      <c r="R238" s="32">
        <v>104</v>
      </c>
      <c r="S238" s="32"/>
      <c r="T238" s="33"/>
      <c r="Y238" s="33">
        <v>3.0000000000000001E-3</v>
      </c>
      <c r="Z238" s="33">
        <v>0.05</v>
      </c>
      <c r="AA238" s="33">
        <v>0.4</v>
      </c>
      <c r="AB238" s="33"/>
      <c r="AC238" s="33" t="str">
        <f t="shared" si="80"/>
        <v>OK</v>
      </c>
      <c r="AF238">
        <v>0.05</v>
      </c>
      <c r="AG238">
        <v>0.74</v>
      </c>
      <c r="AH238" s="33" t="str">
        <f t="shared" si="81"/>
        <v>OK</v>
      </c>
      <c r="AJ238">
        <v>1E-3</v>
      </c>
      <c r="AK238">
        <v>1E-3</v>
      </c>
      <c r="AL238" s="33" t="str">
        <f t="shared" si="82"/>
        <v>OK</v>
      </c>
      <c r="AO238">
        <v>1.66E-3</v>
      </c>
      <c r="AP238">
        <v>3.8700000000000002E-3</v>
      </c>
      <c r="AQ238" s="33" t="str">
        <f t="shared" si="83"/>
        <v>OK</v>
      </c>
      <c r="AT238">
        <v>1.52E-2</v>
      </c>
      <c r="AU238">
        <v>1.7399999999999999E-2</v>
      </c>
      <c r="AV238" s="33" t="str">
        <f t="shared" si="84"/>
        <v>OK</v>
      </c>
      <c r="AY238">
        <v>1E-3</v>
      </c>
      <c r="BD238">
        <v>3.7</v>
      </c>
      <c r="BE238">
        <v>4.3</v>
      </c>
      <c r="BF238" s="33" t="str">
        <f t="shared" si="86"/>
        <v>OK</v>
      </c>
      <c r="BH238">
        <v>1E-3</v>
      </c>
      <c r="BI238">
        <v>1E-3</v>
      </c>
      <c r="BJ238">
        <v>1E-3</v>
      </c>
      <c r="BK238" s="33" t="str">
        <f t="shared" si="87"/>
        <v>OK</v>
      </c>
      <c r="BN238">
        <v>367</v>
      </c>
      <c r="BS238">
        <v>6.2</v>
      </c>
      <c r="BT238">
        <v>6.4</v>
      </c>
      <c r="BU238" s="33" t="str">
        <f t="shared" si="89"/>
        <v>OK</v>
      </c>
      <c r="BX238">
        <v>0.01</v>
      </c>
      <c r="BY238">
        <v>0.01</v>
      </c>
      <c r="BZ238" s="33" t="str">
        <f t="shared" si="90"/>
        <v>OK</v>
      </c>
      <c r="CC238">
        <v>1E-3</v>
      </c>
      <c r="CD238">
        <v>1E-3</v>
      </c>
      <c r="CE238" s="33" t="str">
        <f t="shared" si="91"/>
        <v>OK</v>
      </c>
      <c r="CH238">
        <v>1E-3</v>
      </c>
      <c r="CI238">
        <v>1E-3</v>
      </c>
      <c r="CJ238" s="33" t="str">
        <f t="shared" si="92"/>
        <v>OK</v>
      </c>
      <c r="CM238">
        <v>0.01</v>
      </c>
      <c r="CN238">
        <v>0.01</v>
      </c>
      <c r="CO238" s="33" t="str">
        <f t="shared" si="93"/>
        <v>OK</v>
      </c>
      <c r="CR238">
        <v>0.01</v>
      </c>
      <c r="CS238">
        <v>0.01</v>
      </c>
      <c r="CT238" s="33" t="str">
        <f t="shared" si="94"/>
        <v>OK</v>
      </c>
      <c r="CW238">
        <v>1170</v>
      </c>
      <c r="DB238">
        <v>0.01</v>
      </c>
      <c r="DC238">
        <v>3.2000000000000001E-2</v>
      </c>
      <c r="DD238" s="33" t="str">
        <f t="shared" si="96"/>
        <v>OK</v>
      </c>
      <c r="DG238">
        <v>1E-4</v>
      </c>
      <c r="DH238">
        <v>1E-4</v>
      </c>
      <c r="DI238" s="33" t="str">
        <f t="shared" si="97"/>
        <v>OK</v>
      </c>
      <c r="DL238">
        <v>0.01</v>
      </c>
      <c r="DM238">
        <v>0.01</v>
      </c>
      <c r="DN238" s="33" t="str">
        <f t="shared" si="98"/>
        <v>OK</v>
      </c>
      <c r="DQ238">
        <v>0.01</v>
      </c>
      <c r="DR238">
        <v>0.01</v>
      </c>
      <c r="DS238" s="33" t="str">
        <f t="shared" si="99"/>
        <v>OK</v>
      </c>
      <c r="DV238">
        <v>5.0000000000000001E-3</v>
      </c>
      <c r="DW238">
        <v>5.0000000000000001E-3</v>
      </c>
      <c r="DX238" s="33" t="str">
        <f t="shared" si="100"/>
        <v>OK</v>
      </c>
      <c r="EA238">
        <v>1E-3</v>
      </c>
      <c r="EB238">
        <v>1E-3</v>
      </c>
      <c r="EC238" s="33" t="str">
        <f t="shared" si="101"/>
        <v>OK</v>
      </c>
      <c r="EF238">
        <v>0.01</v>
      </c>
      <c r="EG238">
        <v>0.01</v>
      </c>
      <c r="EH238" s="33" t="str">
        <f t="shared" si="102"/>
        <v>OK</v>
      </c>
      <c r="EK238">
        <v>0.01</v>
      </c>
      <c r="EL238">
        <v>0.01</v>
      </c>
      <c r="EM238" s="33" t="str">
        <f t="shared" si="103"/>
        <v>OK</v>
      </c>
    </row>
    <row r="239" spans="1:143" ht="15" customHeight="1" x14ac:dyDescent="0.25">
      <c r="A239" t="s">
        <v>330</v>
      </c>
      <c r="B239" t="s">
        <v>361</v>
      </c>
      <c r="C239" t="s">
        <v>58</v>
      </c>
      <c r="D239" s="1">
        <v>43508.612500000003</v>
      </c>
      <c r="E239" t="s">
        <v>362</v>
      </c>
      <c r="F239" t="s">
        <v>362</v>
      </c>
      <c r="G239" t="s">
        <v>333</v>
      </c>
      <c r="H239" s="31">
        <v>0.36199999999999999</v>
      </c>
      <c r="I239" s="31"/>
      <c r="J239" s="31"/>
      <c r="K239" s="31">
        <v>0.80700000000000005</v>
      </c>
      <c r="L239" s="33" t="str">
        <f t="shared" si="78"/>
        <v>OK</v>
      </c>
      <c r="P239" s="32">
        <v>1575</v>
      </c>
      <c r="Q239" s="32"/>
      <c r="R239" s="32">
        <v>5</v>
      </c>
      <c r="S239" s="32"/>
      <c r="T239" s="33"/>
      <c r="Y239" s="33">
        <v>2E-3</v>
      </c>
      <c r="Z239" s="33">
        <v>0.56999999999999995</v>
      </c>
      <c r="AA239" s="33">
        <v>0.57799999999999996</v>
      </c>
      <c r="AB239" s="33"/>
      <c r="AC239" s="33" t="str">
        <f t="shared" si="80"/>
        <v>OK</v>
      </c>
      <c r="AF239">
        <v>1.2</v>
      </c>
      <c r="AG239">
        <v>1.2</v>
      </c>
      <c r="AH239" s="33" t="str">
        <f t="shared" si="81"/>
        <v>OK</v>
      </c>
      <c r="AJ239">
        <v>1E-3</v>
      </c>
      <c r="AK239">
        <v>1E-3</v>
      </c>
      <c r="AL239" s="33" t="str">
        <f t="shared" si="82"/>
        <v>OK</v>
      </c>
      <c r="AO239">
        <v>1E-3</v>
      </c>
      <c r="AP239">
        <v>2.33E-3</v>
      </c>
      <c r="AQ239" s="33" t="str">
        <f t="shared" si="83"/>
        <v>OK</v>
      </c>
      <c r="AT239">
        <v>4.5100000000000001E-2</v>
      </c>
      <c r="AU239">
        <v>5.6000000000000001E-2</v>
      </c>
      <c r="AV239" s="33" t="str">
        <f t="shared" si="84"/>
        <v>OK</v>
      </c>
      <c r="AY239">
        <v>1E-3</v>
      </c>
      <c r="BD239">
        <v>0.23</v>
      </c>
      <c r="BE239">
        <v>0.254</v>
      </c>
      <c r="BF239" s="33" t="str">
        <f t="shared" si="86"/>
        <v>OK</v>
      </c>
      <c r="BH239">
        <v>1E-3</v>
      </c>
      <c r="BI239">
        <v>1E-3</v>
      </c>
      <c r="BJ239">
        <v>1E-3</v>
      </c>
      <c r="BK239" s="33" t="str">
        <f t="shared" si="87"/>
        <v>OK</v>
      </c>
      <c r="BN239">
        <v>29</v>
      </c>
      <c r="BS239">
        <v>5</v>
      </c>
      <c r="BT239">
        <v>5.4</v>
      </c>
      <c r="BU239" s="33" t="str">
        <f t="shared" si="89"/>
        <v>OK</v>
      </c>
      <c r="BX239">
        <v>0.01</v>
      </c>
      <c r="BY239">
        <v>0.01</v>
      </c>
      <c r="BZ239" s="33" t="str">
        <f t="shared" si="90"/>
        <v>OK</v>
      </c>
      <c r="CC239">
        <v>4.9300000000000004E-3</v>
      </c>
      <c r="CD239">
        <v>6.7200000000000003E-3</v>
      </c>
      <c r="CE239" s="33" t="str">
        <f t="shared" si="91"/>
        <v>OK</v>
      </c>
      <c r="CH239">
        <v>1E-3</v>
      </c>
      <c r="CI239">
        <v>1.3799999999999999E-3</v>
      </c>
      <c r="CJ239" s="33" t="str">
        <f t="shared" si="92"/>
        <v>OK</v>
      </c>
      <c r="CM239">
        <v>0.01</v>
      </c>
      <c r="CN239">
        <v>0.01</v>
      </c>
      <c r="CO239" s="33" t="str">
        <f t="shared" si="93"/>
        <v>OK</v>
      </c>
      <c r="CR239">
        <v>0.01</v>
      </c>
      <c r="CS239">
        <v>0.01</v>
      </c>
      <c r="CT239" s="33" t="str">
        <f t="shared" si="94"/>
        <v>OK</v>
      </c>
      <c r="CW239">
        <v>70</v>
      </c>
      <c r="DB239">
        <v>0.251</v>
      </c>
      <c r="DC239">
        <v>0.33300000000000002</v>
      </c>
      <c r="DD239" s="33" t="str">
        <f t="shared" si="96"/>
        <v>OK</v>
      </c>
      <c r="DG239">
        <v>1E-4</v>
      </c>
      <c r="DH239">
        <v>1E-4</v>
      </c>
      <c r="DI239" s="33" t="str">
        <f t="shared" si="97"/>
        <v>OK</v>
      </c>
      <c r="DL239">
        <v>0.01</v>
      </c>
      <c r="DM239">
        <v>0.01</v>
      </c>
      <c r="DN239" s="33" t="str">
        <f t="shared" si="98"/>
        <v>OK</v>
      </c>
      <c r="DQ239">
        <v>0.01</v>
      </c>
      <c r="DR239">
        <v>0.01</v>
      </c>
      <c r="DS239" s="33" t="str">
        <f t="shared" si="99"/>
        <v>OK</v>
      </c>
      <c r="DV239">
        <v>5.0000000000000001E-3</v>
      </c>
      <c r="DW239">
        <v>5.0000000000000001E-3</v>
      </c>
      <c r="DX239" s="33" t="str">
        <f t="shared" si="100"/>
        <v>OK</v>
      </c>
      <c r="EA239">
        <v>1E-3</v>
      </c>
      <c r="EB239">
        <v>1E-3</v>
      </c>
      <c r="EC239" s="33" t="str">
        <f t="shared" si="101"/>
        <v>OK</v>
      </c>
      <c r="EF239">
        <v>0.01</v>
      </c>
      <c r="EG239">
        <v>0.01</v>
      </c>
      <c r="EH239" s="33" t="str">
        <f t="shared" si="102"/>
        <v>OK</v>
      </c>
      <c r="EK239">
        <v>0.01</v>
      </c>
      <c r="EL239">
        <v>0.01</v>
      </c>
      <c r="EM239" s="33" t="str">
        <f t="shared" si="103"/>
        <v>OK</v>
      </c>
    </row>
    <row r="240" spans="1:143" ht="15" customHeight="1" x14ac:dyDescent="0.25">
      <c r="A240" t="s">
        <v>330</v>
      </c>
      <c r="B240" t="s">
        <v>361</v>
      </c>
      <c r="C240" t="s">
        <v>58</v>
      </c>
      <c r="D240" s="1">
        <v>43508.625</v>
      </c>
      <c r="E240" t="s">
        <v>363</v>
      </c>
      <c r="F240" t="s">
        <v>363</v>
      </c>
      <c r="G240" t="s">
        <v>335</v>
      </c>
      <c r="H240" s="31">
        <v>0.31900000000000001</v>
      </c>
      <c r="I240" s="31"/>
      <c r="J240" s="31"/>
      <c r="K240" s="31">
        <v>0.86599999999999999</v>
      </c>
      <c r="L240" s="33" t="str">
        <f t="shared" si="78"/>
        <v>OK</v>
      </c>
      <c r="P240" s="32">
        <v>1500</v>
      </c>
      <c r="Q240" s="32"/>
      <c r="R240" s="32">
        <v>10</v>
      </c>
      <c r="S240" s="32"/>
      <c r="T240" s="33"/>
      <c r="Y240" s="33">
        <v>2E-3</v>
      </c>
      <c r="Z240" s="33">
        <v>0.3</v>
      </c>
      <c r="AA240" s="33">
        <v>0.5</v>
      </c>
      <c r="AB240" s="33"/>
      <c r="AC240" s="33" t="str">
        <f t="shared" si="80"/>
        <v>OK</v>
      </c>
      <c r="AF240">
        <v>1</v>
      </c>
      <c r="AG240">
        <v>1.1000000000000001</v>
      </c>
      <c r="AH240" s="33" t="str">
        <f t="shared" si="81"/>
        <v>OK</v>
      </c>
      <c r="AJ240">
        <v>1E-3</v>
      </c>
      <c r="AK240">
        <v>1E-3</v>
      </c>
      <c r="AL240" s="33" t="str">
        <f t="shared" si="82"/>
        <v>OK</v>
      </c>
      <c r="AO240">
        <v>1E-3</v>
      </c>
      <c r="AP240">
        <v>1E-3</v>
      </c>
      <c r="AQ240" s="33" t="str">
        <f t="shared" si="83"/>
        <v>OK</v>
      </c>
      <c r="AT240">
        <v>4.7800000000000002E-2</v>
      </c>
      <c r="AU240">
        <v>5.9400000000000001E-2</v>
      </c>
      <c r="AV240" s="33" t="str">
        <f t="shared" si="84"/>
        <v>OK</v>
      </c>
      <c r="AY240">
        <v>1E-3</v>
      </c>
      <c r="BD240">
        <v>0.151</v>
      </c>
      <c r="BE240">
        <v>0.19500000000000001</v>
      </c>
      <c r="BF240" s="33" t="str">
        <f t="shared" si="86"/>
        <v>OK</v>
      </c>
      <c r="BH240">
        <v>1E-3</v>
      </c>
      <c r="BI240">
        <v>1E-3</v>
      </c>
      <c r="BJ240">
        <v>1E-3</v>
      </c>
      <c r="BK240" s="33" t="str">
        <f t="shared" si="87"/>
        <v>OK</v>
      </c>
      <c r="BN240">
        <v>24</v>
      </c>
      <c r="BS240">
        <v>5.3</v>
      </c>
      <c r="BT240">
        <v>6.1</v>
      </c>
      <c r="BU240" s="33" t="str">
        <f t="shared" si="89"/>
        <v>OK</v>
      </c>
      <c r="BX240">
        <v>0.01</v>
      </c>
      <c r="BY240">
        <v>0.01</v>
      </c>
      <c r="BZ240" s="33" t="str">
        <f t="shared" si="90"/>
        <v>OK</v>
      </c>
      <c r="CC240">
        <v>5.4599999999999996E-3</v>
      </c>
      <c r="CD240">
        <v>6.6E-3</v>
      </c>
      <c r="CE240" s="33" t="str">
        <f t="shared" si="91"/>
        <v>OK</v>
      </c>
      <c r="CH240">
        <v>1E-3</v>
      </c>
      <c r="CI240">
        <v>1E-3</v>
      </c>
      <c r="CJ240" s="33" t="str">
        <f t="shared" si="92"/>
        <v>OK</v>
      </c>
      <c r="CM240">
        <v>0.01</v>
      </c>
      <c r="CN240">
        <v>0.01</v>
      </c>
      <c r="CO240" s="33" t="str">
        <f t="shared" si="93"/>
        <v>OK</v>
      </c>
      <c r="CR240">
        <v>0.01</v>
      </c>
      <c r="CS240">
        <v>0.01</v>
      </c>
      <c r="CT240" s="33" t="str">
        <f t="shared" si="94"/>
        <v>OK</v>
      </c>
      <c r="CW240">
        <v>59</v>
      </c>
      <c r="DB240">
        <v>0.28799999999999998</v>
      </c>
      <c r="DC240">
        <v>0.33</v>
      </c>
      <c r="DD240" s="33" t="str">
        <f t="shared" si="96"/>
        <v>OK</v>
      </c>
      <c r="DG240">
        <v>1E-4</v>
      </c>
      <c r="DH240">
        <v>1E-4</v>
      </c>
      <c r="DI240" s="33" t="str">
        <f t="shared" si="97"/>
        <v>OK</v>
      </c>
      <c r="DL240">
        <v>0.01</v>
      </c>
      <c r="DM240">
        <v>0.01</v>
      </c>
      <c r="DN240" s="33" t="str">
        <f t="shared" si="98"/>
        <v>OK</v>
      </c>
      <c r="DQ240">
        <v>0.01</v>
      </c>
      <c r="DR240">
        <v>0.01</v>
      </c>
      <c r="DS240" s="33" t="str">
        <f t="shared" si="99"/>
        <v>OK</v>
      </c>
      <c r="DV240">
        <v>5.0000000000000001E-3</v>
      </c>
      <c r="DW240">
        <v>5.0000000000000001E-3</v>
      </c>
      <c r="DX240" s="33" t="str">
        <f t="shared" si="100"/>
        <v>OK</v>
      </c>
      <c r="EA240">
        <v>1E-3</v>
      </c>
      <c r="EB240">
        <v>1E-3</v>
      </c>
      <c r="EC240" s="33" t="str">
        <f t="shared" si="101"/>
        <v>OK</v>
      </c>
      <c r="EF240">
        <v>0.01</v>
      </c>
      <c r="EG240">
        <v>0.01</v>
      </c>
      <c r="EH240" s="33" t="str">
        <f t="shared" si="102"/>
        <v>OK</v>
      </c>
      <c r="EK240">
        <v>0.01</v>
      </c>
      <c r="EL240">
        <v>0.01</v>
      </c>
      <c r="EM240" s="33" t="str">
        <f t="shared" si="103"/>
        <v>OK</v>
      </c>
    </row>
    <row r="241" spans="1:143" ht="15" customHeight="1" x14ac:dyDescent="0.25">
      <c r="A241" t="s">
        <v>330</v>
      </c>
      <c r="B241" t="s">
        <v>361</v>
      </c>
      <c r="C241" t="s">
        <v>58</v>
      </c>
      <c r="D241" s="1">
        <v>43536.506944444445</v>
      </c>
      <c r="E241" t="s">
        <v>364</v>
      </c>
      <c r="F241" t="s">
        <v>364</v>
      </c>
      <c r="G241" t="s">
        <v>333</v>
      </c>
      <c r="H241" s="31">
        <v>0.376</v>
      </c>
      <c r="I241" s="31"/>
      <c r="J241" s="31"/>
      <c r="K241" s="31">
        <v>2.6</v>
      </c>
      <c r="L241" s="33" t="str">
        <f t="shared" si="78"/>
        <v>OK</v>
      </c>
      <c r="P241" s="32">
        <v>3860</v>
      </c>
      <c r="Q241" s="32"/>
      <c r="R241" s="32">
        <v>22</v>
      </c>
      <c r="S241" s="32"/>
      <c r="T241" s="33"/>
      <c r="Y241" s="33">
        <v>0.01</v>
      </c>
      <c r="Z241" s="33">
        <v>0.33</v>
      </c>
      <c r="AA241" s="33">
        <v>0.74399999999999999</v>
      </c>
      <c r="AB241" s="33"/>
      <c r="AC241" s="33" t="str">
        <f t="shared" si="80"/>
        <v>OK</v>
      </c>
      <c r="AF241">
        <v>0.05</v>
      </c>
      <c r="AG241">
        <v>0.432</v>
      </c>
      <c r="AH241" s="33" t="str">
        <f t="shared" si="81"/>
        <v>OK</v>
      </c>
      <c r="AJ241">
        <v>1E-3</v>
      </c>
      <c r="AK241">
        <v>1E-3</v>
      </c>
      <c r="AL241" s="33" t="str">
        <f t="shared" si="82"/>
        <v>OK</v>
      </c>
      <c r="AO241">
        <v>1E-3</v>
      </c>
      <c r="AP241">
        <v>1E-3</v>
      </c>
      <c r="AQ241" s="33" t="str">
        <f t="shared" si="83"/>
        <v>OK</v>
      </c>
      <c r="AT241">
        <v>4.2000000000000003E-2</v>
      </c>
      <c r="AU241">
        <v>4.9500000000000002E-2</v>
      </c>
      <c r="AV241" s="33" t="str">
        <f t="shared" si="84"/>
        <v>OK</v>
      </c>
      <c r="AY241">
        <v>1E-3</v>
      </c>
      <c r="BD241">
        <v>0.81899999999999995</v>
      </c>
      <c r="BE241">
        <v>0.84</v>
      </c>
      <c r="BF241" s="33" t="str">
        <f t="shared" si="86"/>
        <v>OK</v>
      </c>
      <c r="BH241">
        <v>1E-3</v>
      </c>
      <c r="BI241">
        <v>1E-3</v>
      </c>
      <c r="BJ241">
        <v>1E-3</v>
      </c>
      <c r="BK241" s="33" t="str">
        <f t="shared" si="87"/>
        <v>OK</v>
      </c>
      <c r="BN241">
        <v>56</v>
      </c>
      <c r="BS241">
        <v>6.9</v>
      </c>
      <c r="BT241">
        <v>7.2</v>
      </c>
      <c r="BU241" s="33" t="str">
        <f t="shared" si="89"/>
        <v>OK</v>
      </c>
      <c r="BX241">
        <v>0.01</v>
      </c>
      <c r="BY241">
        <v>0.01</v>
      </c>
      <c r="BZ241" s="33" t="str">
        <f t="shared" si="90"/>
        <v>OK</v>
      </c>
      <c r="CC241">
        <v>1.15E-3</v>
      </c>
      <c r="CD241">
        <v>1.24E-3</v>
      </c>
      <c r="CE241" s="33" t="str">
        <f t="shared" si="91"/>
        <v>OK</v>
      </c>
      <c r="CH241">
        <v>1E-3</v>
      </c>
      <c r="CI241">
        <v>1E-3</v>
      </c>
      <c r="CJ241" s="33" t="str">
        <f t="shared" si="92"/>
        <v>OK</v>
      </c>
      <c r="CM241">
        <v>0.01</v>
      </c>
      <c r="CN241">
        <v>0.01</v>
      </c>
      <c r="CO241" s="33" t="str">
        <f t="shared" si="93"/>
        <v>OK</v>
      </c>
      <c r="CR241">
        <v>0.01</v>
      </c>
      <c r="CS241">
        <v>0.01</v>
      </c>
      <c r="CT241" s="33" t="str">
        <f t="shared" si="94"/>
        <v>OK</v>
      </c>
      <c r="CW241">
        <v>234</v>
      </c>
      <c r="DB241">
        <v>8.9499999999999996E-2</v>
      </c>
      <c r="DC241">
        <v>0.108</v>
      </c>
      <c r="DD241" s="33" t="str">
        <f t="shared" si="96"/>
        <v>OK</v>
      </c>
      <c r="DG241">
        <v>1E-4</v>
      </c>
      <c r="DH241">
        <v>1E-4</v>
      </c>
      <c r="DI241" s="33" t="str">
        <f t="shared" si="97"/>
        <v>OK</v>
      </c>
      <c r="DL241">
        <v>0.01</v>
      </c>
      <c r="DM241">
        <v>0.01</v>
      </c>
      <c r="DN241" s="33" t="str">
        <f t="shared" si="98"/>
        <v>OK</v>
      </c>
      <c r="DQ241">
        <v>0.01</v>
      </c>
      <c r="DR241">
        <v>0.01</v>
      </c>
      <c r="DS241" s="33" t="str">
        <f t="shared" si="99"/>
        <v>OK</v>
      </c>
      <c r="DV241">
        <v>5.0000000000000001E-3</v>
      </c>
      <c r="DW241">
        <v>5.0000000000000001E-3</v>
      </c>
      <c r="DX241" s="33" t="str">
        <f t="shared" si="100"/>
        <v>OK</v>
      </c>
      <c r="EA241">
        <v>1E-3</v>
      </c>
      <c r="EB241">
        <v>1E-3</v>
      </c>
      <c r="EC241" s="33" t="str">
        <f t="shared" si="101"/>
        <v>OK</v>
      </c>
      <c r="EF241">
        <v>0.01</v>
      </c>
      <c r="EG241">
        <v>0.01</v>
      </c>
      <c r="EH241" s="33" t="str">
        <f t="shared" si="102"/>
        <v>OK</v>
      </c>
      <c r="EK241">
        <v>0.01</v>
      </c>
      <c r="EL241">
        <v>0.01</v>
      </c>
      <c r="EM241" s="33" t="str">
        <f t="shared" si="103"/>
        <v>OK</v>
      </c>
    </row>
    <row r="242" spans="1:143" ht="15" customHeight="1" x14ac:dyDescent="0.25">
      <c r="A242" t="s">
        <v>330</v>
      </c>
      <c r="B242" t="s">
        <v>361</v>
      </c>
      <c r="C242" t="s">
        <v>58</v>
      </c>
      <c r="D242" s="1">
        <v>43536.520833333336</v>
      </c>
      <c r="E242" t="s">
        <v>365</v>
      </c>
      <c r="F242" t="s">
        <v>365</v>
      </c>
      <c r="G242" t="s">
        <v>335</v>
      </c>
      <c r="H242" s="31">
        <v>0.14699999999999999</v>
      </c>
      <c r="I242" s="31"/>
      <c r="J242" s="31"/>
      <c r="K242" s="31">
        <v>2.5</v>
      </c>
      <c r="L242" s="33" t="str">
        <f t="shared" si="78"/>
        <v>OK</v>
      </c>
      <c r="P242" s="32">
        <v>4700</v>
      </c>
      <c r="Q242" s="32"/>
      <c r="R242" s="32">
        <v>19</v>
      </c>
      <c r="S242" s="32"/>
      <c r="T242" s="33"/>
      <c r="Y242" s="33">
        <v>8.0000000000000002E-3</v>
      </c>
      <c r="Z242" s="33">
        <v>0.05</v>
      </c>
      <c r="AA242" s="33">
        <v>0.69899999999999995</v>
      </c>
      <c r="AB242" s="33"/>
      <c r="AC242" s="33" t="str">
        <f t="shared" si="80"/>
        <v>OK</v>
      </c>
      <c r="AF242">
        <v>0.05</v>
      </c>
      <c r="AG242">
        <v>0.51100000000000001</v>
      </c>
      <c r="AH242" s="33" t="str">
        <f t="shared" si="81"/>
        <v>OK</v>
      </c>
      <c r="AJ242">
        <v>1E-3</v>
      </c>
      <c r="AK242">
        <v>1E-3</v>
      </c>
      <c r="AL242" s="33" t="str">
        <f t="shared" si="82"/>
        <v>OK</v>
      </c>
      <c r="AO242">
        <v>1E-3</v>
      </c>
      <c r="AP242">
        <v>1.16E-3</v>
      </c>
      <c r="AQ242" s="33" t="str">
        <f t="shared" si="83"/>
        <v>OK</v>
      </c>
      <c r="AT242">
        <v>3.8300000000000001E-2</v>
      </c>
      <c r="AU242">
        <v>4.1300000000000003E-2</v>
      </c>
      <c r="AV242" s="33" t="str">
        <f t="shared" si="84"/>
        <v>OK</v>
      </c>
      <c r="AY242">
        <v>1E-3</v>
      </c>
      <c r="BD242">
        <v>0.68</v>
      </c>
      <c r="BE242">
        <v>0.98299999999999998</v>
      </c>
      <c r="BF242" s="33" t="str">
        <f t="shared" si="86"/>
        <v>OK</v>
      </c>
      <c r="BH242">
        <v>1E-3</v>
      </c>
      <c r="BI242">
        <v>1E-3</v>
      </c>
      <c r="BJ242">
        <v>1E-3</v>
      </c>
      <c r="BK242" s="33" t="str">
        <f t="shared" si="87"/>
        <v>OK</v>
      </c>
      <c r="BN242">
        <v>57</v>
      </c>
      <c r="BS242">
        <v>6.4</v>
      </c>
      <c r="BT242">
        <v>6.6</v>
      </c>
      <c r="BU242" s="33" t="str">
        <f t="shared" si="89"/>
        <v>OK</v>
      </c>
      <c r="BX242">
        <v>0.01</v>
      </c>
      <c r="BY242">
        <v>0.01</v>
      </c>
      <c r="BZ242" s="33" t="str">
        <f t="shared" si="90"/>
        <v>OK</v>
      </c>
      <c r="CC242">
        <v>1E-3</v>
      </c>
      <c r="CD242">
        <v>1.1299999999999999E-3</v>
      </c>
      <c r="CE242" s="33" t="str">
        <f t="shared" si="91"/>
        <v>OK</v>
      </c>
      <c r="CH242">
        <v>1E-3</v>
      </c>
      <c r="CI242">
        <v>1E-3</v>
      </c>
      <c r="CJ242" s="33" t="str">
        <f t="shared" si="92"/>
        <v>OK</v>
      </c>
      <c r="CM242">
        <v>0.01</v>
      </c>
      <c r="CN242">
        <v>0.01</v>
      </c>
      <c r="CO242" s="33" t="str">
        <f t="shared" si="93"/>
        <v>OK</v>
      </c>
      <c r="CR242">
        <v>0.01</v>
      </c>
      <c r="CS242">
        <v>0.01</v>
      </c>
      <c r="CT242" s="33" t="str">
        <f t="shared" si="94"/>
        <v>OK</v>
      </c>
      <c r="CW242">
        <v>212</v>
      </c>
      <c r="DB242">
        <v>8.4599999999999995E-2</v>
      </c>
      <c r="DC242">
        <v>8.8499999999999995E-2</v>
      </c>
      <c r="DD242" s="33" t="str">
        <f t="shared" si="96"/>
        <v>OK</v>
      </c>
      <c r="DG242">
        <v>1E-4</v>
      </c>
      <c r="DH242">
        <v>1E-4</v>
      </c>
      <c r="DI242" s="33" t="str">
        <f t="shared" si="97"/>
        <v>OK</v>
      </c>
      <c r="DL242">
        <v>0.01</v>
      </c>
      <c r="DM242">
        <v>0.01</v>
      </c>
      <c r="DN242" s="33" t="str">
        <f t="shared" si="98"/>
        <v>OK</v>
      </c>
      <c r="DQ242">
        <v>0.01</v>
      </c>
      <c r="DR242">
        <v>0.01</v>
      </c>
      <c r="DS242" s="33" t="str">
        <f t="shared" si="99"/>
        <v>OK</v>
      </c>
      <c r="DV242">
        <v>5.0000000000000001E-3</v>
      </c>
      <c r="DW242">
        <v>5.0000000000000001E-3</v>
      </c>
      <c r="DX242" s="33" t="str">
        <f t="shared" si="100"/>
        <v>OK</v>
      </c>
      <c r="EA242">
        <v>1E-3</v>
      </c>
      <c r="EB242">
        <v>1E-3</v>
      </c>
      <c r="EC242" s="33" t="str">
        <f t="shared" si="101"/>
        <v>OK</v>
      </c>
      <c r="EF242">
        <v>0.01</v>
      </c>
      <c r="EG242">
        <v>0.01</v>
      </c>
      <c r="EH242" s="33" t="str">
        <f t="shared" si="102"/>
        <v>OK</v>
      </c>
      <c r="EK242">
        <v>0.01</v>
      </c>
      <c r="EL242">
        <v>0.01</v>
      </c>
      <c r="EM242" s="33" t="str">
        <f t="shared" si="103"/>
        <v>OK</v>
      </c>
    </row>
    <row r="243" spans="1:143" ht="15" customHeight="1" x14ac:dyDescent="0.25">
      <c r="A243" t="s">
        <v>330</v>
      </c>
      <c r="B243" t="s">
        <v>361</v>
      </c>
      <c r="C243" t="s">
        <v>58</v>
      </c>
      <c r="D243" s="1">
        <v>43560.458333333336</v>
      </c>
      <c r="E243" t="s">
        <v>366</v>
      </c>
      <c r="F243" t="s">
        <v>366</v>
      </c>
      <c r="G243" t="s">
        <v>333</v>
      </c>
      <c r="H243" s="31">
        <v>0.1</v>
      </c>
      <c r="I243" s="31"/>
      <c r="J243" s="31"/>
      <c r="K243" s="31">
        <v>1.1000000000000001</v>
      </c>
      <c r="L243" s="33" t="str">
        <f t="shared" si="78"/>
        <v>OK</v>
      </c>
      <c r="P243" s="32">
        <v>11540</v>
      </c>
      <c r="Q243" s="32"/>
      <c r="R243" s="32">
        <v>25</v>
      </c>
      <c r="S243" s="32"/>
      <c r="T243" s="33"/>
      <c r="Y243" s="33">
        <v>1.4E-2</v>
      </c>
      <c r="Z243" s="33">
        <v>0.05</v>
      </c>
      <c r="AA243" s="33">
        <v>0.4</v>
      </c>
      <c r="AB243" s="33"/>
      <c r="AC243" s="33" t="str">
        <f t="shared" si="80"/>
        <v>OK</v>
      </c>
      <c r="AF243">
        <v>0.05</v>
      </c>
      <c r="AG243">
        <v>0.25700000000000001</v>
      </c>
      <c r="AH243" s="33" t="str">
        <f t="shared" si="81"/>
        <v>OK</v>
      </c>
      <c r="AJ243">
        <v>1E-3</v>
      </c>
      <c r="AK243">
        <v>1E-3</v>
      </c>
      <c r="AL243" s="33" t="str">
        <f t="shared" si="82"/>
        <v>OK</v>
      </c>
      <c r="AO243">
        <v>1E-3</v>
      </c>
      <c r="AP243">
        <v>2.0200000000000001E-3</v>
      </c>
      <c r="AQ243" s="33" t="str">
        <f t="shared" si="83"/>
        <v>OK</v>
      </c>
      <c r="AT243">
        <v>2.6599999999999999E-2</v>
      </c>
      <c r="AU243">
        <v>2.7799999999999998E-2</v>
      </c>
      <c r="AV243" s="33" t="str">
        <f t="shared" si="84"/>
        <v>OK</v>
      </c>
      <c r="AY243">
        <v>1E-3</v>
      </c>
      <c r="BD243">
        <v>1.5</v>
      </c>
      <c r="BE243">
        <v>1.5</v>
      </c>
      <c r="BF243" s="33" t="str">
        <f t="shared" si="86"/>
        <v>OK</v>
      </c>
      <c r="BH243">
        <v>1E-3</v>
      </c>
      <c r="BI243">
        <v>1E-3</v>
      </c>
      <c r="BJ243">
        <v>1E-3</v>
      </c>
      <c r="BK243" s="33" t="str">
        <f t="shared" si="87"/>
        <v>OK</v>
      </c>
      <c r="BN243">
        <v>109</v>
      </c>
      <c r="BS243">
        <v>7.2</v>
      </c>
      <c r="BT243">
        <v>7.3</v>
      </c>
      <c r="BU243" s="33" t="str">
        <f t="shared" si="89"/>
        <v>OK</v>
      </c>
      <c r="BX243">
        <v>0.01</v>
      </c>
      <c r="BY243">
        <v>0.01</v>
      </c>
      <c r="BZ243" s="33" t="str">
        <f t="shared" si="90"/>
        <v>OK</v>
      </c>
      <c r="CC243">
        <v>1E-3</v>
      </c>
      <c r="CD243">
        <v>1E-3</v>
      </c>
      <c r="CE243" s="33" t="str">
        <f t="shared" si="91"/>
        <v>OK</v>
      </c>
      <c r="CH243">
        <v>1E-3</v>
      </c>
      <c r="CI243">
        <v>1E-3</v>
      </c>
      <c r="CJ243" s="33" t="str">
        <f t="shared" si="92"/>
        <v>OK</v>
      </c>
      <c r="CM243">
        <v>0.01</v>
      </c>
      <c r="CN243">
        <v>0.01</v>
      </c>
      <c r="CO243" s="33" t="str">
        <f t="shared" si="93"/>
        <v>OK</v>
      </c>
      <c r="CR243">
        <v>0.01</v>
      </c>
      <c r="CS243">
        <v>0.01</v>
      </c>
      <c r="CT243" s="33" t="str">
        <f t="shared" si="94"/>
        <v>OK</v>
      </c>
      <c r="CW243">
        <v>344</v>
      </c>
      <c r="DB243">
        <v>5.5899999999999998E-2</v>
      </c>
      <c r="DC243">
        <v>6.2300000000000001E-2</v>
      </c>
      <c r="DD243" s="33" t="str">
        <f t="shared" si="96"/>
        <v>OK</v>
      </c>
      <c r="DG243">
        <v>1E-4</v>
      </c>
      <c r="DH243">
        <v>1E-4</v>
      </c>
      <c r="DI243" s="33" t="str">
        <f t="shared" si="97"/>
        <v>OK</v>
      </c>
      <c r="DL243">
        <v>0.01</v>
      </c>
      <c r="DM243">
        <v>0.01</v>
      </c>
      <c r="DN243" s="33" t="str">
        <f t="shared" si="98"/>
        <v>OK</v>
      </c>
      <c r="DQ243">
        <v>0.01</v>
      </c>
      <c r="DR243">
        <v>0.01</v>
      </c>
      <c r="DS243" s="33" t="str">
        <f t="shared" si="99"/>
        <v>OK</v>
      </c>
      <c r="DV243">
        <v>5.0000000000000001E-3</v>
      </c>
      <c r="DW243">
        <v>5.0000000000000001E-3</v>
      </c>
      <c r="DX243" s="33" t="str">
        <f t="shared" si="100"/>
        <v>OK</v>
      </c>
      <c r="EA243">
        <v>1E-3</v>
      </c>
      <c r="EB243">
        <v>1E-3</v>
      </c>
      <c r="EC243" s="33" t="str">
        <f t="shared" si="101"/>
        <v>OK</v>
      </c>
      <c r="EF243">
        <v>0.01</v>
      </c>
      <c r="EG243">
        <v>0.01</v>
      </c>
      <c r="EH243" s="33" t="str">
        <f t="shared" si="102"/>
        <v>OK</v>
      </c>
      <c r="EK243">
        <v>0.01</v>
      </c>
      <c r="EL243">
        <v>1.72E-2</v>
      </c>
      <c r="EM243" s="33" t="str">
        <f t="shared" si="103"/>
        <v>OK</v>
      </c>
    </row>
    <row r="244" spans="1:143" ht="15" customHeight="1" x14ac:dyDescent="0.25">
      <c r="A244" t="s">
        <v>330</v>
      </c>
      <c r="B244" t="s">
        <v>361</v>
      </c>
      <c r="C244" t="s">
        <v>58</v>
      </c>
      <c r="D244" s="1">
        <v>43560.468055555553</v>
      </c>
      <c r="E244" t="s">
        <v>367</v>
      </c>
      <c r="F244" t="s">
        <v>367</v>
      </c>
      <c r="G244" t="s">
        <v>335</v>
      </c>
      <c r="H244" s="31">
        <v>0.1</v>
      </c>
      <c r="I244" s="31"/>
      <c r="J244" s="31"/>
      <c r="K244" s="31">
        <v>1.1000000000000001</v>
      </c>
      <c r="L244" s="33" t="str">
        <f t="shared" si="78"/>
        <v>OK</v>
      </c>
      <c r="P244" s="32">
        <v>11150</v>
      </c>
      <c r="Q244" s="32"/>
      <c r="R244" s="32">
        <v>28</v>
      </c>
      <c r="S244" s="32"/>
      <c r="T244" s="33"/>
      <c r="Y244" s="33">
        <v>1.6E-2</v>
      </c>
      <c r="Z244" s="33">
        <v>0.05</v>
      </c>
      <c r="AA244" s="33">
        <v>0.55800000000000005</v>
      </c>
      <c r="AB244" s="33"/>
      <c r="AC244" s="33" t="str">
        <f t="shared" si="80"/>
        <v>OK</v>
      </c>
      <c r="AF244">
        <v>0.05</v>
      </c>
      <c r="AG244">
        <v>0.247</v>
      </c>
      <c r="AH244" s="33" t="str">
        <f t="shared" si="81"/>
        <v>OK</v>
      </c>
      <c r="AJ244">
        <v>1E-3</v>
      </c>
      <c r="AK244">
        <v>1E-3</v>
      </c>
      <c r="AL244" s="33" t="str">
        <f t="shared" si="82"/>
        <v>OK</v>
      </c>
      <c r="AO244">
        <v>1E-3</v>
      </c>
      <c r="AP244">
        <v>1E-3</v>
      </c>
      <c r="AQ244" s="33" t="str">
        <f t="shared" si="83"/>
        <v>OK</v>
      </c>
      <c r="AT244">
        <v>2.3800000000000002E-2</v>
      </c>
      <c r="AU244">
        <v>2.75E-2</v>
      </c>
      <c r="AV244" s="33" t="str">
        <f t="shared" si="84"/>
        <v>OK</v>
      </c>
      <c r="AY244">
        <v>1E-3</v>
      </c>
      <c r="BD244">
        <v>1.3</v>
      </c>
      <c r="BE244">
        <v>1.6</v>
      </c>
      <c r="BF244" s="33" t="str">
        <f t="shared" si="86"/>
        <v>OK</v>
      </c>
      <c r="BH244">
        <v>1E-3</v>
      </c>
      <c r="BI244">
        <v>1E-3</v>
      </c>
      <c r="BJ244">
        <v>1E-3</v>
      </c>
      <c r="BK244" s="33" t="str">
        <f t="shared" si="87"/>
        <v>OK</v>
      </c>
      <c r="BN244">
        <v>110</v>
      </c>
      <c r="BS244">
        <v>7.3</v>
      </c>
      <c r="BT244">
        <v>7.7</v>
      </c>
      <c r="BU244" s="33" t="str">
        <f t="shared" si="89"/>
        <v>OK</v>
      </c>
      <c r="BX244">
        <v>0.01</v>
      </c>
      <c r="BY244">
        <v>0.01</v>
      </c>
      <c r="BZ244" s="33" t="str">
        <f t="shared" si="90"/>
        <v>OK</v>
      </c>
      <c r="CC244">
        <v>1E-3</v>
      </c>
      <c r="CD244">
        <v>1E-3</v>
      </c>
      <c r="CE244" s="33" t="str">
        <f t="shared" si="91"/>
        <v>OK</v>
      </c>
      <c r="CH244">
        <v>1E-3</v>
      </c>
      <c r="CI244">
        <v>1E-3</v>
      </c>
      <c r="CJ244" s="33" t="str">
        <f t="shared" si="92"/>
        <v>OK</v>
      </c>
      <c r="CM244">
        <v>0.01</v>
      </c>
      <c r="CN244">
        <v>0.01</v>
      </c>
      <c r="CO244" s="33" t="str">
        <f t="shared" si="93"/>
        <v>OK</v>
      </c>
      <c r="CR244">
        <v>0.01</v>
      </c>
      <c r="CS244">
        <v>0.01</v>
      </c>
      <c r="CT244" s="33" t="str">
        <f t="shared" si="94"/>
        <v>OK</v>
      </c>
      <c r="CW244">
        <v>339</v>
      </c>
      <c r="DB244">
        <v>5.16E-2</v>
      </c>
      <c r="DC244">
        <v>6.1600000000000002E-2</v>
      </c>
      <c r="DD244" s="33" t="str">
        <f t="shared" si="96"/>
        <v>OK</v>
      </c>
      <c r="DG244">
        <v>1E-4</v>
      </c>
      <c r="DH244">
        <v>1E-4</v>
      </c>
      <c r="DI244" s="33" t="str">
        <f t="shared" si="97"/>
        <v>OK</v>
      </c>
      <c r="DL244">
        <v>0.01</v>
      </c>
      <c r="DM244">
        <v>0.01</v>
      </c>
      <c r="DN244" s="33" t="str">
        <f t="shared" si="98"/>
        <v>OK</v>
      </c>
      <c r="DQ244">
        <v>0.01</v>
      </c>
      <c r="DR244">
        <v>0.01</v>
      </c>
      <c r="DS244" s="33" t="str">
        <f t="shared" si="99"/>
        <v>OK</v>
      </c>
      <c r="DV244">
        <v>5.0000000000000001E-3</v>
      </c>
      <c r="DW244">
        <v>5.0000000000000001E-3</v>
      </c>
      <c r="DX244" s="33" t="str">
        <f t="shared" si="100"/>
        <v>OK</v>
      </c>
      <c r="EA244">
        <v>1E-3</v>
      </c>
      <c r="EB244">
        <v>1E-3</v>
      </c>
      <c r="EC244" s="33" t="str">
        <f t="shared" si="101"/>
        <v>OK</v>
      </c>
      <c r="EF244">
        <v>0.01</v>
      </c>
      <c r="EG244">
        <v>0.01</v>
      </c>
      <c r="EH244" s="33" t="str">
        <f t="shared" si="102"/>
        <v>OK</v>
      </c>
      <c r="EK244">
        <v>0.01</v>
      </c>
      <c r="EL244">
        <v>1.32E-2</v>
      </c>
      <c r="EM244" s="33" t="str">
        <f t="shared" si="103"/>
        <v>OK</v>
      </c>
    </row>
    <row r="245" spans="1:143" ht="15" customHeight="1" x14ac:dyDescent="0.25">
      <c r="A245" t="s">
        <v>330</v>
      </c>
      <c r="B245" t="s">
        <v>368</v>
      </c>
      <c r="C245" t="s">
        <v>58</v>
      </c>
      <c r="D245" s="1">
        <v>43508.583333333336</v>
      </c>
      <c r="E245" t="s">
        <v>369</v>
      </c>
      <c r="F245" t="s">
        <v>369</v>
      </c>
      <c r="G245" t="s">
        <v>333</v>
      </c>
      <c r="H245" s="31">
        <v>0.19900000000000001</v>
      </c>
      <c r="I245" s="31"/>
      <c r="J245" s="31"/>
      <c r="K245" s="31">
        <v>0.64700000000000002</v>
      </c>
      <c r="L245" s="33" t="str">
        <f t="shared" si="78"/>
        <v>OK</v>
      </c>
      <c r="P245" s="32">
        <v>1153</v>
      </c>
      <c r="Q245" s="32"/>
      <c r="R245" s="32">
        <v>6</v>
      </c>
      <c r="S245" s="32"/>
      <c r="T245" s="33"/>
      <c r="Y245" s="33">
        <v>2E-3</v>
      </c>
      <c r="Z245" s="33">
        <v>0.08</v>
      </c>
      <c r="AA245" s="33">
        <v>0.66300000000000003</v>
      </c>
      <c r="AB245" s="33"/>
      <c r="AC245" s="33" t="str">
        <f t="shared" si="80"/>
        <v>OK</v>
      </c>
      <c r="AF245">
        <v>0.54600000000000004</v>
      </c>
      <c r="AG245">
        <v>0.73099999999999998</v>
      </c>
      <c r="AH245" s="33" t="str">
        <f t="shared" si="81"/>
        <v>OK</v>
      </c>
      <c r="AJ245">
        <v>1E-3</v>
      </c>
      <c r="AK245">
        <v>1E-3</v>
      </c>
      <c r="AL245" s="33" t="str">
        <f t="shared" si="82"/>
        <v>OK</v>
      </c>
      <c r="AO245">
        <v>1E-3</v>
      </c>
      <c r="AP245">
        <v>1E-3</v>
      </c>
      <c r="AQ245" s="33" t="str">
        <f t="shared" si="83"/>
        <v>OK</v>
      </c>
      <c r="AT245">
        <v>3.0099999999999998E-2</v>
      </c>
      <c r="AU245">
        <v>4.0399999999999998E-2</v>
      </c>
      <c r="AV245" s="33" t="str">
        <f t="shared" si="84"/>
        <v>OK</v>
      </c>
      <c r="AY245">
        <v>1E-3</v>
      </c>
      <c r="BD245">
        <v>0.05</v>
      </c>
      <c r="BE245">
        <v>0.05</v>
      </c>
      <c r="BF245" s="33" t="str">
        <f t="shared" si="86"/>
        <v>OK</v>
      </c>
      <c r="BH245">
        <v>1E-3</v>
      </c>
      <c r="BI245">
        <v>1E-3</v>
      </c>
      <c r="BJ245">
        <v>1E-3</v>
      </c>
      <c r="BK245" s="33" t="str">
        <f t="shared" si="87"/>
        <v>OK</v>
      </c>
      <c r="BN245">
        <v>12</v>
      </c>
      <c r="BS245">
        <v>5.0999999999999996</v>
      </c>
      <c r="BT245">
        <v>5.2</v>
      </c>
      <c r="BU245" s="33" t="str">
        <f t="shared" si="89"/>
        <v>OK</v>
      </c>
      <c r="BX245">
        <v>0.01</v>
      </c>
      <c r="BY245">
        <v>0.01</v>
      </c>
      <c r="BZ245" s="33" t="str">
        <f t="shared" si="90"/>
        <v>OK</v>
      </c>
      <c r="CC245">
        <v>3.0599999999999998E-3</v>
      </c>
      <c r="CD245">
        <v>4.5799999999999999E-3</v>
      </c>
      <c r="CE245" s="33" t="str">
        <f t="shared" si="91"/>
        <v>OK</v>
      </c>
      <c r="CH245">
        <v>1E-3</v>
      </c>
      <c r="CI245">
        <v>1E-3</v>
      </c>
      <c r="CJ245" s="33" t="str">
        <f t="shared" si="92"/>
        <v>OK</v>
      </c>
      <c r="CM245">
        <v>0.01</v>
      </c>
      <c r="CN245">
        <v>0.01</v>
      </c>
      <c r="CO245" s="33" t="str">
        <f t="shared" si="93"/>
        <v>OK</v>
      </c>
      <c r="CR245">
        <v>0.01</v>
      </c>
      <c r="CS245">
        <v>0.01</v>
      </c>
      <c r="CT245" s="33" t="str">
        <f t="shared" si="94"/>
        <v>OK</v>
      </c>
      <c r="CW245">
        <v>28</v>
      </c>
      <c r="DB245">
        <v>0.17599999999999999</v>
      </c>
      <c r="DC245">
        <v>0.23300000000000001</v>
      </c>
      <c r="DD245" s="33" t="str">
        <f t="shared" si="96"/>
        <v>OK</v>
      </c>
      <c r="DG245">
        <v>1E-4</v>
      </c>
      <c r="DH245">
        <v>1E-4</v>
      </c>
      <c r="DI245" s="33" t="str">
        <f t="shared" si="97"/>
        <v>OK</v>
      </c>
      <c r="DL245">
        <v>0.01</v>
      </c>
      <c r="DM245">
        <v>0.01</v>
      </c>
      <c r="DN245" s="33" t="str">
        <f t="shared" si="98"/>
        <v>OK</v>
      </c>
      <c r="DQ245">
        <v>0.01</v>
      </c>
      <c r="DR245">
        <v>0.01</v>
      </c>
      <c r="DS245" s="33" t="str">
        <f t="shared" si="99"/>
        <v>OK</v>
      </c>
      <c r="DV245">
        <v>5.0000000000000001E-3</v>
      </c>
      <c r="DW245">
        <v>5.0000000000000001E-3</v>
      </c>
      <c r="DX245" s="33" t="str">
        <f t="shared" si="100"/>
        <v>OK</v>
      </c>
      <c r="EA245">
        <v>1E-3</v>
      </c>
      <c r="EB245">
        <v>1E-3</v>
      </c>
      <c r="EC245" s="33" t="str">
        <f t="shared" si="101"/>
        <v>OK</v>
      </c>
      <c r="EF245">
        <v>0.01</v>
      </c>
      <c r="EG245">
        <v>0.01</v>
      </c>
      <c r="EH245" s="33" t="str">
        <f t="shared" si="102"/>
        <v>OK</v>
      </c>
      <c r="EK245">
        <v>0.01</v>
      </c>
      <c r="EL245">
        <v>0.01</v>
      </c>
      <c r="EM245" s="33" t="str">
        <f t="shared" si="103"/>
        <v>OK</v>
      </c>
    </row>
    <row r="246" spans="1:143" ht="15" customHeight="1" x14ac:dyDescent="0.25">
      <c r="A246" t="s">
        <v>330</v>
      </c>
      <c r="B246" t="s">
        <v>368</v>
      </c>
      <c r="C246" t="s">
        <v>58</v>
      </c>
      <c r="D246" s="1">
        <v>43508.590277777781</v>
      </c>
      <c r="E246" t="s">
        <v>370</v>
      </c>
      <c r="F246" t="s">
        <v>370</v>
      </c>
      <c r="G246" t="s">
        <v>335</v>
      </c>
      <c r="H246" s="31">
        <v>0.34300000000000003</v>
      </c>
      <c r="I246" s="31"/>
      <c r="J246" s="31"/>
      <c r="K246" s="31">
        <v>0.81499999999999995</v>
      </c>
      <c r="L246" s="33" t="str">
        <f t="shared" si="78"/>
        <v>OK</v>
      </c>
      <c r="P246" s="32">
        <v>1300</v>
      </c>
      <c r="Q246" s="32"/>
      <c r="R246" s="32">
        <v>5</v>
      </c>
      <c r="S246" s="32"/>
      <c r="T246" s="33"/>
      <c r="Y246" s="33">
        <v>2E-3</v>
      </c>
      <c r="Z246" s="33">
        <v>0.05</v>
      </c>
      <c r="AA246" s="33">
        <v>0.87</v>
      </c>
      <c r="AB246" s="33"/>
      <c r="AC246" s="33" t="str">
        <f t="shared" si="80"/>
        <v>OK</v>
      </c>
      <c r="AF246">
        <v>1</v>
      </c>
      <c r="AG246">
        <v>1.3</v>
      </c>
      <c r="AH246" s="33" t="str">
        <f t="shared" si="81"/>
        <v>OK</v>
      </c>
      <c r="AJ246">
        <v>1E-3</v>
      </c>
      <c r="AK246">
        <v>1E-3</v>
      </c>
      <c r="AL246" s="33" t="str">
        <f t="shared" si="82"/>
        <v>OK</v>
      </c>
      <c r="AO246">
        <v>1E-3</v>
      </c>
      <c r="AP246">
        <v>1E-3</v>
      </c>
      <c r="AQ246" s="33" t="str">
        <f t="shared" si="83"/>
        <v>OK</v>
      </c>
      <c r="AT246">
        <v>4.4299999999999999E-2</v>
      </c>
      <c r="AU246">
        <v>5.0900000000000001E-2</v>
      </c>
      <c r="AV246" s="33" t="str">
        <f t="shared" si="84"/>
        <v>OK</v>
      </c>
      <c r="AY246">
        <v>1E-3</v>
      </c>
      <c r="BD246">
        <v>9.8000000000000004E-2</v>
      </c>
      <c r="BE246">
        <v>9.8000000000000004E-2</v>
      </c>
      <c r="BF246" s="33" t="str">
        <f t="shared" si="86"/>
        <v>OK</v>
      </c>
      <c r="BH246">
        <v>1E-3</v>
      </c>
      <c r="BI246">
        <v>1E-3</v>
      </c>
      <c r="BJ246">
        <v>1E-3</v>
      </c>
      <c r="BK246" s="33" t="str">
        <f t="shared" si="87"/>
        <v>OK</v>
      </c>
      <c r="BN246">
        <v>21</v>
      </c>
      <c r="BS246">
        <v>5</v>
      </c>
      <c r="BT246">
        <v>5.8</v>
      </c>
      <c r="BU246" s="33" t="str">
        <f t="shared" si="89"/>
        <v>OK</v>
      </c>
      <c r="BX246">
        <v>0.01</v>
      </c>
      <c r="BY246">
        <v>0.01</v>
      </c>
      <c r="BZ246" s="33" t="str">
        <f t="shared" si="90"/>
        <v>OK</v>
      </c>
      <c r="CC246">
        <v>5.5900000000000004E-3</v>
      </c>
      <c r="CD246">
        <v>6.62E-3</v>
      </c>
      <c r="CE246" s="33" t="str">
        <f t="shared" si="91"/>
        <v>OK</v>
      </c>
      <c r="CH246">
        <v>1E-3</v>
      </c>
      <c r="CI246">
        <v>1E-3</v>
      </c>
      <c r="CJ246" s="33" t="str">
        <f t="shared" si="92"/>
        <v>OK</v>
      </c>
      <c r="CM246">
        <v>0.01</v>
      </c>
      <c r="CN246">
        <v>0.01</v>
      </c>
      <c r="CO246" s="33" t="str">
        <f t="shared" si="93"/>
        <v>OK</v>
      </c>
      <c r="CR246">
        <v>0.01</v>
      </c>
      <c r="CS246">
        <v>0.01</v>
      </c>
      <c r="CT246" s="33" t="str">
        <f t="shared" si="94"/>
        <v>OK</v>
      </c>
      <c r="CW246">
        <v>48</v>
      </c>
      <c r="DB246">
        <v>0.27800000000000002</v>
      </c>
      <c r="DC246">
        <v>0.28799999999999998</v>
      </c>
      <c r="DD246" s="33" t="str">
        <f t="shared" si="96"/>
        <v>OK</v>
      </c>
      <c r="DG246">
        <v>1E-4</v>
      </c>
      <c r="DH246">
        <v>1E-4</v>
      </c>
      <c r="DI246" s="33" t="str">
        <f t="shared" si="97"/>
        <v>OK</v>
      </c>
      <c r="DL246">
        <v>0.01</v>
      </c>
      <c r="DM246">
        <v>0.01</v>
      </c>
      <c r="DN246" s="33" t="str">
        <f t="shared" si="98"/>
        <v>OK</v>
      </c>
      <c r="DQ246">
        <v>0.01</v>
      </c>
      <c r="DR246">
        <v>0.01</v>
      </c>
      <c r="DS246" s="33" t="str">
        <f t="shared" si="99"/>
        <v>OK</v>
      </c>
      <c r="DV246">
        <v>5.0000000000000001E-3</v>
      </c>
      <c r="DW246">
        <v>5.0000000000000001E-3</v>
      </c>
      <c r="DX246" s="33" t="str">
        <f t="shared" si="100"/>
        <v>OK</v>
      </c>
      <c r="EA246">
        <v>1E-3</v>
      </c>
      <c r="EB246">
        <v>1E-3</v>
      </c>
      <c r="EC246" s="33" t="str">
        <f t="shared" si="101"/>
        <v>OK</v>
      </c>
      <c r="EF246">
        <v>0.01</v>
      </c>
      <c r="EG246">
        <v>0.01</v>
      </c>
      <c r="EH246" s="33" t="str">
        <f t="shared" si="102"/>
        <v>OK</v>
      </c>
      <c r="EK246">
        <v>0.01</v>
      </c>
      <c r="EL246">
        <v>0.01</v>
      </c>
      <c r="EM246" s="33" t="str">
        <f t="shared" si="103"/>
        <v>OK</v>
      </c>
    </row>
    <row r="247" spans="1:143" ht="15" customHeight="1" x14ac:dyDescent="0.25">
      <c r="A247" t="s">
        <v>330</v>
      </c>
      <c r="B247" t="s">
        <v>368</v>
      </c>
      <c r="C247" t="s">
        <v>58</v>
      </c>
      <c r="D247" s="1">
        <v>43536.430555555555</v>
      </c>
      <c r="E247" t="s">
        <v>371</v>
      </c>
      <c r="F247" t="s">
        <v>371</v>
      </c>
      <c r="G247" t="s">
        <v>333</v>
      </c>
      <c r="H247" s="31">
        <v>0.17899999999999999</v>
      </c>
      <c r="I247" s="31"/>
      <c r="J247" s="31"/>
      <c r="K247" s="31">
        <v>3.1</v>
      </c>
      <c r="L247" s="33" t="str">
        <f t="shared" si="78"/>
        <v>OK</v>
      </c>
      <c r="P247" s="32">
        <v>3485</v>
      </c>
      <c r="Q247" s="32"/>
      <c r="R247" s="32">
        <v>8</v>
      </c>
      <c r="S247" s="32"/>
      <c r="T247" s="33"/>
      <c r="Y247" s="33">
        <v>0.01</v>
      </c>
      <c r="Z247" s="33">
        <v>0.05</v>
      </c>
      <c r="AA247" s="33">
        <v>1.06</v>
      </c>
      <c r="AB247" s="33"/>
      <c r="AC247" s="33" t="str">
        <f t="shared" si="80"/>
        <v>OK</v>
      </c>
      <c r="AF247">
        <v>0.05</v>
      </c>
      <c r="AG247">
        <v>0.40699999999999997</v>
      </c>
      <c r="AH247" s="33" t="str">
        <f t="shared" si="81"/>
        <v>OK</v>
      </c>
      <c r="AJ247">
        <v>1E-3</v>
      </c>
      <c r="AK247">
        <v>1E-3</v>
      </c>
      <c r="AL247" s="33" t="str">
        <f t="shared" si="82"/>
        <v>OK</v>
      </c>
      <c r="AO247">
        <v>1E-3</v>
      </c>
      <c r="AP247">
        <v>1E-3</v>
      </c>
      <c r="AQ247" s="33" t="str">
        <f t="shared" si="83"/>
        <v>OK</v>
      </c>
      <c r="AT247">
        <v>3.5900000000000001E-2</v>
      </c>
      <c r="AU247">
        <v>3.5999999999999997E-2</v>
      </c>
      <c r="AV247" s="33" t="str">
        <f t="shared" si="84"/>
        <v>OK</v>
      </c>
      <c r="AY247">
        <v>1E-3</v>
      </c>
      <c r="BD247">
        <v>0.61599999999999999</v>
      </c>
      <c r="BE247">
        <v>0.751</v>
      </c>
      <c r="BF247" s="33" t="str">
        <f t="shared" si="86"/>
        <v>OK</v>
      </c>
      <c r="BH247">
        <v>1E-3</v>
      </c>
      <c r="BI247">
        <v>1E-3</v>
      </c>
      <c r="BJ247">
        <v>1E-3</v>
      </c>
      <c r="BK247" s="33" t="str">
        <f t="shared" si="87"/>
        <v>OK</v>
      </c>
      <c r="BN247">
        <v>55</v>
      </c>
      <c r="BS247">
        <v>6.9</v>
      </c>
      <c r="BT247">
        <v>7.1</v>
      </c>
      <c r="BU247" s="33" t="str">
        <f t="shared" si="89"/>
        <v>OK</v>
      </c>
      <c r="BX247">
        <v>0.01</v>
      </c>
      <c r="BY247">
        <v>0.01</v>
      </c>
      <c r="BZ247" s="33" t="str">
        <f t="shared" si="90"/>
        <v>OK</v>
      </c>
      <c r="CC247">
        <v>1E-3</v>
      </c>
      <c r="CD247">
        <v>1E-3</v>
      </c>
      <c r="CE247" s="33" t="str">
        <f t="shared" si="91"/>
        <v>OK</v>
      </c>
      <c r="CH247">
        <v>1E-3</v>
      </c>
      <c r="CI247">
        <v>1E-3</v>
      </c>
      <c r="CJ247" s="33" t="str">
        <f t="shared" si="92"/>
        <v>OK</v>
      </c>
      <c r="CM247">
        <v>0.01</v>
      </c>
      <c r="CN247">
        <v>0.01</v>
      </c>
      <c r="CO247" s="33" t="str">
        <f t="shared" si="93"/>
        <v>OK</v>
      </c>
      <c r="CR247">
        <v>0.01</v>
      </c>
      <c r="CS247">
        <v>8.3799999999999999E-2</v>
      </c>
      <c r="CT247" s="33" t="str">
        <f t="shared" si="94"/>
        <v>OK</v>
      </c>
      <c r="CW247">
        <v>196</v>
      </c>
      <c r="DB247">
        <v>9.2899999999999996E-2</v>
      </c>
      <c r="DC247">
        <v>0.12</v>
      </c>
      <c r="DD247" s="33" t="str">
        <f t="shared" si="96"/>
        <v>OK</v>
      </c>
      <c r="DG247">
        <v>1E-4</v>
      </c>
      <c r="DH247">
        <v>1E-4</v>
      </c>
      <c r="DI247" s="33" t="str">
        <f t="shared" si="97"/>
        <v>OK</v>
      </c>
      <c r="DL247">
        <v>0.01</v>
      </c>
      <c r="DM247">
        <v>0.01</v>
      </c>
      <c r="DN247" s="33" t="str">
        <f t="shared" si="98"/>
        <v>OK</v>
      </c>
      <c r="DQ247">
        <v>0.01</v>
      </c>
      <c r="DR247">
        <v>0.01</v>
      </c>
      <c r="DS247" s="33" t="str">
        <f t="shared" si="99"/>
        <v>OK</v>
      </c>
      <c r="DV247">
        <v>5.0000000000000001E-3</v>
      </c>
      <c r="DW247">
        <v>5.0000000000000001E-3</v>
      </c>
      <c r="DX247" s="33" t="str">
        <f t="shared" si="100"/>
        <v>OK</v>
      </c>
      <c r="EA247">
        <v>1E-3</v>
      </c>
      <c r="EB247">
        <v>1E-3</v>
      </c>
      <c r="EC247" s="33" t="str">
        <f t="shared" si="101"/>
        <v>OK</v>
      </c>
      <c r="EF247">
        <v>0.01</v>
      </c>
      <c r="EG247">
        <v>0.01</v>
      </c>
      <c r="EH247" s="33" t="str">
        <f t="shared" si="102"/>
        <v>OK</v>
      </c>
      <c r="EK247">
        <v>0.01</v>
      </c>
      <c r="EL247">
        <v>0.01</v>
      </c>
      <c r="EM247" s="33" t="str">
        <f t="shared" si="103"/>
        <v>OK</v>
      </c>
    </row>
    <row r="248" spans="1:143" ht="15" customHeight="1" x14ac:dyDescent="0.25">
      <c r="A248" t="s">
        <v>330</v>
      </c>
      <c r="B248" t="s">
        <v>368</v>
      </c>
      <c r="C248" t="s">
        <v>58</v>
      </c>
      <c r="D248" s="1">
        <v>43536.451388888891</v>
      </c>
      <c r="E248" t="s">
        <v>372</v>
      </c>
      <c r="F248" t="s">
        <v>372</v>
      </c>
      <c r="G248" t="s">
        <v>335</v>
      </c>
      <c r="H248" s="31">
        <v>0.499</v>
      </c>
      <c r="I248" s="31"/>
      <c r="J248" s="31"/>
      <c r="K248" s="31">
        <v>2.4</v>
      </c>
      <c r="L248" s="33" t="str">
        <f t="shared" si="78"/>
        <v>OK</v>
      </c>
      <c r="P248" s="32">
        <v>7305</v>
      </c>
      <c r="Q248" s="32"/>
      <c r="R248" s="32">
        <v>18</v>
      </c>
      <c r="S248" s="32"/>
      <c r="T248" s="33"/>
      <c r="Y248" s="33">
        <v>5.0000000000000001E-3</v>
      </c>
      <c r="Z248" s="33">
        <v>0.05</v>
      </c>
      <c r="AA248" s="33">
        <v>1.48</v>
      </c>
      <c r="AB248" s="33"/>
      <c r="AC248" s="33" t="str">
        <f t="shared" si="80"/>
        <v>OK</v>
      </c>
      <c r="AF248">
        <v>0.05</v>
      </c>
      <c r="AG248">
        <v>0.44</v>
      </c>
      <c r="AH248" s="33" t="str">
        <f t="shared" si="81"/>
        <v>OK</v>
      </c>
      <c r="AJ248">
        <v>1E-3</v>
      </c>
      <c r="AK248">
        <v>1E-3</v>
      </c>
      <c r="AL248" s="33" t="str">
        <f t="shared" si="82"/>
        <v>OK</v>
      </c>
      <c r="AO248">
        <v>1E-3</v>
      </c>
      <c r="AP248">
        <v>1E-3</v>
      </c>
      <c r="AQ248" s="33" t="str">
        <f t="shared" si="83"/>
        <v>OK</v>
      </c>
      <c r="AT248">
        <v>3.15E-2</v>
      </c>
      <c r="AU248">
        <v>3.5299999999999998E-2</v>
      </c>
      <c r="AV248" s="33" t="str">
        <f t="shared" si="84"/>
        <v>OK</v>
      </c>
      <c r="AY248">
        <v>1E-3</v>
      </c>
      <c r="BD248">
        <v>1.1000000000000001</v>
      </c>
      <c r="BE248">
        <v>1.3</v>
      </c>
      <c r="BF248" s="33" t="str">
        <f t="shared" si="86"/>
        <v>OK</v>
      </c>
      <c r="BH248">
        <v>1E-3</v>
      </c>
      <c r="BI248">
        <v>1E-3</v>
      </c>
      <c r="BJ248">
        <v>1E-3</v>
      </c>
      <c r="BK248" s="33" t="str">
        <f t="shared" si="87"/>
        <v>OK</v>
      </c>
      <c r="BN248">
        <v>92</v>
      </c>
      <c r="BS248">
        <v>6.1</v>
      </c>
      <c r="BT248">
        <v>7.2</v>
      </c>
      <c r="BU248" s="33" t="str">
        <f t="shared" si="89"/>
        <v>OK</v>
      </c>
      <c r="BX248">
        <v>0.01</v>
      </c>
      <c r="BY248">
        <v>0.01</v>
      </c>
      <c r="BZ248" s="33" t="str">
        <f t="shared" si="90"/>
        <v>OK</v>
      </c>
      <c r="CC248">
        <v>1E-3</v>
      </c>
      <c r="CD248">
        <v>1E-3</v>
      </c>
      <c r="CE248" s="33" t="str">
        <f t="shared" si="91"/>
        <v>OK</v>
      </c>
      <c r="CH248">
        <v>1E-3</v>
      </c>
      <c r="CI248">
        <v>1E-3</v>
      </c>
      <c r="CJ248" s="33" t="str">
        <f t="shared" si="92"/>
        <v>OK</v>
      </c>
      <c r="CM248">
        <v>0.01</v>
      </c>
      <c r="CN248">
        <v>0.01</v>
      </c>
      <c r="CO248" s="33" t="str">
        <f t="shared" si="93"/>
        <v>OK</v>
      </c>
      <c r="CR248">
        <v>0.01</v>
      </c>
      <c r="CS248">
        <v>0.01</v>
      </c>
      <c r="CT248" s="33" t="str">
        <f t="shared" si="94"/>
        <v>OK</v>
      </c>
      <c r="CW248">
        <v>349</v>
      </c>
      <c r="DB248">
        <v>7.9200000000000007E-2</v>
      </c>
      <c r="DC248">
        <v>8.8800000000000004E-2</v>
      </c>
      <c r="DD248" s="33" t="str">
        <f t="shared" si="96"/>
        <v>OK</v>
      </c>
      <c r="DG248">
        <v>1E-4</v>
      </c>
      <c r="DH248">
        <v>1E-4</v>
      </c>
      <c r="DI248" s="33" t="str">
        <f t="shared" si="97"/>
        <v>OK</v>
      </c>
      <c r="DL248">
        <v>0.01</v>
      </c>
      <c r="DM248">
        <v>0.01</v>
      </c>
      <c r="DN248" s="33" t="str">
        <f t="shared" si="98"/>
        <v>OK</v>
      </c>
      <c r="DQ248">
        <v>0.01</v>
      </c>
      <c r="DR248">
        <v>0.01</v>
      </c>
      <c r="DS248" s="33" t="str">
        <f t="shared" si="99"/>
        <v>OK</v>
      </c>
      <c r="DV248">
        <v>5.0000000000000001E-3</v>
      </c>
      <c r="DW248">
        <v>5.0000000000000001E-3</v>
      </c>
      <c r="DX248" s="33" t="str">
        <f t="shared" si="100"/>
        <v>OK</v>
      </c>
      <c r="EA248">
        <v>5.3E-3</v>
      </c>
      <c r="EB248">
        <v>6.3800000000000003E-3</v>
      </c>
      <c r="EC248" s="33" t="str">
        <f t="shared" si="101"/>
        <v>OK</v>
      </c>
      <c r="EF248">
        <v>0.01</v>
      </c>
      <c r="EG248">
        <v>0.01</v>
      </c>
      <c r="EH248" s="33" t="str">
        <f t="shared" si="102"/>
        <v>OK</v>
      </c>
      <c r="EK248">
        <v>0.01</v>
      </c>
      <c r="EL248">
        <v>0.01</v>
      </c>
      <c r="EM248" s="33" t="str">
        <f t="shared" si="103"/>
        <v>OK</v>
      </c>
    </row>
    <row r="249" spans="1:143" ht="15" customHeight="1" x14ac:dyDescent="0.25">
      <c r="A249" t="s">
        <v>330</v>
      </c>
      <c r="B249" t="s">
        <v>368</v>
      </c>
      <c r="C249" t="s">
        <v>58</v>
      </c>
      <c r="D249" s="1">
        <v>43560.412499999999</v>
      </c>
      <c r="E249" t="s">
        <v>373</v>
      </c>
      <c r="F249" t="s">
        <v>373</v>
      </c>
      <c r="G249" t="s">
        <v>333</v>
      </c>
      <c r="H249" s="31">
        <v>0.1</v>
      </c>
      <c r="I249" s="31"/>
      <c r="J249" s="31"/>
      <c r="K249" s="31">
        <v>1.5</v>
      </c>
      <c r="L249" s="33" t="str">
        <f t="shared" si="78"/>
        <v>OK</v>
      </c>
      <c r="P249" s="32">
        <v>8585</v>
      </c>
      <c r="Q249" s="32"/>
      <c r="R249" s="32">
        <v>21</v>
      </c>
      <c r="S249" s="32"/>
      <c r="T249" s="33"/>
      <c r="Y249" s="33">
        <v>1.4E-2</v>
      </c>
      <c r="Z249" s="33">
        <v>0.05</v>
      </c>
      <c r="AA249" s="33">
        <v>0.4</v>
      </c>
      <c r="AB249" s="33"/>
      <c r="AC249" s="33" t="str">
        <f t="shared" si="80"/>
        <v>OK</v>
      </c>
      <c r="AF249">
        <v>0.05</v>
      </c>
      <c r="AG249">
        <v>0.28799999999999998</v>
      </c>
      <c r="AH249" s="33" t="str">
        <f t="shared" si="81"/>
        <v>OK</v>
      </c>
      <c r="AJ249">
        <v>1E-3</v>
      </c>
      <c r="AK249">
        <v>1E-3</v>
      </c>
      <c r="AL249" s="33" t="str">
        <f t="shared" si="82"/>
        <v>OK</v>
      </c>
      <c r="AO249">
        <v>1E-3</v>
      </c>
      <c r="AP249">
        <v>1E-3</v>
      </c>
      <c r="AQ249" s="33" t="str">
        <f t="shared" si="83"/>
        <v>OK</v>
      </c>
      <c r="AT249">
        <v>2.8400000000000002E-2</v>
      </c>
      <c r="AU249">
        <v>2.86E-2</v>
      </c>
      <c r="AV249" s="33" t="str">
        <f t="shared" si="84"/>
        <v>OK</v>
      </c>
      <c r="AY249">
        <v>1E-3</v>
      </c>
      <c r="BD249">
        <v>1</v>
      </c>
      <c r="BE249">
        <v>1.1000000000000001</v>
      </c>
      <c r="BF249" s="33" t="str">
        <f t="shared" si="86"/>
        <v>OK</v>
      </c>
      <c r="BH249">
        <v>1E-3</v>
      </c>
      <c r="BI249">
        <v>1E-3</v>
      </c>
      <c r="BJ249">
        <v>1E-3</v>
      </c>
      <c r="BK249" s="33" t="str">
        <f t="shared" si="87"/>
        <v>OK</v>
      </c>
      <c r="BN249">
        <v>76</v>
      </c>
      <c r="BS249">
        <v>7.2</v>
      </c>
      <c r="BT249">
        <v>7.3</v>
      </c>
      <c r="BU249" s="33" t="str">
        <f t="shared" si="89"/>
        <v>OK</v>
      </c>
      <c r="BX249">
        <v>0.01</v>
      </c>
      <c r="BY249">
        <v>0.01</v>
      </c>
      <c r="BZ249" s="33" t="str">
        <f t="shared" si="90"/>
        <v>OK</v>
      </c>
      <c r="CC249">
        <v>1E-3</v>
      </c>
      <c r="CD249">
        <v>1E-3</v>
      </c>
      <c r="CE249" s="33" t="str">
        <f t="shared" si="91"/>
        <v>OK</v>
      </c>
      <c r="CH249">
        <v>1E-3</v>
      </c>
      <c r="CI249">
        <v>1E-3</v>
      </c>
      <c r="CJ249" s="33" t="str">
        <f t="shared" si="92"/>
        <v>OK</v>
      </c>
      <c r="CM249">
        <v>0.01</v>
      </c>
      <c r="CN249">
        <v>0.01</v>
      </c>
      <c r="CO249" s="33" t="str">
        <f t="shared" si="93"/>
        <v>OK</v>
      </c>
      <c r="CR249">
        <v>0.01</v>
      </c>
      <c r="CS249">
        <v>0.01</v>
      </c>
      <c r="CT249" s="33" t="str">
        <f t="shared" si="94"/>
        <v>OK</v>
      </c>
      <c r="CW249">
        <v>259</v>
      </c>
      <c r="DB249">
        <v>6.3E-2</v>
      </c>
      <c r="DC249">
        <v>6.4399999999999999E-2</v>
      </c>
      <c r="DD249" s="33" t="str">
        <f t="shared" si="96"/>
        <v>OK</v>
      </c>
      <c r="DG249">
        <v>1E-4</v>
      </c>
      <c r="DH249">
        <v>1E-4</v>
      </c>
      <c r="DI249" s="33" t="str">
        <f t="shared" si="97"/>
        <v>OK</v>
      </c>
      <c r="DL249">
        <v>0.01</v>
      </c>
      <c r="DM249">
        <v>0.01</v>
      </c>
      <c r="DN249" s="33" t="str">
        <f t="shared" si="98"/>
        <v>OK</v>
      </c>
      <c r="DQ249">
        <v>0.01</v>
      </c>
      <c r="DR249">
        <v>0.01</v>
      </c>
      <c r="DS249" s="33" t="str">
        <f t="shared" si="99"/>
        <v>OK</v>
      </c>
      <c r="DV249">
        <v>5.0000000000000001E-3</v>
      </c>
      <c r="DW249">
        <v>5.0000000000000001E-3</v>
      </c>
      <c r="DX249" s="33" t="str">
        <f t="shared" si="100"/>
        <v>OK</v>
      </c>
      <c r="EA249">
        <v>1E-3</v>
      </c>
      <c r="EB249">
        <v>1E-3</v>
      </c>
      <c r="EC249" s="33" t="str">
        <f t="shared" si="101"/>
        <v>OK</v>
      </c>
      <c r="EF249">
        <v>0.01</v>
      </c>
      <c r="EG249">
        <v>0.01</v>
      </c>
      <c r="EH249" s="33" t="str">
        <f t="shared" si="102"/>
        <v>OK</v>
      </c>
      <c r="EK249">
        <v>0.01</v>
      </c>
      <c r="EL249">
        <v>0.01</v>
      </c>
      <c r="EM249" s="33" t="str">
        <f t="shared" si="103"/>
        <v>OK</v>
      </c>
    </row>
    <row r="250" spans="1:143" ht="15" customHeight="1" x14ac:dyDescent="0.25">
      <c r="A250" t="s">
        <v>330</v>
      </c>
      <c r="B250" t="s">
        <v>368</v>
      </c>
      <c r="C250" t="s">
        <v>58</v>
      </c>
      <c r="D250" s="1">
        <v>43560.429861111108</v>
      </c>
      <c r="E250" t="s">
        <v>374</v>
      </c>
      <c r="F250" t="s">
        <v>374</v>
      </c>
      <c r="G250" t="s">
        <v>335</v>
      </c>
      <c r="H250" s="31">
        <v>0.1</v>
      </c>
      <c r="I250" s="31"/>
      <c r="J250" s="31"/>
      <c r="K250" s="31">
        <v>1.5</v>
      </c>
      <c r="L250" s="33" t="str">
        <f t="shared" si="78"/>
        <v>OK</v>
      </c>
      <c r="P250" s="32">
        <v>8863</v>
      </c>
      <c r="Q250" s="32"/>
      <c r="R250" s="32">
        <v>23</v>
      </c>
      <c r="S250" s="32"/>
      <c r="T250" s="33"/>
      <c r="Y250" s="33">
        <v>1.2E-2</v>
      </c>
      <c r="Z250" s="33">
        <v>0.05</v>
      </c>
      <c r="AA250" s="33">
        <v>0.60399999999999998</v>
      </c>
      <c r="AB250" s="33"/>
      <c r="AC250" s="33" t="str">
        <f t="shared" si="80"/>
        <v>OK</v>
      </c>
      <c r="AF250">
        <v>0.05</v>
      </c>
      <c r="AG250">
        <v>0.27600000000000002</v>
      </c>
      <c r="AH250" s="33" t="str">
        <f t="shared" si="81"/>
        <v>OK</v>
      </c>
      <c r="AJ250">
        <v>1E-3</v>
      </c>
      <c r="AK250">
        <v>1E-3</v>
      </c>
      <c r="AL250" s="33" t="str">
        <f t="shared" si="82"/>
        <v>OK</v>
      </c>
      <c r="AO250">
        <v>1E-3</v>
      </c>
      <c r="AP250">
        <v>1E-3</v>
      </c>
      <c r="AQ250" s="33" t="str">
        <f t="shared" si="83"/>
        <v>OK</v>
      </c>
      <c r="AT250">
        <v>2.63E-2</v>
      </c>
      <c r="AU250">
        <v>2.8899999999999999E-2</v>
      </c>
      <c r="AV250" s="33" t="str">
        <f t="shared" si="84"/>
        <v>OK</v>
      </c>
      <c r="AY250">
        <v>1E-3</v>
      </c>
      <c r="BD250">
        <v>1.2</v>
      </c>
      <c r="BE250">
        <v>1.3</v>
      </c>
      <c r="BF250" s="33" t="str">
        <f t="shared" si="86"/>
        <v>OK</v>
      </c>
      <c r="BH250">
        <v>1E-3</v>
      </c>
      <c r="BI250">
        <v>1E-3</v>
      </c>
      <c r="BJ250">
        <v>1E-3</v>
      </c>
      <c r="BK250" s="33" t="str">
        <f t="shared" si="87"/>
        <v>OK</v>
      </c>
      <c r="BN250">
        <v>94</v>
      </c>
      <c r="BS250">
        <v>7.2</v>
      </c>
      <c r="BT250">
        <v>7.7</v>
      </c>
      <c r="BU250" s="33" t="str">
        <f t="shared" si="89"/>
        <v>OK</v>
      </c>
      <c r="BX250">
        <v>0.01</v>
      </c>
      <c r="BY250">
        <v>0.01</v>
      </c>
      <c r="BZ250" s="33" t="str">
        <f t="shared" si="90"/>
        <v>OK</v>
      </c>
      <c r="CC250">
        <v>1E-3</v>
      </c>
      <c r="CD250">
        <v>1E-3</v>
      </c>
      <c r="CE250" s="33" t="str">
        <f t="shared" si="91"/>
        <v>OK</v>
      </c>
      <c r="CH250">
        <v>1E-3</v>
      </c>
      <c r="CI250">
        <v>1E-3</v>
      </c>
      <c r="CJ250" s="33" t="str">
        <f t="shared" si="92"/>
        <v>OK</v>
      </c>
      <c r="CM250">
        <v>0.01</v>
      </c>
      <c r="CN250">
        <v>0.01</v>
      </c>
      <c r="CO250" s="33" t="str">
        <f t="shared" si="93"/>
        <v>OK</v>
      </c>
      <c r="CR250">
        <v>0.01</v>
      </c>
      <c r="CS250">
        <v>0.01</v>
      </c>
      <c r="CT250" s="33" t="str">
        <f t="shared" si="94"/>
        <v>OK</v>
      </c>
      <c r="CW250">
        <v>285</v>
      </c>
      <c r="DB250">
        <v>5.7799999999999997E-2</v>
      </c>
      <c r="DC250">
        <v>6.5600000000000006E-2</v>
      </c>
      <c r="DD250" s="33" t="str">
        <f t="shared" si="96"/>
        <v>OK</v>
      </c>
      <c r="DG250">
        <v>1E-4</v>
      </c>
      <c r="DH250">
        <v>1E-4</v>
      </c>
      <c r="DI250" s="33" t="str">
        <f t="shared" si="97"/>
        <v>OK</v>
      </c>
      <c r="DL250">
        <v>0.01</v>
      </c>
      <c r="DM250">
        <v>0.01</v>
      </c>
      <c r="DN250" s="33" t="str">
        <f t="shared" si="98"/>
        <v>OK</v>
      </c>
      <c r="DQ250">
        <v>0.01</v>
      </c>
      <c r="DR250">
        <v>0.01</v>
      </c>
      <c r="DS250" s="33" t="str">
        <f t="shared" si="99"/>
        <v>OK</v>
      </c>
      <c r="DV250">
        <v>5.0000000000000001E-3</v>
      </c>
      <c r="DW250">
        <v>5.0000000000000001E-3</v>
      </c>
      <c r="DX250" s="33" t="str">
        <f t="shared" si="100"/>
        <v>OK</v>
      </c>
      <c r="EA250">
        <v>1E-3</v>
      </c>
      <c r="EB250">
        <v>1E-3</v>
      </c>
      <c r="EC250" s="33" t="str">
        <f t="shared" si="101"/>
        <v>OK</v>
      </c>
      <c r="EF250">
        <v>0.01</v>
      </c>
      <c r="EG250">
        <v>0.01</v>
      </c>
      <c r="EH250" s="33" t="str">
        <f t="shared" si="102"/>
        <v>OK</v>
      </c>
      <c r="EK250">
        <v>0.01</v>
      </c>
      <c r="EL250">
        <v>0.01</v>
      </c>
      <c r="EM250" s="33" t="str">
        <f t="shared" si="103"/>
        <v>OK</v>
      </c>
    </row>
    <row r="251" spans="1:143" ht="15" customHeight="1" x14ac:dyDescent="0.25">
      <c r="A251" t="s">
        <v>330</v>
      </c>
      <c r="B251" t="s">
        <v>375</v>
      </c>
      <c r="C251" t="s">
        <v>58</v>
      </c>
      <c r="D251" s="1">
        <v>43508.572916666664</v>
      </c>
      <c r="E251" t="s">
        <v>376</v>
      </c>
      <c r="F251" t="s">
        <v>376</v>
      </c>
      <c r="G251" t="s">
        <v>333</v>
      </c>
      <c r="H251" s="31">
        <v>0.1</v>
      </c>
      <c r="I251" s="31"/>
      <c r="J251" s="31"/>
      <c r="K251" s="31">
        <v>0.13400000000000001</v>
      </c>
      <c r="L251" s="33" t="str">
        <f t="shared" si="78"/>
        <v>OK</v>
      </c>
      <c r="P251" s="32">
        <v>21510</v>
      </c>
      <c r="Q251" s="32"/>
      <c r="R251" s="32">
        <v>19</v>
      </c>
      <c r="S251" s="32"/>
      <c r="T251" s="33"/>
      <c r="Y251" s="33">
        <v>2E-3</v>
      </c>
      <c r="Z251" s="33">
        <v>0.05</v>
      </c>
      <c r="AA251" s="33">
        <v>0.5</v>
      </c>
      <c r="AB251" s="33"/>
      <c r="AC251" s="33" t="str">
        <f t="shared" si="80"/>
        <v>OK</v>
      </c>
      <c r="AF251">
        <v>0.05</v>
      </c>
      <c r="AG251">
        <v>5.8099999999999999E-2</v>
      </c>
      <c r="AH251" s="33" t="str">
        <f t="shared" si="81"/>
        <v>OK</v>
      </c>
      <c r="AJ251">
        <v>1E-3</v>
      </c>
      <c r="AK251">
        <v>1E-3</v>
      </c>
      <c r="AL251" s="33" t="str">
        <f t="shared" si="82"/>
        <v>OK</v>
      </c>
      <c r="AO251">
        <v>2.1700000000000001E-3</v>
      </c>
      <c r="AP251">
        <v>2.2599999999999999E-3</v>
      </c>
      <c r="AQ251" s="33" t="str">
        <f t="shared" si="83"/>
        <v>OK</v>
      </c>
      <c r="AT251">
        <v>0.01</v>
      </c>
      <c r="AU251">
        <v>0.01</v>
      </c>
      <c r="AV251" s="33" t="str">
        <f t="shared" si="84"/>
        <v>OK</v>
      </c>
      <c r="AY251">
        <v>1E-3</v>
      </c>
      <c r="BD251">
        <v>3.9</v>
      </c>
      <c r="BE251">
        <v>4.0999999999999996</v>
      </c>
      <c r="BF251" s="33" t="str">
        <f t="shared" si="86"/>
        <v>OK</v>
      </c>
      <c r="BH251">
        <v>1E-3</v>
      </c>
      <c r="BI251">
        <v>1E-3</v>
      </c>
      <c r="BJ251">
        <v>1E-3</v>
      </c>
      <c r="BK251" s="33" t="str">
        <f t="shared" si="87"/>
        <v>OK</v>
      </c>
      <c r="BN251">
        <v>415</v>
      </c>
      <c r="BS251">
        <v>2.5</v>
      </c>
      <c r="BT251">
        <v>2.5</v>
      </c>
      <c r="BU251" s="33" t="str">
        <f t="shared" si="89"/>
        <v>OK</v>
      </c>
      <c r="BX251">
        <v>0.01</v>
      </c>
      <c r="BY251">
        <v>0.01</v>
      </c>
      <c r="BZ251" s="33" t="str">
        <f t="shared" si="90"/>
        <v>OK</v>
      </c>
      <c r="CC251">
        <v>1E-3</v>
      </c>
      <c r="CD251">
        <v>1E-3</v>
      </c>
      <c r="CE251" s="33" t="str">
        <f t="shared" si="91"/>
        <v>OK</v>
      </c>
      <c r="CH251">
        <v>1E-3</v>
      </c>
      <c r="CI251">
        <v>1E-3</v>
      </c>
      <c r="CJ251" s="33" t="str">
        <f t="shared" si="92"/>
        <v>OK</v>
      </c>
      <c r="CM251">
        <v>0.01</v>
      </c>
      <c r="CN251">
        <v>0.01</v>
      </c>
      <c r="CO251" s="33" t="str">
        <f t="shared" si="93"/>
        <v>OK</v>
      </c>
      <c r="CR251">
        <v>0.01</v>
      </c>
      <c r="CS251">
        <v>0.01</v>
      </c>
      <c r="CT251" s="33" t="str">
        <f t="shared" si="94"/>
        <v>OK</v>
      </c>
      <c r="CW251">
        <v>1574</v>
      </c>
      <c r="DB251">
        <v>0.01</v>
      </c>
      <c r="DC251">
        <v>0.01</v>
      </c>
      <c r="DD251" s="33" t="str">
        <f t="shared" si="96"/>
        <v>OK</v>
      </c>
      <c r="DG251">
        <v>1E-4</v>
      </c>
      <c r="DH251">
        <v>1E-4</v>
      </c>
      <c r="DI251" s="33" t="str">
        <f t="shared" si="97"/>
        <v>OK</v>
      </c>
      <c r="DL251">
        <v>0.01</v>
      </c>
      <c r="DM251">
        <v>0.01</v>
      </c>
      <c r="DN251" s="33" t="str">
        <f t="shared" si="98"/>
        <v>OK</v>
      </c>
      <c r="DQ251">
        <v>0.01</v>
      </c>
      <c r="DR251">
        <v>0.01</v>
      </c>
      <c r="DS251" s="33" t="str">
        <f t="shared" si="99"/>
        <v>OK</v>
      </c>
      <c r="DV251">
        <v>5.0000000000000001E-3</v>
      </c>
      <c r="DW251">
        <v>5.0000000000000001E-3</v>
      </c>
      <c r="DX251" s="33" t="str">
        <f t="shared" si="100"/>
        <v>OK</v>
      </c>
      <c r="EA251">
        <v>1E-3</v>
      </c>
      <c r="EB251">
        <v>1E-3</v>
      </c>
      <c r="EC251" s="33" t="str">
        <f t="shared" si="101"/>
        <v>OK</v>
      </c>
      <c r="EF251">
        <v>0.01</v>
      </c>
      <c r="EG251">
        <v>0.01</v>
      </c>
      <c r="EH251" s="33" t="str">
        <f t="shared" si="102"/>
        <v>OK</v>
      </c>
      <c r="EK251">
        <v>0.01</v>
      </c>
      <c r="EL251">
        <v>1.66E-2</v>
      </c>
      <c r="EM251" s="33" t="str">
        <f t="shared" si="103"/>
        <v>OK</v>
      </c>
    </row>
    <row r="252" spans="1:143" ht="15" customHeight="1" x14ac:dyDescent="0.25">
      <c r="A252" t="s">
        <v>330</v>
      </c>
      <c r="B252" t="s">
        <v>375</v>
      </c>
      <c r="C252" t="s">
        <v>58</v>
      </c>
      <c r="D252" s="1">
        <v>43508.577777777777</v>
      </c>
      <c r="E252" t="s">
        <v>377</v>
      </c>
      <c r="F252" t="s">
        <v>377</v>
      </c>
      <c r="G252" t="s">
        <v>335</v>
      </c>
      <c r="H252" s="31">
        <v>0.1</v>
      </c>
      <c r="I252" s="31"/>
      <c r="J252" s="31"/>
      <c r="K252" s="31">
        <v>0.159</v>
      </c>
      <c r="L252" s="33" t="str">
        <f t="shared" si="78"/>
        <v>OK</v>
      </c>
      <c r="P252" s="32">
        <v>21575</v>
      </c>
      <c r="Q252" s="32"/>
      <c r="R252" s="32">
        <v>6</v>
      </c>
      <c r="S252" s="32"/>
      <c r="T252" s="33"/>
      <c r="Y252" s="33">
        <v>2E-3</v>
      </c>
      <c r="Z252" s="33">
        <v>0.05</v>
      </c>
      <c r="AA252" s="33">
        <v>0.5</v>
      </c>
      <c r="AB252" s="33"/>
      <c r="AC252" s="33" t="str">
        <f t="shared" si="80"/>
        <v>OK</v>
      </c>
      <c r="AF252">
        <v>0.05</v>
      </c>
      <c r="AG252">
        <v>0.05</v>
      </c>
      <c r="AH252" s="33" t="str">
        <f t="shared" si="81"/>
        <v>OK</v>
      </c>
      <c r="AJ252">
        <v>1E-3</v>
      </c>
      <c r="AK252">
        <v>1E-3</v>
      </c>
      <c r="AL252" s="33" t="str">
        <f t="shared" si="82"/>
        <v>OK</v>
      </c>
      <c r="AO252">
        <v>1.1100000000000001E-3</v>
      </c>
      <c r="AP252">
        <v>2.2599999999999999E-3</v>
      </c>
      <c r="AQ252" s="33" t="str">
        <f t="shared" si="83"/>
        <v>OK</v>
      </c>
      <c r="AT252">
        <v>0.01</v>
      </c>
      <c r="AU252">
        <v>0.01</v>
      </c>
      <c r="AV252" s="33" t="str">
        <f t="shared" si="84"/>
        <v>OK</v>
      </c>
      <c r="AY252">
        <v>1E-3</v>
      </c>
      <c r="BD252">
        <v>3.5</v>
      </c>
      <c r="BE252">
        <v>3.9</v>
      </c>
      <c r="BF252" s="33" t="str">
        <f t="shared" si="86"/>
        <v>OK</v>
      </c>
      <c r="BH252">
        <v>1E-3</v>
      </c>
      <c r="BI252">
        <v>1E-3</v>
      </c>
      <c r="BJ252">
        <v>1E-3</v>
      </c>
      <c r="BK252" s="33" t="str">
        <f t="shared" si="87"/>
        <v>OK</v>
      </c>
      <c r="BN252">
        <v>442</v>
      </c>
      <c r="BS252">
        <v>2.5</v>
      </c>
      <c r="BT252">
        <v>2.5</v>
      </c>
      <c r="BU252" s="33" t="str">
        <f t="shared" si="89"/>
        <v>OK</v>
      </c>
      <c r="BX252">
        <v>0.01</v>
      </c>
      <c r="BY252">
        <v>0.01</v>
      </c>
      <c r="BZ252" s="33" t="str">
        <f t="shared" si="90"/>
        <v>OK</v>
      </c>
      <c r="CC252">
        <v>1E-3</v>
      </c>
      <c r="CD252">
        <v>1E-3</v>
      </c>
      <c r="CE252" s="33" t="str">
        <f t="shared" si="91"/>
        <v>OK</v>
      </c>
      <c r="CH252">
        <v>1E-3</v>
      </c>
      <c r="CI252">
        <v>1E-3</v>
      </c>
      <c r="CJ252" s="33" t="str">
        <f t="shared" si="92"/>
        <v>OK</v>
      </c>
      <c r="CM252">
        <v>0.01</v>
      </c>
      <c r="CN252">
        <v>0.01</v>
      </c>
      <c r="CO252" s="33" t="str">
        <f t="shared" si="93"/>
        <v>OK</v>
      </c>
      <c r="CR252">
        <v>0.01</v>
      </c>
      <c r="CS252">
        <v>0.01</v>
      </c>
      <c r="CT252" s="33" t="str">
        <f t="shared" si="94"/>
        <v>OK</v>
      </c>
      <c r="CW252">
        <v>1588</v>
      </c>
      <c r="DB252">
        <v>0.01</v>
      </c>
      <c r="DC252">
        <v>0.01</v>
      </c>
      <c r="DD252" s="33" t="str">
        <f t="shared" si="96"/>
        <v>OK</v>
      </c>
      <c r="DG252">
        <v>1E-4</v>
      </c>
      <c r="DH252">
        <v>1E-4</v>
      </c>
      <c r="DI252" s="33" t="str">
        <f t="shared" si="97"/>
        <v>OK</v>
      </c>
      <c r="DL252">
        <v>0.01</v>
      </c>
      <c r="DM252">
        <v>0.01</v>
      </c>
      <c r="DN252" s="33" t="str">
        <f t="shared" si="98"/>
        <v>OK</v>
      </c>
      <c r="DQ252">
        <v>0.01</v>
      </c>
      <c r="DR252">
        <v>1.26E-2</v>
      </c>
      <c r="DS252" s="33" t="str">
        <f t="shared" si="99"/>
        <v>OK</v>
      </c>
      <c r="DV252">
        <v>5.0000000000000001E-3</v>
      </c>
      <c r="DW252">
        <v>5.0000000000000001E-3</v>
      </c>
      <c r="DX252" s="33" t="str">
        <f t="shared" si="100"/>
        <v>OK</v>
      </c>
      <c r="EA252">
        <v>1E-3</v>
      </c>
      <c r="EB252">
        <v>1E-3</v>
      </c>
      <c r="EC252" s="33" t="str">
        <f t="shared" si="101"/>
        <v>OK</v>
      </c>
      <c r="EF252">
        <v>0.01</v>
      </c>
      <c r="EG252">
        <v>0.01</v>
      </c>
      <c r="EH252" s="33" t="str">
        <f t="shared" si="102"/>
        <v>OK</v>
      </c>
      <c r="EK252">
        <v>0.01</v>
      </c>
      <c r="EL252">
        <v>0.01</v>
      </c>
      <c r="EM252" s="33" t="str">
        <f t="shared" si="103"/>
        <v>OK</v>
      </c>
    </row>
    <row r="253" spans="1:143" ht="15" customHeight="1" x14ac:dyDescent="0.25">
      <c r="A253" t="s">
        <v>330</v>
      </c>
      <c r="B253" t="s">
        <v>375</v>
      </c>
      <c r="C253" t="s">
        <v>58</v>
      </c>
      <c r="D253" s="1">
        <v>43536.701388888891</v>
      </c>
      <c r="E253" t="s">
        <v>378</v>
      </c>
      <c r="F253" t="s">
        <v>378</v>
      </c>
      <c r="G253" t="s">
        <v>333</v>
      </c>
      <c r="H253" s="31">
        <v>0.1</v>
      </c>
      <c r="I253" s="31"/>
      <c r="J253" s="31"/>
      <c r="K253" s="31">
        <v>0.1</v>
      </c>
      <c r="L253" s="33" t="str">
        <f t="shared" si="78"/>
        <v>OK</v>
      </c>
      <c r="P253" s="32">
        <v>24240</v>
      </c>
      <c r="Q253" s="32"/>
      <c r="R253" s="32">
        <v>5</v>
      </c>
      <c r="S253" s="32"/>
      <c r="T253" s="33"/>
      <c r="Y253" s="33">
        <v>2E-3</v>
      </c>
      <c r="Z253" s="33">
        <v>0.05</v>
      </c>
      <c r="AA253" s="33">
        <v>0.5</v>
      </c>
      <c r="AB253" s="33"/>
      <c r="AC253" s="33" t="str">
        <f t="shared" si="80"/>
        <v>OK</v>
      </c>
      <c r="AF253">
        <v>0.151</v>
      </c>
      <c r="AG253">
        <v>0.187</v>
      </c>
      <c r="AH253" s="33" t="str">
        <f t="shared" si="81"/>
        <v>OK</v>
      </c>
      <c r="AJ253">
        <v>1E-3</v>
      </c>
      <c r="AK253">
        <v>1E-3</v>
      </c>
      <c r="AL253" s="33" t="str">
        <f t="shared" si="82"/>
        <v>OK</v>
      </c>
      <c r="AO253">
        <v>2.0500000000000002E-3</v>
      </c>
      <c r="AP253">
        <v>4.0000000000000001E-3</v>
      </c>
      <c r="AQ253" s="33" t="str">
        <f t="shared" si="83"/>
        <v>OK</v>
      </c>
      <c r="AT253">
        <v>0.01</v>
      </c>
      <c r="AU253">
        <v>0.01</v>
      </c>
      <c r="AV253" s="33" t="str">
        <f t="shared" si="84"/>
        <v>OK</v>
      </c>
      <c r="AY253">
        <v>1E-3</v>
      </c>
      <c r="BD253">
        <v>4.7</v>
      </c>
      <c r="BE253">
        <v>4.7</v>
      </c>
      <c r="BF253" s="33" t="str">
        <f t="shared" si="86"/>
        <v>OK</v>
      </c>
      <c r="BH253">
        <v>1E-3</v>
      </c>
      <c r="BI253">
        <v>1E-3</v>
      </c>
      <c r="BJ253">
        <v>1E-3</v>
      </c>
      <c r="BK253" s="33" t="str">
        <f t="shared" si="87"/>
        <v>OK</v>
      </c>
      <c r="BN253">
        <v>418</v>
      </c>
      <c r="BS253">
        <v>4.5999999999999996</v>
      </c>
      <c r="BT253">
        <v>5</v>
      </c>
      <c r="BU253" s="33" t="str">
        <f t="shared" si="89"/>
        <v>OK</v>
      </c>
      <c r="BX253">
        <v>0.01</v>
      </c>
      <c r="BY253">
        <v>0.01</v>
      </c>
      <c r="BZ253" s="33" t="str">
        <f t="shared" si="90"/>
        <v>OK</v>
      </c>
      <c r="CC253">
        <v>1E-3</v>
      </c>
      <c r="CD253">
        <v>1E-3</v>
      </c>
      <c r="CE253" s="33" t="str">
        <f t="shared" si="91"/>
        <v>OK</v>
      </c>
      <c r="CH253">
        <v>1E-3</v>
      </c>
      <c r="CI253">
        <v>1.043E-2</v>
      </c>
      <c r="CJ253" s="33" t="str">
        <f t="shared" si="92"/>
        <v>OK</v>
      </c>
      <c r="CM253">
        <v>0.01</v>
      </c>
      <c r="CN253">
        <v>0.01</v>
      </c>
      <c r="CO253" s="33" t="str">
        <f t="shared" si="93"/>
        <v>OK</v>
      </c>
      <c r="CR253">
        <v>0.01</v>
      </c>
      <c r="CS253">
        <v>0.01</v>
      </c>
      <c r="CT253" s="33" t="str">
        <f t="shared" si="94"/>
        <v>OK</v>
      </c>
      <c r="CW253">
        <v>1341</v>
      </c>
      <c r="DB253">
        <v>0.01</v>
      </c>
      <c r="DC253">
        <v>0.01</v>
      </c>
      <c r="DD253" s="33" t="str">
        <f t="shared" si="96"/>
        <v>OK</v>
      </c>
      <c r="DG253">
        <v>1E-4</v>
      </c>
      <c r="DH253">
        <v>1E-4</v>
      </c>
      <c r="DI253" s="33" t="str">
        <f t="shared" si="97"/>
        <v>OK</v>
      </c>
      <c r="DL253">
        <v>0.01</v>
      </c>
      <c r="DM253">
        <v>0.01</v>
      </c>
      <c r="DN253" s="33" t="str">
        <f t="shared" si="98"/>
        <v>OK</v>
      </c>
      <c r="DQ253">
        <v>0.01</v>
      </c>
      <c r="DR253">
        <v>0.01</v>
      </c>
      <c r="DS253" s="33" t="str">
        <f t="shared" si="99"/>
        <v>OK</v>
      </c>
      <c r="DV253">
        <v>5.0000000000000001E-3</v>
      </c>
      <c r="DW253">
        <v>5.0000000000000001E-3</v>
      </c>
      <c r="DX253" s="33" t="str">
        <f t="shared" si="100"/>
        <v>OK</v>
      </c>
      <c r="EA253">
        <v>1E-3</v>
      </c>
      <c r="EB253">
        <v>8.4499999999999992E-3</v>
      </c>
      <c r="EC253" s="33" t="str">
        <f t="shared" si="101"/>
        <v>OK</v>
      </c>
      <c r="EF253">
        <v>0.01</v>
      </c>
      <c r="EG253">
        <v>0.01</v>
      </c>
      <c r="EH253" s="33" t="str">
        <f t="shared" si="102"/>
        <v>OK</v>
      </c>
      <c r="EK253">
        <v>0.01</v>
      </c>
      <c r="EL253">
        <v>0.01</v>
      </c>
      <c r="EM253" s="33" t="str">
        <f t="shared" si="103"/>
        <v>OK</v>
      </c>
    </row>
    <row r="254" spans="1:143" ht="15" customHeight="1" x14ac:dyDescent="0.25">
      <c r="A254" t="s">
        <v>330</v>
      </c>
      <c r="B254" t="s">
        <v>375</v>
      </c>
      <c r="C254" t="s">
        <v>58</v>
      </c>
      <c r="D254" s="1">
        <v>43536.706250000003</v>
      </c>
      <c r="E254" t="s">
        <v>379</v>
      </c>
      <c r="F254" t="s">
        <v>379</v>
      </c>
      <c r="G254" t="s">
        <v>335</v>
      </c>
      <c r="H254" s="31">
        <v>0.1</v>
      </c>
      <c r="I254" s="31"/>
      <c r="J254" s="31"/>
      <c r="K254" s="31">
        <v>0.1</v>
      </c>
      <c r="L254" s="33" t="str">
        <f t="shared" si="78"/>
        <v>OK</v>
      </c>
      <c r="P254" s="32">
        <v>24280</v>
      </c>
      <c r="Q254" s="32"/>
      <c r="R254" s="32">
        <v>5</v>
      </c>
      <c r="S254" s="32"/>
      <c r="T254" s="33"/>
      <c r="Y254" s="33">
        <v>2E-3</v>
      </c>
      <c r="Z254" s="33">
        <v>0.05</v>
      </c>
      <c r="AA254" s="33">
        <v>0.5</v>
      </c>
      <c r="AB254" s="33"/>
      <c r="AC254" s="33" t="str">
        <f t="shared" si="80"/>
        <v>OK</v>
      </c>
      <c r="AF254">
        <v>0.05</v>
      </c>
      <c r="AG254">
        <v>0.05</v>
      </c>
      <c r="AH254" s="33" t="str">
        <f t="shared" si="81"/>
        <v>OK</v>
      </c>
      <c r="AJ254">
        <v>1E-3</v>
      </c>
      <c r="AK254">
        <v>1E-3</v>
      </c>
      <c r="AL254" s="33" t="str">
        <f t="shared" si="82"/>
        <v>OK</v>
      </c>
      <c r="AO254">
        <v>2.15E-3</v>
      </c>
      <c r="AP254">
        <v>4.2399999999999998E-3</v>
      </c>
      <c r="AQ254" s="33" t="str">
        <f t="shared" si="83"/>
        <v>OK</v>
      </c>
      <c r="AT254">
        <v>0.01</v>
      </c>
      <c r="AU254">
        <v>0.01</v>
      </c>
      <c r="AV254" s="33" t="str">
        <f t="shared" si="84"/>
        <v>OK</v>
      </c>
      <c r="AY254">
        <v>1E-3</v>
      </c>
      <c r="BD254">
        <v>4.3</v>
      </c>
      <c r="BE254">
        <v>5</v>
      </c>
      <c r="BF254" s="33" t="str">
        <f t="shared" si="86"/>
        <v>OK</v>
      </c>
      <c r="BH254">
        <v>1E-3</v>
      </c>
      <c r="BI254">
        <v>1E-3</v>
      </c>
      <c r="BJ254">
        <v>1E-3</v>
      </c>
      <c r="BK254" s="33" t="str">
        <f t="shared" si="87"/>
        <v>OK</v>
      </c>
      <c r="BN254">
        <v>394</v>
      </c>
      <c r="BS254">
        <v>5.6</v>
      </c>
      <c r="BT254">
        <v>5.8</v>
      </c>
      <c r="BU254" s="33" t="str">
        <f t="shared" si="89"/>
        <v>OK</v>
      </c>
      <c r="BX254">
        <v>0.01</v>
      </c>
      <c r="BY254">
        <v>0.01</v>
      </c>
      <c r="BZ254" s="33" t="str">
        <f t="shared" si="90"/>
        <v>OK</v>
      </c>
      <c r="CC254">
        <v>1E-3</v>
      </c>
      <c r="CD254">
        <v>1E-3</v>
      </c>
      <c r="CE254" s="33" t="str">
        <f t="shared" si="91"/>
        <v>OK</v>
      </c>
      <c r="CH254">
        <v>1E-3</v>
      </c>
      <c r="CI254">
        <v>1.0189999999999999E-2</v>
      </c>
      <c r="CJ254" s="33" t="str">
        <f t="shared" si="92"/>
        <v>OK</v>
      </c>
      <c r="CM254">
        <v>0.01</v>
      </c>
      <c r="CN254">
        <v>0.01</v>
      </c>
      <c r="CO254" s="33" t="str">
        <f t="shared" si="93"/>
        <v>OK</v>
      </c>
      <c r="CR254">
        <v>0.01</v>
      </c>
      <c r="CS254">
        <v>0.01</v>
      </c>
      <c r="CT254" s="33" t="str">
        <f t="shared" si="94"/>
        <v>OK</v>
      </c>
      <c r="CW254">
        <v>1311</v>
      </c>
      <c r="DB254">
        <v>0.01</v>
      </c>
      <c r="DC254">
        <v>0.01</v>
      </c>
      <c r="DD254" s="33" t="str">
        <f t="shared" si="96"/>
        <v>OK</v>
      </c>
      <c r="DG254">
        <v>1E-4</v>
      </c>
      <c r="DH254">
        <v>1E-4</v>
      </c>
      <c r="DI254" s="33" t="str">
        <f t="shared" si="97"/>
        <v>OK</v>
      </c>
      <c r="DL254">
        <v>0.01</v>
      </c>
      <c r="DM254">
        <v>0.01</v>
      </c>
      <c r="DN254" s="33" t="str">
        <f t="shared" si="98"/>
        <v>OK</v>
      </c>
      <c r="DQ254">
        <v>0.01</v>
      </c>
      <c r="DR254">
        <v>0.01</v>
      </c>
      <c r="DS254" s="33" t="str">
        <f t="shared" si="99"/>
        <v>OK</v>
      </c>
      <c r="DV254">
        <v>5.0000000000000001E-3</v>
      </c>
      <c r="DW254">
        <v>5.0000000000000001E-3</v>
      </c>
      <c r="DX254" s="33" t="str">
        <f t="shared" si="100"/>
        <v>OK</v>
      </c>
      <c r="EA254">
        <v>1E-3</v>
      </c>
      <c r="EB254">
        <v>5.7600000000000004E-3</v>
      </c>
      <c r="EC254" s="33" t="str">
        <f t="shared" si="101"/>
        <v>OK</v>
      </c>
      <c r="EF254">
        <v>0.01</v>
      </c>
      <c r="EG254">
        <v>0.01</v>
      </c>
      <c r="EH254" s="33" t="str">
        <f t="shared" si="102"/>
        <v>OK</v>
      </c>
      <c r="EK254">
        <v>0.01</v>
      </c>
      <c r="EL254">
        <v>0.01</v>
      </c>
      <c r="EM254" s="33" t="str">
        <f t="shared" si="103"/>
        <v>OK</v>
      </c>
    </row>
    <row r="255" spans="1:143" ht="15" customHeight="1" x14ac:dyDescent="0.25">
      <c r="A255" t="s">
        <v>330</v>
      </c>
      <c r="B255" t="s">
        <v>375</v>
      </c>
      <c r="C255" t="s">
        <v>58</v>
      </c>
      <c r="D255" s="1">
        <v>43559.744444444441</v>
      </c>
      <c r="E255" t="s">
        <v>380</v>
      </c>
      <c r="F255" t="s">
        <v>380</v>
      </c>
      <c r="G255" t="s">
        <v>333</v>
      </c>
      <c r="H255" s="31">
        <v>0.1</v>
      </c>
      <c r="I255" s="31"/>
      <c r="J255" s="31"/>
      <c r="K255" s="31">
        <v>0.255</v>
      </c>
      <c r="L255" s="33" t="str">
        <f t="shared" si="78"/>
        <v>OK</v>
      </c>
      <c r="P255" s="32">
        <v>25555</v>
      </c>
      <c r="Q255" s="32"/>
      <c r="R255" s="32">
        <v>6</v>
      </c>
      <c r="S255" s="32"/>
      <c r="T255" s="33"/>
      <c r="Y255" s="33">
        <v>6.0000000000000001E-3</v>
      </c>
      <c r="Z255" s="33">
        <v>0.05</v>
      </c>
      <c r="AA255" s="33">
        <v>0.4</v>
      </c>
      <c r="AB255" s="33"/>
      <c r="AC255" s="33" t="str">
        <f t="shared" si="80"/>
        <v>OK</v>
      </c>
      <c r="AF255">
        <v>0.05</v>
      </c>
      <c r="AG255">
        <v>0.184</v>
      </c>
      <c r="AH255" s="33" t="str">
        <f t="shared" si="81"/>
        <v>OK</v>
      </c>
      <c r="AJ255">
        <v>1E-3</v>
      </c>
      <c r="AK255">
        <v>1E-3</v>
      </c>
      <c r="AL255" s="33" t="str">
        <f t="shared" si="82"/>
        <v>OK</v>
      </c>
      <c r="AO255">
        <v>2.0899999999999998E-3</v>
      </c>
      <c r="AP255">
        <v>2.15E-3</v>
      </c>
      <c r="AQ255" s="33" t="str">
        <f t="shared" si="83"/>
        <v>OK</v>
      </c>
      <c r="AT255">
        <v>0.01</v>
      </c>
      <c r="AU255">
        <v>1.3599999999999999E-2</v>
      </c>
      <c r="AV255" s="33" t="str">
        <f t="shared" si="84"/>
        <v>OK</v>
      </c>
      <c r="AY255">
        <v>1E-3</v>
      </c>
      <c r="BD255">
        <v>4.3</v>
      </c>
      <c r="BE255">
        <v>4.5999999999999996</v>
      </c>
      <c r="BF255" s="33" t="str">
        <f t="shared" si="86"/>
        <v>OK</v>
      </c>
      <c r="BH255">
        <v>1E-3</v>
      </c>
      <c r="BI255">
        <v>1E-3</v>
      </c>
      <c r="BJ255">
        <v>1E-3</v>
      </c>
      <c r="BK255" s="33" t="str">
        <f t="shared" si="87"/>
        <v>OK</v>
      </c>
      <c r="BN255">
        <v>446</v>
      </c>
      <c r="BS255">
        <v>6</v>
      </c>
      <c r="BT255">
        <v>6.7</v>
      </c>
      <c r="BU255" s="33" t="str">
        <f t="shared" si="89"/>
        <v>OK</v>
      </c>
      <c r="BX255">
        <v>0.01</v>
      </c>
      <c r="BY255">
        <v>0.01</v>
      </c>
      <c r="BZ255" s="33" t="str">
        <f t="shared" si="90"/>
        <v>OK</v>
      </c>
      <c r="CC255">
        <v>1E-3</v>
      </c>
      <c r="CD255">
        <v>1E-3</v>
      </c>
      <c r="CE255" s="33" t="str">
        <f t="shared" si="91"/>
        <v>OK</v>
      </c>
      <c r="CH255">
        <v>1E-3</v>
      </c>
      <c r="CI255">
        <v>1E-3</v>
      </c>
      <c r="CJ255" s="33" t="str">
        <f t="shared" si="92"/>
        <v>OK</v>
      </c>
      <c r="CM255">
        <v>0.01</v>
      </c>
      <c r="CN255">
        <v>0.01</v>
      </c>
      <c r="CO255" s="33" t="str">
        <f t="shared" si="93"/>
        <v>OK</v>
      </c>
      <c r="CR255">
        <v>0.01</v>
      </c>
      <c r="CS255">
        <v>0.01</v>
      </c>
      <c r="CT255" s="33" t="str">
        <f t="shared" si="94"/>
        <v>OK</v>
      </c>
      <c r="CW255">
        <v>1230</v>
      </c>
      <c r="DB255">
        <v>0.01</v>
      </c>
      <c r="DC255">
        <v>0.01</v>
      </c>
      <c r="DD255" s="33" t="str">
        <f t="shared" si="96"/>
        <v>OK</v>
      </c>
      <c r="DG255">
        <v>1E-4</v>
      </c>
      <c r="DH255">
        <v>1E-4</v>
      </c>
      <c r="DI255" s="33" t="str">
        <f t="shared" si="97"/>
        <v>OK</v>
      </c>
      <c r="DL255">
        <v>0.01</v>
      </c>
      <c r="DM255">
        <v>0.01</v>
      </c>
      <c r="DN255" s="33" t="str">
        <f t="shared" si="98"/>
        <v>OK</v>
      </c>
      <c r="DQ255">
        <v>0.01</v>
      </c>
      <c r="DR255">
        <v>0.01</v>
      </c>
      <c r="DS255" s="33" t="str">
        <f t="shared" si="99"/>
        <v>OK</v>
      </c>
      <c r="DV255">
        <v>5.0000000000000001E-3</v>
      </c>
      <c r="DW255">
        <v>5.0000000000000001E-3</v>
      </c>
      <c r="DX255" s="33" t="str">
        <f t="shared" si="100"/>
        <v>OK</v>
      </c>
      <c r="EA255">
        <v>1E-3</v>
      </c>
      <c r="EB255">
        <v>1E-3</v>
      </c>
      <c r="EC255" s="33" t="str">
        <f t="shared" si="101"/>
        <v>OK</v>
      </c>
      <c r="EF255">
        <v>0.01</v>
      </c>
      <c r="EG255">
        <v>0.01</v>
      </c>
      <c r="EH255" s="33" t="str">
        <f t="shared" si="102"/>
        <v>OK</v>
      </c>
      <c r="EK255">
        <v>0.01</v>
      </c>
      <c r="EL255">
        <v>0.01</v>
      </c>
      <c r="EM255" s="33" t="str">
        <f t="shared" si="103"/>
        <v>OK</v>
      </c>
    </row>
    <row r="256" spans="1:143" ht="15" customHeight="1" x14ac:dyDescent="0.25">
      <c r="A256" t="s">
        <v>330</v>
      </c>
      <c r="B256" t="s">
        <v>375</v>
      </c>
      <c r="C256" t="s">
        <v>58</v>
      </c>
      <c r="D256" s="1">
        <v>43559.748611111114</v>
      </c>
      <c r="E256" t="s">
        <v>381</v>
      </c>
      <c r="F256" t="s">
        <v>381</v>
      </c>
      <c r="G256" t="s">
        <v>335</v>
      </c>
      <c r="H256" s="31">
        <v>0.1</v>
      </c>
      <c r="I256" s="31"/>
      <c r="J256" s="31"/>
      <c r="K256" s="31">
        <v>0.186</v>
      </c>
      <c r="L256" s="33" t="str">
        <f t="shared" si="78"/>
        <v>OK</v>
      </c>
      <c r="P256" s="32">
        <v>25320</v>
      </c>
      <c r="Q256" s="32"/>
      <c r="R256" s="32">
        <v>15</v>
      </c>
      <c r="S256" s="32"/>
      <c r="T256" s="33"/>
      <c r="Y256" s="33">
        <v>2E-3</v>
      </c>
      <c r="Z256" s="33">
        <v>0.05</v>
      </c>
      <c r="AA256" s="33">
        <v>0.4</v>
      </c>
      <c r="AB256" s="33"/>
      <c r="AC256" s="33" t="str">
        <f t="shared" si="80"/>
        <v>OK</v>
      </c>
      <c r="AF256">
        <v>0.05</v>
      </c>
      <c r="AG256">
        <v>0.155</v>
      </c>
      <c r="AH256" s="33" t="str">
        <f t="shared" si="81"/>
        <v>OK</v>
      </c>
      <c r="AJ256">
        <v>1E-3</v>
      </c>
      <c r="AK256">
        <v>1E-3</v>
      </c>
      <c r="AL256" s="33" t="str">
        <f t="shared" si="82"/>
        <v>OK</v>
      </c>
      <c r="AO256">
        <v>1.8699999999999999E-3</v>
      </c>
      <c r="AP256">
        <v>2.7899999999999999E-3</v>
      </c>
      <c r="AQ256" s="33" t="str">
        <f t="shared" si="83"/>
        <v>OK</v>
      </c>
      <c r="AT256">
        <v>0.01</v>
      </c>
      <c r="AU256">
        <v>0.01</v>
      </c>
      <c r="AV256" s="33" t="str">
        <f t="shared" si="84"/>
        <v>OK</v>
      </c>
      <c r="AY256">
        <v>1E-3</v>
      </c>
      <c r="BD256">
        <v>4</v>
      </c>
      <c r="BE256">
        <v>4</v>
      </c>
      <c r="BF256" s="33" t="str">
        <f t="shared" si="86"/>
        <v>OK</v>
      </c>
      <c r="BH256">
        <v>1E-3</v>
      </c>
      <c r="BI256">
        <v>1E-3</v>
      </c>
      <c r="BJ256">
        <v>1E-3</v>
      </c>
      <c r="BK256" s="33" t="str">
        <f t="shared" si="87"/>
        <v>OK</v>
      </c>
      <c r="BN256">
        <v>300</v>
      </c>
      <c r="BS256">
        <v>6.2</v>
      </c>
      <c r="BT256">
        <v>6.3</v>
      </c>
      <c r="BU256" s="33" t="str">
        <f t="shared" si="89"/>
        <v>OK</v>
      </c>
      <c r="BX256">
        <v>0.01</v>
      </c>
      <c r="BY256">
        <v>0.01</v>
      </c>
      <c r="BZ256" s="33" t="str">
        <f t="shared" si="90"/>
        <v>OK</v>
      </c>
      <c r="CC256">
        <v>1E-3</v>
      </c>
      <c r="CD256">
        <v>1E-3</v>
      </c>
      <c r="CE256" s="33" t="str">
        <f t="shared" si="91"/>
        <v>OK</v>
      </c>
      <c r="CH256">
        <v>1E-3</v>
      </c>
      <c r="CI256">
        <v>1E-3</v>
      </c>
      <c r="CJ256" s="33" t="str">
        <f t="shared" si="92"/>
        <v>OK</v>
      </c>
      <c r="CM256">
        <v>0.01</v>
      </c>
      <c r="CN256">
        <v>0.01</v>
      </c>
      <c r="CO256" s="33" t="str">
        <f t="shared" si="93"/>
        <v>OK</v>
      </c>
      <c r="CR256">
        <v>0.01</v>
      </c>
      <c r="CS256">
        <v>0.01</v>
      </c>
      <c r="CT256" s="33" t="str">
        <f t="shared" si="94"/>
        <v>OK</v>
      </c>
      <c r="CW256">
        <v>1132</v>
      </c>
      <c r="DB256">
        <v>0.01</v>
      </c>
      <c r="DC256">
        <v>0.01</v>
      </c>
      <c r="DD256" s="33" t="str">
        <f t="shared" si="96"/>
        <v>OK</v>
      </c>
      <c r="DG256">
        <v>1E-4</v>
      </c>
      <c r="DH256">
        <v>1E-4</v>
      </c>
      <c r="DI256" s="33" t="str">
        <f t="shared" si="97"/>
        <v>OK</v>
      </c>
      <c r="DL256">
        <v>0.01</v>
      </c>
      <c r="DM256">
        <v>0.01</v>
      </c>
      <c r="DN256" s="33" t="str">
        <f t="shared" si="98"/>
        <v>OK</v>
      </c>
      <c r="DQ256">
        <v>0.01</v>
      </c>
      <c r="DR256">
        <v>0.01</v>
      </c>
      <c r="DS256" s="33" t="str">
        <f t="shared" si="99"/>
        <v>OK</v>
      </c>
      <c r="DV256">
        <v>5.0000000000000001E-3</v>
      </c>
      <c r="DW256">
        <v>5.0000000000000001E-3</v>
      </c>
      <c r="DX256" s="33" t="str">
        <f t="shared" si="100"/>
        <v>OK</v>
      </c>
      <c r="EA256">
        <v>1E-3</v>
      </c>
      <c r="EB256">
        <v>1E-3</v>
      </c>
      <c r="EC256" s="33" t="str">
        <f t="shared" si="101"/>
        <v>OK</v>
      </c>
      <c r="EF256">
        <v>0.01</v>
      </c>
      <c r="EG256">
        <v>0.01</v>
      </c>
      <c r="EH256" s="33" t="str">
        <f t="shared" si="102"/>
        <v>OK</v>
      </c>
      <c r="EK256">
        <v>0.01</v>
      </c>
      <c r="EL256">
        <v>0.01</v>
      </c>
      <c r="EM256" s="33" t="str">
        <f t="shared" si="103"/>
        <v>OK</v>
      </c>
    </row>
    <row r="257" spans="1:143" ht="15" customHeight="1" x14ac:dyDescent="0.25">
      <c r="A257" t="s">
        <v>330</v>
      </c>
      <c r="B257" t="s">
        <v>382</v>
      </c>
      <c r="C257" t="s">
        <v>58</v>
      </c>
      <c r="D257" s="1">
        <v>43508.505555555559</v>
      </c>
      <c r="E257" t="s">
        <v>383</v>
      </c>
      <c r="F257" t="s">
        <v>383</v>
      </c>
      <c r="G257" t="s">
        <v>333</v>
      </c>
      <c r="H257" s="31">
        <v>0.1</v>
      </c>
      <c r="I257" s="31"/>
      <c r="J257" s="31"/>
      <c r="K257" s="31">
        <v>0.1</v>
      </c>
      <c r="L257" s="33" t="str">
        <f t="shared" si="78"/>
        <v>OK</v>
      </c>
      <c r="P257" s="32">
        <v>21930</v>
      </c>
      <c r="Q257" s="32"/>
      <c r="R257" s="32">
        <v>18</v>
      </c>
      <c r="S257" s="32"/>
      <c r="T257" s="33"/>
      <c r="Y257" s="33">
        <v>2E-3</v>
      </c>
      <c r="Z257" s="33">
        <v>0.05</v>
      </c>
      <c r="AA257" s="33">
        <v>0.5</v>
      </c>
      <c r="AB257" s="33"/>
      <c r="AC257" s="33" t="str">
        <f t="shared" si="80"/>
        <v>OK</v>
      </c>
      <c r="AF257">
        <v>0.05</v>
      </c>
      <c r="AG257">
        <v>0.05</v>
      </c>
      <c r="AH257" s="33" t="str">
        <f t="shared" si="81"/>
        <v>OK</v>
      </c>
      <c r="AJ257">
        <v>1E-3</v>
      </c>
      <c r="AK257">
        <v>1E-3</v>
      </c>
      <c r="AL257" s="33" t="str">
        <f t="shared" si="82"/>
        <v>OK</v>
      </c>
      <c r="AO257">
        <v>1.6999999999999999E-3</v>
      </c>
      <c r="AP257">
        <v>2.32E-3</v>
      </c>
      <c r="AQ257" s="33" t="str">
        <f t="shared" si="83"/>
        <v>OK</v>
      </c>
      <c r="AT257">
        <v>0.01</v>
      </c>
      <c r="AU257">
        <v>0.01</v>
      </c>
      <c r="AV257" s="33" t="str">
        <f t="shared" si="84"/>
        <v>OK</v>
      </c>
      <c r="AY257">
        <v>1E-3</v>
      </c>
      <c r="BD257">
        <v>3.9</v>
      </c>
      <c r="BE257">
        <v>4.0999999999999996</v>
      </c>
      <c r="BF257" s="33" t="str">
        <f t="shared" si="86"/>
        <v>OK</v>
      </c>
      <c r="BH257">
        <v>1E-3</v>
      </c>
      <c r="BI257">
        <v>1E-3</v>
      </c>
      <c r="BJ257">
        <v>1E-3</v>
      </c>
      <c r="BK257" s="33" t="str">
        <f t="shared" si="87"/>
        <v>OK</v>
      </c>
      <c r="BN257">
        <v>471</v>
      </c>
      <c r="BS257">
        <v>2.5</v>
      </c>
      <c r="BT257">
        <v>2.5</v>
      </c>
      <c r="BU257" s="33" t="str">
        <f t="shared" si="89"/>
        <v>OK</v>
      </c>
      <c r="BX257">
        <v>0.01</v>
      </c>
      <c r="BY257">
        <v>0.01</v>
      </c>
      <c r="BZ257" s="33" t="str">
        <f t="shared" si="90"/>
        <v>OK</v>
      </c>
      <c r="CC257">
        <v>1E-3</v>
      </c>
      <c r="CD257">
        <v>1E-3</v>
      </c>
      <c r="CE257" s="33" t="str">
        <f t="shared" si="91"/>
        <v>OK</v>
      </c>
      <c r="CH257">
        <v>1E-3</v>
      </c>
      <c r="CI257">
        <v>1E-3</v>
      </c>
      <c r="CJ257" s="33" t="str">
        <f t="shared" si="92"/>
        <v>OK</v>
      </c>
      <c r="CM257">
        <v>0.01</v>
      </c>
      <c r="CN257">
        <v>0.01</v>
      </c>
      <c r="CO257" s="33" t="str">
        <f t="shared" si="93"/>
        <v>OK</v>
      </c>
      <c r="CR257">
        <v>0.01</v>
      </c>
      <c r="CS257">
        <v>0.01</v>
      </c>
      <c r="CT257" s="33" t="str">
        <f t="shared" si="94"/>
        <v>OK</v>
      </c>
      <c r="CW257">
        <v>1681</v>
      </c>
      <c r="DB257">
        <v>0.01</v>
      </c>
      <c r="DC257">
        <v>0.01</v>
      </c>
      <c r="DD257" s="33" t="str">
        <f t="shared" si="96"/>
        <v>OK</v>
      </c>
      <c r="DG257">
        <v>1E-4</v>
      </c>
      <c r="DH257">
        <v>1E-4</v>
      </c>
      <c r="DI257" s="33" t="str">
        <f t="shared" si="97"/>
        <v>OK</v>
      </c>
      <c r="DL257">
        <v>0.01</v>
      </c>
      <c r="DM257">
        <v>0.01</v>
      </c>
      <c r="DN257" s="33" t="str">
        <f t="shared" si="98"/>
        <v>OK</v>
      </c>
      <c r="DQ257">
        <v>0.01</v>
      </c>
      <c r="DR257">
        <v>0.01</v>
      </c>
      <c r="DS257" s="33" t="str">
        <f t="shared" si="99"/>
        <v>OK</v>
      </c>
      <c r="DV257">
        <v>5.0000000000000001E-3</v>
      </c>
      <c r="DW257">
        <v>5.0000000000000001E-3</v>
      </c>
      <c r="DX257" s="33" t="str">
        <f t="shared" si="100"/>
        <v>OK</v>
      </c>
      <c r="EA257">
        <v>1E-3</v>
      </c>
      <c r="EB257">
        <v>1E-3</v>
      </c>
      <c r="EC257" s="33" t="str">
        <f t="shared" si="101"/>
        <v>OK</v>
      </c>
      <c r="EF257">
        <v>0.01</v>
      </c>
      <c r="EG257">
        <v>0.01</v>
      </c>
      <c r="EH257" s="33" t="str">
        <f t="shared" si="102"/>
        <v>OK</v>
      </c>
      <c r="EK257">
        <v>0.01</v>
      </c>
      <c r="EL257">
        <v>0.01</v>
      </c>
      <c r="EM257" s="33" t="str">
        <f t="shared" si="103"/>
        <v>OK</v>
      </c>
    </row>
    <row r="258" spans="1:143" ht="15" customHeight="1" x14ac:dyDescent="0.25">
      <c r="A258" t="s">
        <v>330</v>
      </c>
      <c r="B258" t="s">
        <v>382</v>
      </c>
      <c r="C258" t="s">
        <v>58</v>
      </c>
      <c r="D258" s="1">
        <v>43508.510416666664</v>
      </c>
      <c r="E258" t="s">
        <v>384</v>
      </c>
      <c r="F258" t="s">
        <v>384</v>
      </c>
      <c r="G258" t="s">
        <v>335</v>
      </c>
      <c r="H258" s="31">
        <v>0.1</v>
      </c>
      <c r="I258" s="31"/>
      <c r="J258" s="31"/>
      <c r="K258" s="31">
        <v>0.1</v>
      </c>
      <c r="L258" s="33" t="str">
        <f t="shared" si="78"/>
        <v>OK</v>
      </c>
      <c r="P258" s="32">
        <v>38898</v>
      </c>
      <c r="Q258" s="32"/>
      <c r="R258" s="32">
        <v>9</v>
      </c>
      <c r="S258" s="32"/>
      <c r="T258" s="33"/>
      <c r="Y258" s="33">
        <v>2E-3</v>
      </c>
      <c r="Z258" s="33">
        <v>0.05</v>
      </c>
      <c r="AA258" s="33">
        <v>0.5</v>
      </c>
      <c r="AB258" s="33"/>
      <c r="AC258" s="33" t="str">
        <f t="shared" si="80"/>
        <v>OK</v>
      </c>
      <c r="AF258">
        <v>0.05</v>
      </c>
      <c r="AG258">
        <v>0.05</v>
      </c>
      <c r="AH258" s="33" t="str">
        <f t="shared" si="81"/>
        <v>OK</v>
      </c>
      <c r="AJ258">
        <v>1E-3</v>
      </c>
      <c r="AK258">
        <v>1E-3</v>
      </c>
      <c r="AL258" s="33" t="str">
        <f t="shared" si="82"/>
        <v>OK</v>
      </c>
      <c r="AO258">
        <v>1.6999999999999999E-3</v>
      </c>
      <c r="AP258">
        <v>1.7899999999999999E-3</v>
      </c>
      <c r="AQ258" s="33" t="str">
        <f t="shared" si="83"/>
        <v>OK</v>
      </c>
      <c r="AT258">
        <v>0.01</v>
      </c>
      <c r="AU258">
        <v>0.01</v>
      </c>
      <c r="AV258" s="33" t="str">
        <f t="shared" si="84"/>
        <v>OK</v>
      </c>
      <c r="AY258">
        <v>1E-3</v>
      </c>
      <c r="BD258">
        <v>3</v>
      </c>
      <c r="BE258">
        <v>3.9</v>
      </c>
      <c r="BF258" s="33" t="str">
        <f t="shared" si="86"/>
        <v>OK</v>
      </c>
      <c r="BH258">
        <v>1E-3</v>
      </c>
      <c r="BI258">
        <v>1E-3</v>
      </c>
      <c r="BJ258">
        <v>1E-3</v>
      </c>
      <c r="BK258" s="33" t="str">
        <f t="shared" si="87"/>
        <v>OK</v>
      </c>
      <c r="BN258">
        <v>424</v>
      </c>
      <c r="BS258">
        <v>2.5</v>
      </c>
      <c r="BT258">
        <v>2.5</v>
      </c>
      <c r="BU258" s="33" t="str">
        <f t="shared" si="89"/>
        <v>OK</v>
      </c>
      <c r="BX258">
        <v>0.01</v>
      </c>
      <c r="BY258">
        <v>0.01</v>
      </c>
      <c r="BZ258" s="33" t="str">
        <f t="shared" si="90"/>
        <v>OK</v>
      </c>
      <c r="CC258">
        <v>1E-3</v>
      </c>
      <c r="CD258">
        <v>1E-3</v>
      </c>
      <c r="CE258" s="33" t="str">
        <f t="shared" si="91"/>
        <v>OK</v>
      </c>
      <c r="CH258">
        <v>1E-3</v>
      </c>
      <c r="CI258">
        <v>1E-3</v>
      </c>
      <c r="CJ258" s="33" t="str">
        <f t="shared" si="92"/>
        <v>OK</v>
      </c>
      <c r="CM258">
        <v>0.01</v>
      </c>
      <c r="CN258">
        <v>0.01</v>
      </c>
      <c r="CO258" s="33" t="str">
        <f t="shared" si="93"/>
        <v>OK</v>
      </c>
      <c r="CR258">
        <v>0.01</v>
      </c>
      <c r="CS258">
        <v>0.01</v>
      </c>
      <c r="CT258" s="33" t="str">
        <f t="shared" si="94"/>
        <v>OK</v>
      </c>
      <c r="CW258">
        <v>1307</v>
      </c>
      <c r="DB258">
        <v>0.01</v>
      </c>
      <c r="DC258">
        <v>0.01</v>
      </c>
      <c r="DD258" s="33" t="str">
        <f t="shared" si="96"/>
        <v>OK</v>
      </c>
      <c r="DG258">
        <v>1E-4</v>
      </c>
      <c r="DH258">
        <v>1E-4</v>
      </c>
      <c r="DI258" s="33" t="str">
        <f t="shared" si="97"/>
        <v>OK</v>
      </c>
      <c r="DL258">
        <v>0.01</v>
      </c>
      <c r="DM258">
        <v>0.01</v>
      </c>
      <c r="DN258" s="33" t="str">
        <f t="shared" si="98"/>
        <v>OK</v>
      </c>
      <c r="DQ258">
        <v>0.01</v>
      </c>
      <c r="DR258">
        <v>0.01</v>
      </c>
      <c r="DS258" s="33" t="str">
        <f t="shared" si="99"/>
        <v>OK</v>
      </c>
      <c r="DV258">
        <v>5.0000000000000001E-3</v>
      </c>
      <c r="DW258">
        <v>5.0000000000000001E-3</v>
      </c>
      <c r="DX258" s="33" t="str">
        <f t="shared" si="100"/>
        <v>OK</v>
      </c>
      <c r="EA258">
        <v>1E-3</v>
      </c>
      <c r="EB258">
        <v>1E-3</v>
      </c>
      <c r="EC258" s="33" t="str">
        <f t="shared" si="101"/>
        <v>OK</v>
      </c>
      <c r="EF258">
        <v>0.01</v>
      </c>
      <c r="EG258">
        <v>0.01</v>
      </c>
      <c r="EH258" s="33" t="str">
        <f t="shared" si="102"/>
        <v>OK</v>
      </c>
      <c r="EK258">
        <v>0.01</v>
      </c>
      <c r="EL258">
        <v>0.01</v>
      </c>
      <c r="EM258" s="33" t="str">
        <f t="shared" si="103"/>
        <v>OK</v>
      </c>
    </row>
    <row r="259" spans="1:143" ht="15" customHeight="1" x14ac:dyDescent="0.25">
      <c r="A259" t="s">
        <v>330</v>
      </c>
      <c r="B259" t="s">
        <v>382</v>
      </c>
      <c r="C259" t="s">
        <v>58</v>
      </c>
      <c r="D259" s="1">
        <v>43536.62777777778</v>
      </c>
      <c r="E259" t="s">
        <v>385</v>
      </c>
      <c r="F259" t="s">
        <v>385</v>
      </c>
      <c r="G259" t="s">
        <v>333</v>
      </c>
      <c r="H259" s="31">
        <v>0.1</v>
      </c>
      <c r="I259" s="31"/>
      <c r="J259" s="31"/>
      <c r="K259" s="31">
        <v>0.1</v>
      </c>
      <c r="L259" s="33" t="str">
        <f t="shared" ref="L259:L322" si="104">IF(1.2*K259&gt;=(I259+J259),"OK","NÃO QUALIFICADO")</f>
        <v>OK</v>
      </c>
      <c r="P259" s="32">
        <v>24280</v>
      </c>
      <c r="Q259" s="32"/>
      <c r="R259" s="32">
        <v>5</v>
      </c>
      <c r="S259" s="32"/>
      <c r="T259" s="33"/>
      <c r="Y259" s="33">
        <v>2E-3</v>
      </c>
      <c r="Z259" s="33">
        <v>0.05</v>
      </c>
      <c r="AA259" s="33">
        <v>0.5</v>
      </c>
      <c r="AB259" s="33"/>
      <c r="AC259" s="33" t="str">
        <f t="shared" ref="AC259:AC322" si="105">IF(1.2*AA259&gt;=(Y259+Z259+AB259),"OK","NÃO QUALIFICADO")</f>
        <v>OK</v>
      </c>
      <c r="AF259">
        <v>0.05</v>
      </c>
      <c r="AG259">
        <v>0.05</v>
      </c>
      <c r="AH259" s="33" t="str">
        <f t="shared" ref="AH259:AH322" si="106">IF(1.2*AG259&gt;=AF259,"OK","NÃO QUALIFICADO")</f>
        <v>OK</v>
      </c>
      <c r="AJ259">
        <v>1E-3</v>
      </c>
      <c r="AK259">
        <v>1E-3</v>
      </c>
      <c r="AL259" s="33" t="str">
        <f t="shared" ref="AL259:AL322" si="107">IF(1.2*AK259&gt;=AJ259,"OK","NÃO QUALIFICADO")</f>
        <v>OK</v>
      </c>
      <c r="AO259">
        <v>1.8400000000000001E-3</v>
      </c>
      <c r="AP259">
        <v>4.1399999999999996E-3</v>
      </c>
      <c r="AQ259" s="33" t="str">
        <f t="shared" ref="AQ259:AQ322" si="108">IF(1.2*AP259&gt;=AO259,"OK","NÃO QUALIFICADO")</f>
        <v>OK</v>
      </c>
      <c r="AT259">
        <v>0.01</v>
      </c>
      <c r="AU259">
        <v>0.01</v>
      </c>
      <c r="AV259" s="33" t="str">
        <f t="shared" ref="AV259:AV322" si="109">IF(1.2*AU259&gt;=AT259,"OK","NÃO QUALIFICADO")</f>
        <v>OK</v>
      </c>
      <c r="AY259">
        <v>1E-3</v>
      </c>
      <c r="BD259">
        <v>4.9000000000000004</v>
      </c>
      <c r="BE259">
        <v>5</v>
      </c>
      <c r="BF259" s="33" t="str">
        <f t="shared" ref="BF259:BF322" si="110">IF(1.2*BE259&gt;=BD259,"OK","NÃO QUALIFICADO")</f>
        <v>OK</v>
      </c>
      <c r="BH259">
        <v>1E-3</v>
      </c>
      <c r="BI259">
        <v>1E-3</v>
      </c>
      <c r="BJ259">
        <v>1E-3</v>
      </c>
      <c r="BK259" s="33" t="str">
        <f t="shared" ref="BK259:BK322" si="111">IF(1.2*BJ259&gt;=BI259,"OK","NÃO QUALIFICADO")</f>
        <v>OK</v>
      </c>
      <c r="BN259">
        <v>430</v>
      </c>
      <c r="BS259">
        <v>5.2</v>
      </c>
      <c r="BT259">
        <v>6.1</v>
      </c>
      <c r="BU259" s="33" t="str">
        <f t="shared" ref="BU259:BU322" si="112">IF(1.2*BT259&gt;=BS259,"OK","NÃO QUALIFICADO")</f>
        <v>OK</v>
      </c>
      <c r="BX259">
        <v>0.01</v>
      </c>
      <c r="BY259">
        <v>0.01</v>
      </c>
      <c r="BZ259" s="33" t="str">
        <f t="shared" ref="BZ259:BZ322" si="113">IF(1.2*BY259&gt;=BX259,"OK","NÃO QUALIFICADO")</f>
        <v>OK</v>
      </c>
      <c r="CC259">
        <v>1E-3</v>
      </c>
      <c r="CD259">
        <v>1E-3</v>
      </c>
      <c r="CE259" s="33" t="str">
        <f t="shared" ref="CE259:CE322" si="114">IF(1.2*CD259&gt;=CC259,"OK","NÃO QUALIFICADO")</f>
        <v>OK</v>
      </c>
      <c r="CH259">
        <v>1E-3</v>
      </c>
      <c r="CI259">
        <v>1.01E-2</v>
      </c>
      <c r="CJ259" s="33" t="str">
        <f t="shared" ref="CJ259:CJ322" si="115">IF(1.2*CI259&gt;=CH259,"OK","NÃO QUALIFICADO")</f>
        <v>OK</v>
      </c>
      <c r="CM259">
        <v>0.01</v>
      </c>
      <c r="CN259">
        <v>0.01</v>
      </c>
      <c r="CO259" s="33" t="str">
        <f t="shared" ref="CO259:CO322" si="116">IF(1.2*CN259&gt;=CM259,"OK","NÃO QUALIFICADO")</f>
        <v>OK</v>
      </c>
      <c r="CR259">
        <v>0.01</v>
      </c>
      <c r="CS259">
        <v>0.01</v>
      </c>
      <c r="CT259" s="33" t="str">
        <f t="shared" ref="CT259:CT322" si="117">IF(1.2*CS259&gt;=CR259,"OK","NÃO QUALIFICADO")</f>
        <v>OK</v>
      </c>
      <c r="CW259">
        <v>1335</v>
      </c>
      <c r="DB259">
        <v>0.01</v>
      </c>
      <c r="DC259">
        <v>0.01</v>
      </c>
      <c r="DD259" s="33" t="str">
        <f t="shared" ref="DD259:DD322" si="118">IF(1.2*DC259&gt;=DB259,"OK","NÃO QUALIFICADO")</f>
        <v>OK</v>
      </c>
      <c r="DG259">
        <v>1E-4</v>
      </c>
      <c r="DH259">
        <v>1E-4</v>
      </c>
      <c r="DI259" s="33" t="str">
        <f t="shared" ref="DI259:DI322" si="119">IF(1.2*DH259&gt;=DG259,"OK","NÃO QUALIFICADO")</f>
        <v>OK</v>
      </c>
      <c r="DL259">
        <v>0.01</v>
      </c>
      <c r="DM259">
        <v>0.01</v>
      </c>
      <c r="DN259" s="33" t="str">
        <f t="shared" ref="DN259:DN322" si="120">IF(1.2*DM259&gt;=DL259,"OK","NÃO QUALIFICADO")</f>
        <v>OK</v>
      </c>
      <c r="DQ259">
        <v>0.01</v>
      </c>
      <c r="DR259">
        <v>0.01</v>
      </c>
      <c r="DS259" s="33" t="str">
        <f t="shared" ref="DS259:DS322" si="121">IF(1.2*DR259&gt;=DQ259,"OK","NÃO QUALIFICADO")</f>
        <v>OK</v>
      </c>
      <c r="DV259">
        <v>5.0000000000000001E-3</v>
      </c>
      <c r="DW259">
        <v>5.0000000000000001E-3</v>
      </c>
      <c r="DX259" s="33" t="str">
        <f t="shared" ref="DX259:DX322" si="122">IF(1.2*DW259&gt;=DV259,"OK","NÃO QUALIFICADO")</f>
        <v>OK</v>
      </c>
      <c r="EA259">
        <v>1E-3</v>
      </c>
      <c r="EB259">
        <v>6.4099999999999999E-3</v>
      </c>
      <c r="EC259" s="33" t="str">
        <f t="shared" ref="EC259:EC322" si="123">IF(1.2*EB259&gt;=EA259,"OK","NÃO QUALIFICADO")</f>
        <v>OK</v>
      </c>
      <c r="EF259">
        <v>0.01</v>
      </c>
      <c r="EG259">
        <v>0.01</v>
      </c>
      <c r="EH259" s="33" t="str">
        <f t="shared" ref="EH259:EH322" si="124">IF(1.2*EG259&gt;=EF259,"OK","NÃO QUALIFICADO")</f>
        <v>OK</v>
      </c>
      <c r="EK259">
        <v>0.01</v>
      </c>
      <c r="EL259">
        <v>0.01</v>
      </c>
      <c r="EM259" s="33" t="str">
        <f t="shared" ref="EM259:EM322" si="125">IF(1.2*EL259&gt;=EK259,"OK","NÃO QUALIFICADO")</f>
        <v>OK</v>
      </c>
    </row>
    <row r="260" spans="1:143" ht="15" customHeight="1" x14ac:dyDescent="0.25">
      <c r="A260" t="s">
        <v>330</v>
      </c>
      <c r="B260" t="s">
        <v>382</v>
      </c>
      <c r="C260" t="s">
        <v>58</v>
      </c>
      <c r="D260" s="1">
        <v>43536.632638888892</v>
      </c>
      <c r="E260" t="s">
        <v>386</v>
      </c>
      <c r="F260" t="s">
        <v>386</v>
      </c>
      <c r="G260" t="s">
        <v>335</v>
      </c>
      <c r="H260" s="31">
        <v>0.1</v>
      </c>
      <c r="I260" s="31"/>
      <c r="J260" s="31"/>
      <c r="K260" s="31">
        <v>0.114</v>
      </c>
      <c r="L260" s="33" t="str">
        <f t="shared" si="104"/>
        <v>OK</v>
      </c>
      <c r="P260" s="32">
        <v>24390</v>
      </c>
      <c r="Q260" s="32"/>
      <c r="R260" s="32">
        <v>14</v>
      </c>
      <c r="S260" s="32"/>
      <c r="T260" s="33"/>
      <c r="Y260" s="33">
        <v>2E-3</v>
      </c>
      <c r="Z260" s="33">
        <v>0.05</v>
      </c>
      <c r="AA260" s="33">
        <v>0.5</v>
      </c>
      <c r="AB260" s="33"/>
      <c r="AC260" s="33" t="str">
        <f t="shared" si="105"/>
        <v>OK</v>
      </c>
      <c r="AF260">
        <v>0.05</v>
      </c>
      <c r="AG260">
        <v>0.05</v>
      </c>
      <c r="AH260" s="33" t="str">
        <f t="shared" si="106"/>
        <v>OK</v>
      </c>
      <c r="AJ260">
        <v>1E-3</v>
      </c>
      <c r="AK260">
        <v>1E-3</v>
      </c>
      <c r="AL260" s="33" t="str">
        <f t="shared" si="107"/>
        <v>OK</v>
      </c>
      <c r="AO260">
        <v>1.5900000000000001E-3</v>
      </c>
      <c r="AP260">
        <v>4.0800000000000003E-3</v>
      </c>
      <c r="AQ260" s="33" t="str">
        <f t="shared" si="108"/>
        <v>OK</v>
      </c>
      <c r="AT260">
        <v>0.01</v>
      </c>
      <c r="AU260">
        <v>0.01</v>
      </c>
      <c r="AV260" s="33" t="str">
        <f t="shared" si="109"/>
        <v>OK</v>
      </c>
      <c r="AY260">
        <v>1E-3</v>
      </c>
      <c r="BD260">
        <v>4.8</v>
      </c>
      <c r="BE260">
        <v>5</v>
      </c>
      <c r="BF260" s="33" t="str">
        <f t="shared" si="110"/>
        <v>OK</v>
      </c>
      <c r="BH260">
        <v>1E-3</v>
      </c>
      <c r="BI260">
        <v>1E-3</v>
      </c>
      <c r="BJ260">
        <v>1E-3</v>
      </c>
      <c r="BK260" s="33" t="str">
        <f t="shared" si="111"/>
        <v>OK</v>
      </c>
      <c r="BN260">
        <v>428</v>
      </c>
      <c r="BS260">
        <v>5.4</v>
      </c>
      <c r="BT260">
        <v>5.7</v>
      </c>
      <c r="BU260" s="33" t="str">
        <f t="shared" si="112"/>
        <v>OK</v>
      </c>
      <c r="BX260">
        <v>0.01</v>
      </c>
      <c r="BY260">
        <v>0.01</v>
      </c>
      <c r="BZ260" s="33" t="str">
        <f t="shared" si="113"/>
        <v>OK</v>
      </c>
      <c r="CC260">
        <v>1E-3</v>
      </c>
      <c r="CD260">
        <v>1E-3</v>
      </c>
      <c r="CE260" s="33" t="str">
        <f t="shared" si="114"/>
        <v>OK</v>
      </c>
      <c r="CH260">
        <v>1E-3</v>
      </c>
      <c r="CI260">
        <v>1.528E-2</v>
      </c>
      <c r="CJ260" s="33" t="str">
        <f t="shared" si="115"/>
        <v>OK</v>
      </c>
      <c r="CM260">
        <v>0.01</v>
      </c>
      <c r="CN260">
        <v>0.01</v>
      </c>
      <c r="CO260" s="33" t="str">
        <f t="shared" si="116"/>
        <v>OK</v>
      </c>
      <c r="CR260">
        <v>0.01</v>
      </c>
      <c r="CS260">
        <v>0.01</v>
      </c>
      <c r="CT260" s="33" t="str">
        <f t="shared" si="117"/>
        <v>OK</v>
      </c>
      <c r="CW260">
        <v>1357</v>
      </c>
      <c r="DB260">
        <v>0.01</v>
      </c>
      <c r="DC260">
        <v>0.01</v>
      </c>
      <c r="DD260" s="33" t="str">
        <f t="shared" si="118"/>
        <v>OK</v>
      </c>
      <c r="DG260">
        <v>1E-4</v>
      </c>
      <c r="DH260">
        <v>1E-4</v>
      </c>
      <c r="DI260" s="33" t="str">
        <f t="shared" si="119"/>
        <v>OK</v>
      </c>
      <c r="DL260">
        <v>0.01</v>
      </c>
      <c r="DM260">
        <v>0.01</v>
      </c>
      <c r="DN260" s="33" t="str">
        <f t="shared" si="120"/>
        <v>OK</v>
      </c>
      <c r="DQ260">
        <v>0.01</v>
      </c>
      <c r="DR260">
        <v>0.01</v>
      </c>
      <c r="DS260" s="33" t="str">
        <f t="shared" si="121"/>
        <v>OK</v>
      </c>
      <c r="DV260">
        <v>5.0000000000000001E-3</v>
      </c>
      <c r="DW260">
        <v>5.0000000000000001E-3</v>
      </c>
      <c r="DX260" s="33" t="str">
        <f t="shared" si="122"/>
        <v>OK</v>
      </c>
      <c r="EA260">
        <v>1E-3</v>
      </c>
      <c r="EB260">
        <v>6.43E-3</v>
      </c>
      <c r="EC260" s="33" t="str">
        <f t="shared" si="123"/>
        <v>OK</v>
      </c>
      <c r="EF260">
        <v>0.01</v>
      </c>
      <c r="EG260">
        <v>0.01</v>
      </c>
      <c r="EH260" s="33" t="str">
        <f t="shared" si="124"/>
        <v>OK</v>
      </c>
      <c r="EK260">
        <v>0.01</v>
      </c>
      <c r="EL260">
        <v>3.3399999999999999E-2</v>
      </c>
      <c r="EM260" s="33" t="str">
        <f t="shared" si="125"/>
        <v>OK</v>
      </c>
    </row>
    <row r="261" spans="1:143" ht="15" customHeight="1" x14ac:dyDescent="0.25">
      <c r="A261" t="s">
        <v>330</v>
      </c>
      <c r="B261" t="s">
        <v>382</v>
      </c>
      <c r="C261" t="s">
        <v>58</v>
      </c>
      <c r="D261" s="1">
        <v>43559.691666666666</v>
      </c>
      <c r="E261" t="s">
        <v>387</v>
      </c>
      <c r="F261" t="s">
        <v>387</v>
      </c>
      <c r="G261" t="s">
        <v>333</v>
      </c>
      <c r="H261" s="31">
        <v>0.1</v>
      </c>
      <c r="I261" s="31"/>
      <c r="J261" s="31"/>
      <c r="K261" s="31">
        <v>0.53400000000000003</v>
      </c>
      <c r="L261" s="33" t="str">
        <f t="shared" si="104"/>
        <v>OK</v>
      </c>
      <c r="P261" s="32">
        <v>24865</v>
      </c>
      <c r="Q261" s="32"/>
      <c r="R261" s="32">
        <v>26</v>
      </c>
      <c r="S261" s="32"/>
      <c r="T261" s="33"/>
      <c r="Y261" s="33">
        <v>2E-3</v>
      </c>
      <c r="Z261" s="33">
        <v>0.05</v>
      </c>
      <c r="AA261" s="33">
        <v>0.4</v>
      </c>
      <c r="AB261" s="33"/>
      <c r="AC261" s="33" t="str">
        <f t="shared" si="105"/>
        <v>OK</v>
      </c>
      <c r="AF261">
        <v>0.05</v>
      </c>
      <c r="AG261">
        <v>0.1</v>
      </c>
      <c r="AH261" s="33" t="str">
        <f t="shared" si="106"/>
        <v>OK</v>
      </c>
      <c r="AJ261">
        <v>1E-3</v>
      </c>
      <c r="AK261">
        <v>1E-3</v>
      </c>
      <c r="AL261" s="33" t="str">
        <f t="shared" si="107"/>
        <v>OK</v>
      </c>
      <c r="AO261">
        <v>2.4599999999999999E-3</v>
      </c>
      <c r="AP261">
        <v>2.5400000000000002E-3</v>
      </c>
      <c r="AQ261" s="33" t="str">
        <f t="shared" si="108"/>
        <v>OK</v>
      </c>
      <c r="AT261">
        <v>0.01</v>
      </c>
      <c r="AU261">
        <v>1.6299999999999999E-2</v>
      </c>
      <c r="AV261" s="33" t="str">
        <f t="shared" si="109"/>
        <v>OK</v>
      </c>
      <c r="AY261">
        <v>1E-3</v>
      </c>
      <c r="BD261">
        <v>4.2</v>
      </c>
      <c r="BE261">
        <v>4.7</v>
      </c>
      <c r="BF261" s="33" t="str">
        <f t="shared" si="110"/>
        <v>OK</v>
      </c>
      <c r="BH261">
        <v>1E-3</v>
      </c>
      <c r="BI261">
        <v>1E-3</v>
      </c>
      <c r="BJ261">
        <v>1E-3</v>
      </c>
      <c r="BK261" s="33" t="str">
        <f t="shared" si="111"/>
        <v>OK</v>
      </c>
      <c r="BN261">
        <v>314</v>
      </c>
      <c r="BS261">
        <v>6.1</v>
      </c>
      <c r="BT261">
        <v>6.5</v>
      </c>
      <c r="BU261" s="33" t="str">
        <f t="shared" si="112"/>
        <v>OK</v>
      </c>
      <c r="BX261">
        <v>0.01</v>
      </c>
      <c r="BY261">
        <v>0.01</v>
      </c>
      <c r="BZ261" s="33" t="str">
        <f t="shared" si="113"/>
        <v>OK</v>
      </c>
      <c r="CC261">
        <v>1E-3</v>
      </c>
      <c r="CD261">
        <v>1E-3</v>
      </c>
      <c r="CE261" s="33" t="str">
        <f t="shared" si="114"/>
        <v>OK</v>
      </c>
      <c r="CH261">
        <v>1E-3</v>
      </c>
      <c r="CI261">
        <v>1E-3</v>
      </c>
      <c r="CJ261" s="33" t="str">
        <f t="shared" si="115"/>
        <v>OK</v>
      </c>
      <c r="CM261">
        <v>0.01</v>
      </c>
      <c r="CN261">
        <v>0.01</v>
      </c>
      <c r="CO261" s="33" t="str">
        <f t="shared" si="116"/>
        <v>OK</v>
      </c>
      <c r="CR261">
        <v>0.01</v>
      </c>
      <c r="CS261">
        <v>0.01</v>
      </c>
      <c r="CT261" s="33" t="str">
        <f t="shared" si="117"/>
        <v>OK</v>
      </c>
      <c r="CW261">
        <v>1132</v>
      </c>
      <c r="DB261">
        <v>0.01</v>
      </c>
      <c r="DC261">
        <v>0.01</v>
      </c>
      <c r="DD261" s="33" t="str">
        <f t="shared" si="118"/>
        <v>OK</v>
      </c>
      <c r="DG261">
        <v>1E-4</v>
      </c>
      <c r="DH261">
        <v>1E-4</v>
      </c>
      <c r="DI261" s="33" t="str">
        <f t="shared" si="119"/>
        <v>OK</v>
      </c>
      <c r="DL261">
        <v>0.01</v>
      </c>
      <c r="DM261">
        <v>0.01</v>
      </c>
      <c r="DN261" s="33" t="str">
        <f t="shared" si="120"/>
        <v>OK</v>
      </c>
      <c r="DQ261">
        <v>0.01</v>
      </c>
      <c r="DR261">
        <v>1.8800000000000001E-2</v>
      </c>
      <c r="DS261" s="33" t="str">
        <f t="shared" si="121"/>
        <v>OK</v>
      </c>
      <c r="DV261">
        <v>5.0000000000000001E-3</v>
      </c>
      <c r="DW261">
        <v>5.0000000000000001E-3</v>
      </c>
      <c r="DX261" s="33" t="str">
        <f t="shared" si="122"/>
        <v>OK</v>
      </c>
      <c r="EA261">
        <v>1E-3</v>
      </c>
      <c r="EB261">
        <v>1E-3</v>
      </c>
      <c r="EC261" s="33" t="str">
        <f t="shared" si="123"/>
        <v>OK</v>
      </c>
      <c r="EF261">
        <v>0.01</v>
      </c>
      <c r="EG261">
        <v>0.01</v>
      </c>
      <c r="EH261" s="33" t="str">
        <f t="shared" si="124"/>
        <v>OK</v>
      </c>
      <c r="EK261">
        <v>0.01</v>
      </c>
      <c r="EL261">
        <v>0.01</v>
      </c>
      <c r="EM261" s="33" t="str">
        <f t="shared" si="125"/>
        <v>OK</v>
      </c>
    </row>
    <row r="262" spans="1:143" ht="15" customHeight="1" x14ac:dyDescent="0.25">
      <c r="A262" t="s">
        <v>330</v>
      </c>
      <c r="B262" t="s">
        <v>382</v>
      </c>
      <c r="C262" t="s">
        <v>58</v>
      </c>
      <c r="D262" s="1">
        <v>43559.695833333331</v>
      </c>
      <c r="E262" t="s">
        <v>388</v>
      </c>
      <c r="F262" t="s">
        <v>388</v>
      </c>
      <c r="G262" t="s">
        <v>335</v>
      </c>
      <c r="H262" s="31">
        <v>0.1</v>
      </c>
      <c r="I262" s="31"/>
      <c r="J262" s="31"/>
      <c r="K262" s="31">
        <v>1.8</v>
      </c>
      <c r="L262" s="33" t="str">
        <f t="shared" si="104"/>
        <v>OK</v>
      </c>
      <c r="P262" s="32">
        <v>24400</v>
      </c>
      <c r="Q262" s="32"/>
      <c r="R262" s="32">
        <v>33</v>
      </c>
      <c r="S262" s="32"/>
      <c r="T262" s="33"/>
      <c r="Y262" s="33">
        <v>2E-3</v>
      </c>
      <c r="Z262" s="33">
        <v>0.05</v>
      </c>
      <c r="AA262" s="33">
        <v>0.4</v>
      </c>
      <c r="AB262" s="33"/>
      <c r="AC262" s="33" t="str">
        <f t="shared" si="105"/>
        <v>OK</v>
      </c>
      <c r="AF262">
        <v>0.05</v>
      </c>
      <c r="AG262">
        <v>0.104</v>
      </c>
      <c r="AH262" s="33" t="str">
        <f t="shared" si="106"/>
        <v>OK</v>
      </c>
      <c r="AJ262">
        <v>1E-3</v>
      </c>
      <c r="AK262">
        <v>1E-3</v>
      </c>
      <c r="AL262" s="33" t="str">
        <f t="shared" si="107"/>
        <v>OK</v>
      </c>
      <c r="AO262">
        <v>1.7799999999999999E-3</v>
      </c>
      <c r="AP262">
        <v>2.3400000000000001E-3</v>
      </c>
      <c r="AQ262" s="33" t="str">
        <f t="shared" si="108"/>
        <v>OK</v>
      </c>
      <c r="AT262">
        <v>0.01</v>
      </c>
      <c r="AU262">
        <v>1.5299999999999999E-2</v>
      </c>
      <c r="AV262" s="33" t="str">
        <f t="shared" si="109"/>
        <v>OK</v>
      </c>
      <c r="AY262">
        <v>1E-3</v>
      </c>
      <c r="BD262">
        <v>3.7</v>
      </c>
      <c r="BE262">
        <v>4.2</v>
      </c>
      <c r="BF262" s="33" t="str">
        <f t="shared" si="110"/>
        <v>OK</v>
      </c>
      <c r="BH262">
        <v>1E-3</v>
      </c>
      <c r="BI262">
        <v>1E-3</v>
      </c>
      <c r="BJ262">
        <v>1E-3</v>
      </c>
      <c r="BK262" s="33" t="str">
        <f t="shared" si="111"/>
        <v>OK</v>
      </c>
      <c r="BN262">
        <v>301</v>
      </c>
      <c r="BS262">
        <v>6.5</v>
      </c>
      <c r="BT262">
        <v>6.5</v>
      </c>
      <c r="BU262" s="33" t="str">
        <f t="shared" si="112"/>
        <v>OK</v>
      </c>
      <c r="BX262">
        <v>0.01</v>
      </c>
      <c r="BY262">
        <v>0.01</v>
      </c>
      <c r="BZ262" s="33" t="str">
        <f t="shared" si="113"/>
        <v>OK</v>
      </c>
      <c r="CC262">
        <v>1E-3</v>
      </c>
      <c r="CD262">
        <v>1E-3</v>
      </c>
      <c r="CE262" s="33" t="str">
        <f t="shared" si="114"/>
        <v>OK</v>
      </c>
      <c r="CH262">
        <v>1E-3</v>
      </c>
      <c r="CI262">
        <v>1E-3</v>
      </c>
      <c r="CJ262" s="33" t="str">
        <f t="shared" si="115"/>
        <v>OK</v>
      </c>
      <c r="CM262">
        <v>0.01</v>
      </c>
      <c r="CN262">
        <v>0.01</v>
      </c>
      <c r="CO262" s="33" t="str">
        <f t="shared" si="116"/>
        <v>OK</v>
      </c>
      <c r="CR262">
        <v>0.01</v>
      </c>
      <c r="CS262">
        <v>0.01</v>
      </c>
      <c r="CT262" s="33" t="str">
        <f t="shared" si="117"/>
        <v>OK</v>
      </c>
      <c r="CW262">
        <v>1002</v>
      </c>
      <c r="DB262">
        <v>0.01</v>
      </c>
      <c r="DC262">
        <v>2.0899999999999998E-2</v>
      </c>
      <c r="DD262" s="33" t="str">
        <f t="shared" si="118"/>
        <v>OK</v>
      </c>
      <c r="DG262">
        <v>1E-4</v>
      </c>
      <c r="DH262">
        <v>1E-4</v>
      </c>
      <c r="DI262" s="33" t="str">
        <f t="shared" si="119"/>
        <v>OK</v>
      </c>
      <c r="DL262">
        <v>0.01</v>
      </c>
      <c r="DM262">
        <v>0.01</v>
      </c>
      <c r="DN262" s="33" t="str">
        <f t="shared" si="120"/>
        <v>OK</v>
      </c>
      <c r="DQ262">
        <v>0.01</v>
      </c>
      <c r="DR262">
        <v>0.01</v>
      </c>
      <c r="DS262" s="33" t="str">
        <f t="shared" si="121"/>
        <v>OK</v>
      </c>
      <c r="DV262">
        <v>5.0000000000000001E-3</v>
      </c>
      <c r="DW262">
        <v>5.0000000000000001E-3</v>
      </c>
      <c r="DX262" s="33" t="str">
        <f t="shared" si="122"/>
        <v>OK</v>
      </c>
      <c r="EA262">
        <v>1E-3</v>
      </c>
      <c r="EB262">
        <v>1E-3</v>
      </c>
      <c r="EC262" s="33" t="str">
        <f t="shared" si="123"/>
        <v>OK</v>
      </c>
      <c r="EF262">
        <v>0.01</v>
      </c>
      <c r="EG262">
        <v>0.01</v>
      </c>
      <c r="EH262" s="33" t="str">
        <f t="shared" si="124"/>
        <v>OK</v>
      </c>
      <c r="EK262">
        <v>0.01</v>
      </c>
      <c r="EL262">
        <v>1.32E-2</v>
      </c>
      <c r="EM262" s="33" t="str">
        <f t="shared" si="125"/>
        <v>OK</v>
      </c>
    </row>
    <row r="263" spans="1:143" ht="15" customHeight="1" x14ac:dyDescent="0.25">
      <c r="A263" t="s">
        <v>330</v>
      </c>
      <c r="B263" t="s">
        <v>389</v>
      </c>
      <c r="C263" t="s">
        <v>58</v>
      </c>
      <c r="D263" s="1">
        <v>43513.632638888892</v>
      </c>
      <c r="E263" t="s">
        <v>390</v>
      </c>
      <c r="F263" t="s">
        <v>390</v>
      </c>
      <c r="G263" t="s">
        <v>333</v>
      </c>
      <c r="H263" s="31">
        <v>0.1</v>
      </c>
      <c r="I263" s="31"/>
      <c r="J263" s="31"/>
      <c r="K263" s="31">
        <v>0.66400000000000003</v>
      </c>
      <c r="L263" s="33" t="str">
        <f t="shared" si="104"/>
        <v>OK</v>
      </c>
      <c r="P263" s="32">
        <v>17225</v>
      </c>
      <c r="Q263" s="32"/>
      <c r="R263" s="32">
        <v>85</v>
      </c>
      <c r="S263" s="32"/>
      <c r="T263" s="33"/>
      <c r="Y263" s="33">
        <v>3.2000000000000001E-2</v>
      </c>
      <c r="Z263" s="33">
        <v>0.05</v>
      </c>
      <c r="AA263" s="33">
        <v>0.5</v>
      </c>
      <c r="AB263" s="33"/>
      <c r="AC263" s="33" t="str">
        <f t="shared" si="105"/>
        <v>OK</v>
      </c>
      <c r="AF263">
        <v>0.05</v>
      </c>
      <c r="AG263">
        <v>0.14000000000000001</v>
      </c>
      <c r="AH263" s="33" t="str">
        <f t="shared" si="106"/>
        <v>OK</v>
      </c>
      <c r="AJ263">
        <v>1E-3</v>
      </c>
      <c r="AK263">
        <v>1E-3</v>
      </c>
      <c r="AL263" s="33" t="str">
        <f t="shared" si="107"/>
        <v>OK</v>
      </c>
      <c r="AO263">
        <v>2.15E-3</v>
      </c>
      <c r="AP263">
        <v>2.5200000000000001E-3</v>
      </c>
      <c r="AQ263" s="33" t="str">
        <f t="shared" si="108"/>
        <v>OK</v>
      </c>
      <c r="AT263">
        <v>0.01</v>
      </c>
      <c r="AU263">
        <v>0.01</v>
      </c>
      <c r="AV263" s="33" t="str">
        <f t="shared" si="109"/>
        <v>OK</v>
      </c>
      <c r="AY263">
        <v>1E-3</v>
      </c>
      <c r="BD263">
        <v>3.5</v>
      </c>
      <c r="BE263">
        <v>3.9</v>
      </c>
      <c r="BF263" s="33" t="str">
        <f t="shared" si="110"/>
        <v>OK</v>
      </c>
      <c r="BH263">
        <v>1E-3</v>
      </c>
      <c r="BI263">
        <v>1E-3</v>
      </c>
      <c r="BJ263">
        <v>1E-3</v>
      </c>
      <c r="BK263" s="33" t="str">
        <f t="shared" si="111"/>
        <v>OK</v>
      </c>
      <c r="BN263">
        <v>386</v>
      </c>
      <c r="BS263">
        <v>3.7</v>
      </c>
      <c r="BT263">
        <v>6.2</v>
      </c>
      <c r="BU263" s="33" t="str">
        <f t="shared" si="112"/>
        <v>OK</v>
      </c>
      <c r="BX263">
        <v>0.01</v>
      </c>
      <c r="BY263">
        <v>0.01</v>
      </c>
      <c r="BZ263" s="33" t="str">
        <f t="shared" si="113"/>
        <v>OK</v>
      </c>
      <c r="CC263">
        <v>1E-3</v>
      </c>
      <c r="CD263">
        <v>1E-3</v>
      </c>
      <c r="CE263" s="33" t="str">
        <f t="shared" si="114"/>
        <v>OK</v>
      </c>
      <c r="CH263">
        <v>1E-3</v>
      </c>
      <c r="CI263">
        <v>1E-3</v>
      </c>
      <c r="CJ263" s="33" t="str">
        <f t="shared" si="115"/>
        <v>OK</v>
      </c>
      <c r="CM263">
        <v>0.01</v>
      </c>
      <c r="CN263">
        <v>0.01</v>
      </c>
      <c r="CO263" s="33" t="str">
        <f t="shared" si="116"/>
        <v>OK</v>
      </c>
      <c r="CR263">
        <v>0.01</v>
      </c>
      <c r="CS263">
        <v>0.01</v>
      </c>
      <c r="CT263" s="33" t="str">
        <f t="shared" si="117"/>
        <v>OK</v>
      </c>
      <c r="CW263">
        <v>1453</v>
      </c>
      <c r="DB263">
        <v>0.01</v>
      </c>
      <c r="DC263">
        <v>1.7999999999999999E-2</v>
      </c>
      <c r="DD263" s="33" t="str">
        <f t="shared" si="118"/>
        <v>OK</v>
      </c>
      <c r="DG263">
        <v>1E-4</v>
      </c>
      <c r="DH263">
        <v>1E-4</v>
      </c>
      <c r="DI263" s="33" t="str">
        <f t="shared" si="119"/>
        <v>OK</v>
      </c>
      <c r="DL263">
        <v>0.01</v>
      </c>
      <c r="DM263">
        <v>0.01</v>
      </c>
      <c r="DN263" s="33" t="str">
        <f t="shared" si="120"/>
        <v>OK</v>
      </c>
      <c r="DQ263">
        <v>0.01</v>
      </c>
      <c r="DR263">
        <v>0.01</v>
      </c>
      <c r="DS263" s="33" t="str">
        <f t="shared" si="121"/>
        <v>OK</v>
      </c>
      <c r="DV263">
        <v>5.0000000000000001E-3</v>
      </c>
      <c r="DW263">
        <v>5.0000000000000001E-3</v>
      </c>
      <c r="DX263" s="33" t="str">
        <f t="shared" si="122"/>
        <v>OK</v>
      </c>
      <c r="EA263">
        <v>1E-3</v>
      </c>
      <c r="EB263">
        <v>1E-3</v>
      </c>
      <c r="EC263" s="33" t="str">
        <f t="shared" si="123"/>
        <v>OK</v>
      </c>
      <c r="EF263">
        <v>0.01</v>
      </c>
      <c r="EG263">
        <v>0.01</v>
      </c>
      <c r="EH263" s="33" t="str">
        <f t="shared" si="124"/>
        <v>OK</v>
      </c>
      <c r="EK263">
        <v>0.01</v>
      </c>
      <c r="EL263">
        <v>5.1299999999999998E-2</v>
      </c>
      <c r="EM263" s="33" t="str">
        <f t="shared" si="125"/>
        <v>OK</v>
      </c>
    </row>
    <row r="264" spans="1:143" ht="15" customHeight="1" x14ac:dyDescent="0.25">
      <c r="A264" t="s">
        <v>330</v>
      </c>
      <c r="B264" t="s">
        <v>389</v>
      </c>
      <c r="C264" t="s">
        <v>58</v>
      </c>
      <c r="D264" s="1">
        <v>43513.636805555558</v>
      </c>
      <c r="E264" t="s">
        <v>391</v>
      </c>
      <c r="F264" t="s">
        <v>391</v>
      </c>
      <c r="G264" t="s">
        <v>335</v>
      </c>
      <c r="H264" s="31">
        <v>0.1</v>
      </c>
      <c r="I264" s="31"/>
      <c r="J264" s="31"/>
      <c r="K264" s="31">
        <v>0.505</v>
      </c>
      <c r="L264" s="33" t="str">
        <f t="shared" si="104"/>
        <v>OK</v>
      </c>
      <c r="P264" s="32">
        <v>17460</v>
      </c>
      <c r="Q264" s="32"/>
      <c r="R264" s="32">
        <v>88</v>
      </c>
      <c r="S264" s="32"/>
      <c r="T264" s="33"/>
      <c r="Y264" s="33">
        <v>1.7999999999999999E-2</v>
      </c>
      <c r="Z264" s="33">
        <v>0.1</v>
      </c>
      <c r="AA264" s="33">
        <v>0.66800000000000004</v>
      </c>
      <c r="AB264" s="33"/>
      <c r="AC264" s="33" t="str">
        <f t="shared" si="105"/>
        <v>OK</v>
      </c>
      <c r="AF264">
        <v>0.05</v>
      </c>
      <c r="AG264">
        <v>0.246</v>
      </c>
      <c r="AH264" s="33" t="str">
        <f t="shared" si="106"/>
        <v>OK</v>
      </c>
      <c r="AJ264">
        <v>1E-3</v>
      </c>
      <c r="AK264">
        <v>1E-3</v>
      </c>
      <c r="AL264" s="33" t="str">
        <f t="shared" si="107"/>
        <v>OK</v>
      </c>
      <c r="AO264">
        <v>2.0500000000000002E-3</v>
      </c>
      <c r="AP264">
        <v>2.97E-3</v>
      </c>
      <c r="AQ264" s="33" t="str">
        <f t="shared" si="108"/>
        <v>OK</v>
      </c>
      <c r="AT264">
        <v>0.01</v>
      </c>
      <c r="AU264">
        <v>0.01</v>
      </c>
      <c r="AV264" s="33" t="str">
        <f t="shared" si="109"/>
        <v>OK</v>
      </c>
      <c r="AY264">
        <v>1E-3</v>
      </c>
      <c r="BD264">
        <v>3.3</v>
      </c>
      <c r="BE264">
        <v>4.9000000000000004</v>
      </c>
      <c r="BF264" s="33" t="str">
        <f t="shared" si="110"/>
        <v>OK</v>
      </c>
      <c r="BH264">
        <v>1E-3</v>
      </c>
      <c r="BI264">
        <v>1E-3</v>
      </c>
      <c r="BJ264">
        <v>1E-3</v>
      </c>
      <c r="BK264" s="33" t="str">
        <f t="shared" si="111"/>
        <v>OK</v>
      </c>
      <c r="BN264">
        <v>403</v>
      </c>
      <c r="BS264">
        <v>7.5</v>
      </c>
      <c r="BT264">
        <v>9.8000000000000007</v>
      </c>
      <c r="BU264" s="33" t="str">
        <f t="shared" si="112"/>
        <v>OK</v>
      </c>
      <c r="BX264">
        <v>0.01</v>
      </c>
      <c r="BY264">
        <v>0.01</v>
      </c>
      <c r="BZ264" s="33" t="str">
        <f t="shared" si="113"/>
        <v>OK</v>
      </c>
      <c r="CC264">
        <v>1E-3</v>
      </c>
      <c r="CD264">
        <v>1E-3</v>
      </c>
      <c r="CE264" s="33" t="str">
        <f t="shared" si="114"/>
        <v>OK</v>
      </c>
      <c r="CH264">
        <v>1E-3</v>
      </c>
      <c r="CI264">
        <v>1E-3</v>
      </c>
      <c r="CJ264" s="33" t="str">
        <f t="shared" si="115"/>
        <v>OK</v>
      </c>
      <c r="CM264">
        <v>0.01</v>
      </c>
      <c r="CN264">
        <v>0.01</v>
      </c>
      <c r="CO264" s="33" t="str">
        <f t="shared" si="116"/>
        <v>OK</v>
      </c>
      <c r="CR264">
        <v>0.01</v>
      </c>
      <c r="CS264">
        <v>0.01</v>
      </c>
      <c r="CT264" s="33" t="str">
        <f t="shared" si="117"/>
        <v>OK</v>
      </c>
      <c r="CW264">
        <v>1478</v>
      </c>
      <c r="DB264">
        <v>0.01</v>
      </c>
      <c r="DC264">
        <v>1.7999999999999999E-2</v>
      </c>
      <c r="DD264" s="33" t="str">
        <f t="shared" si="118"/>
        <v>OK</v>
      </c>
      <c r="DG264">
        <v>1E-4</v>
      </c>
      <c r="DH264">
        <v>1E-4</v>
      </c>
      <c r="DI264" s="33" t="str">
        <f t="shared" si="119"/>
        <v>OK</v>
      </c>
      <c r="DL264">
        <v>0.01</v>
      </c>
      <c r="DM264">
        <v>0.01</v>
      </c>
      <c r="DN264" s="33" t="str">
        <f t="shared" si="120"/>
        <v>OK</v>
      </c>
      <c r="DQ264">
        <v>0.01</v>
      </c>
      <c r="DR264">
        <v>0.01</v>
      </c>
      <c r="DS264" s="33" t="str">
        <f t="shared" si="121"/>
        <v>OK</v>
      </c>
      <c r="DV264">
        <v>5.0000000000000001E-3</v>
      </c>
      <c r="DW264">
        <v>5.0000000000000001E-3</v>
      </c>
      <c r="DX264" s="33" t="str">
        <f t="shared" si="122"/>
        <v>OK</v>
      </c>
      <c r="EA264">
        <v>1E-3</v>
      </c>
      <c r="EB264">
        <v>1E-3</v>
      </c>
      <c r="EC264" s="33" t="str">
        <f t="shared" si="123"/>
        <v>OK</v>
      </c>
      <c r="EF264">
        <v>0.01</v>
      </c>
      <c r="EG264">
        <v>0.01</v>
      </c>
      <c r="EH264" s="33" t="str">
        <f t="shared" si="124"/>
        <v>OK</v>
      </c>
      <c r="EK264">
        <v>0.01</v>
      </c>
      <c r="EL264">
        <v>0.01</v>
      </c>
      <c r="EM264" s="33" t="str">
        <f t="shared" si="125"/>
        <v>OK</v>
      </c>
    </row>
    <row r="265" spans="1:143" ht="15" customHeight="1" x14ac:dyDescent="0.25">
      <c r="A265" t="s">
        <v>330</v>
      </c>
      <c r="B265" t="s">
        <v>389</v>
      </c>
      <c r="C265" t="s">
        <v>58</v>
      </c>
      <c r="D265" s="1">
        <v>43540.664583333331</v>
      </c>
      <c r="E265" t="s">
        <v>392</v>
      </c>
      <c r="F265" t="s">
        <v>392</v>
      </c>
      <c r="G265" t="s">
        <v>333</v>
      </c>
      <c r="H265" s="31">
        <v>0.1</v>
      </c>
      <c r="I265" s="31"/>
      <c r="J265" s="31"/>
      <c r="K265" s="31">
        <v>0.33100000000000002</v>
      </c>
      <c r="L265" s="33" t="str">
        <f t="shared" si="104"/>
        <v>OK</v>
      </c>
      <c r="P265" s="32">
        <v>20185</v>
      </c>
      <c r="Q265" s="32"/>
      <c r="R265" s="32">
        <v>37</v>
      </c>
      <c r="S265" s="32"/>
      <c r="T265" s="33"/>
      <c r="Y265" s="33">
        <v>4.0000000000000001E-3</v>
      </c>
      <c r="Z265" s="33">
        <v>0.05</v>
      </c>
      <c r="AA265" s="33">
        <v>0.73699999999999999</v>
      </c>
      <c r="AB265" s="33"/>
      <c r="AC265" s="33" t="str">
        <f t="shared" si="105"/>
        <v>OK</v>
      </c>
      <c r="AF265">
        <v>0.05</v>
      </c>
      <c r="AG265">
        <v>0.46400000000000002</v>
      </c>
      <c r="AH265" s="33" t="str">
        <f t="shared" si="106"/>
        <v>OK</v>
      </c>
      <c r="AJ265">
        <v>1E-3</v>
      </c>
      <c r="AK265">
        <v>1E-3</v>
      </c>
      <c r="AL265" s="33" t="str">
        <f t="shared" si="107"/>
        <v>OK</v>
      </c>
      <c r="AO265">
        <v>2.2899999999999999E-3</v>
      </c>
      <c r="AP265">
        <v>3.0899999999999999E-3</v>
      </c>
      <c r="AQ265" s="33" t="str">
        <f t="shared" si="108"/>
        <v>OK</v>
      </c>
      <c r="AT265">
        <v>0.01</v>
      </c>
      <c r="AU265">
        <v>0.01</v>
      </c>
      <c r="AV265" s="33" t="str">
        <f t="shared" si="109"/>
        <v>OK</v>
      </c>
      <c r="AY265">
        <v>1E-3</v>
      </c>
      <c r="BD265">
        <v>4.3</v>
      </c>
      <c r="BE265">
        <v>4.9000000000000004</v>
      </c>
      <c r="BF265" s="33" t="str">
        <f t="shared" si="110"/>
        <v>OK</v>
      </c>
      <c r="BH265">
        <v>1E-3</v>
      </c>
      <c r="BI265">
        <v>1E-3</v>
      </c>
      <c r="BJ265">
        <v>1E-3</v>
      </c>
      <c r="BK265" s="33" t="str">
        <f t="shared" si="111"/>
        <v>OK</v>
      </c>
      <c r="BN265">
        <v>372</v>
      </c>
      <c r="BS265">
        <v>6.1</v>
      </c>
      <c r="BT265">
        <v>6.5</v>
      </c>
      <c r="BU265" s="33" t="str">
        <f t="shared" si="112"/>
        <v>OK</v>
      </c>
      <c r="BX265">
        <v>0.01</v>
      </c>
      <c r="BY265">
        <v>0.01</v>
      </c>
      <c r="BZ265" s="33" t="str">
        <f t="shared" si="113"/>
        <v>OK</v>
      </c>
      <c r="CC265">
        <v>1E-3</v>
      </c>
      <c r="CD265">
        <v>1E-3</v>
      </c>
      <c r="CE265" s="33" t="str">
        <f t="shared" si="114"/>
        <v>OK</v>
      </c>
      <c r="CH265">
        <v>1E-3</v>
      </c>
      <c r="CI265">
        <v>1E-3</v>
      </c>
      <c r="CJ265" s="33" t="str">
        <f t="shared" si="115"/>
        <v>OK</v>
      </c>
      <c r="CM265">
        <v>0.01</v>
      </c>
      <c r="CN265">
        <v>0.01</v>
      </c>
      <c r="CO265" s="33" t="str">
        <f t="shared" si="116"/>
        <v>OK</v>
      </c>
      <c r="CR265">
        <v>0.01</v>
      </c>
      <c r="CS265">
        <v>0.01</v>
      </c>
      <c r="CT265" s="33" t="str">
        <f t="shared" si="117"/>
        <v>OK</v>
      </c>
      <c r="CW265">
        <v>1394</v>
      </c>
      <c r="DB265">
        <v>0.01</v>
      </c>
      <c r="DC265">
        <v>1.6E-2</v>
      </c>
      <c r="DD265" s="33" t="str">
        <f t="shared" si="118"/>
        <v>OK</v>
      </c>
      <c r="DG265">
        <v>1E-4</v>
      </c>
      <c r="DH265">
        <v>1E-4</v>
      </c>
      <c r="DI265" s="33" t="str">
        <f t="shared" si="119"/>
        <v>OK</v>
      </c>
      <c r="DL265">
        <v>0.01</v>
      </c>
      <c r="DM265">
        <v>0.01</v>
      </c>
      <c r="DN265" s="33" t="str">
        <f t="shared" si="120"/>
        <v>OK</v>
      </c>
      <c r="DQ265">
        <v>0.01</v>
      </c>
      <c r="DR265">
        <v>0.01</v>
      </c>
      <c r="DS265" s="33" t="str">
        <f t="shared" si="121"/>
        <v>OK</v>
      </c>
      <c r="DV265">
        <v>5.0000000000000001E-3</v>
      </c>
      <c r="DW265">
        <v>5.0000000000000001E-3</v>
      </c>
      <c r="DX265" s="33" t="str">
        <f t="shared" si="122"/>
        <v>OK</v>
      </c>
      <c r="EA265">
        <v>1E-3</v>
      </c>
      <c r="EB265">
        <v>1E-3</v>
      </c>
      <c r="EC265" s="33" t="str">
        <f t="shared" si="123"/>
        <v>OK</v>
      </c>
      <c r="EF265">
        <v>0.01</v>
      </c>
      <c r="EG265">
        <v>0.01</v>
      </c>
      <c r="EH265" s="33" t="str">
        <f t="shared" si="124"/>
        <v>OK</v>
      </c>
      <c r="EK265">
        <v>0.01</v>
      </c>
      <c r="EL265">
        <v>0.01</v>
      </c>
      <c r="EM265" s="33" t="str">
        <f t="shared" si="125"/>
        <v>OK</v>
      </c>
    </row>
    <row r="266" spans="1:143" ht="15" customHeight="1" x14ac:dyDescent="0.25">
      <c r="A266" t="s">
        <v>330</v>
      </c>
      <c r="B266" t="s">
        <v>389</v>
      </c>
      <c r="C266" t="s">
        <v>58</v>
      </c>
      <c r="D266" s="1">
        <v>43540.669444444444</v>
      </c>
      <c r="E266" t="s">
        <v>393</v>
      </c>
      <c r="F266" t="s">
        <v>393</v>
      </c>
      <c r="G266" t="s">
        <v>335</v>
      </c>
      <c r="H266" s="31">
        <v>0.1</v>
      </c>
      <c r="I266" s="31"/>
      <c r="J266" s="31"/>
      <c r="K266" s="31">
        <v>0.36</v>
      </c>
      <c r="L266" s="33" t="str">
        <f t="shared" si="104"/>
        <v>OK</v>
      </c>
      <c r="P266" s="32">
        <v>20180</v>
      </c>
      <c r="Q266" s="32"/>
      <c r="R266" s="32">
        <v>18</v>
      </c>
      <c r="S266" s="32"/>
      <c r="T266" s="33"/>
      <c r="Y266" s="33">
        <v>4.0000000000000001E-3</v>
      </c>
      <c r="Z266" s="33">
        <v>0.05</v>
      </c>
      <c r="AA266" s="33">
        <v>0.5</v>
      </c>
      <c r="AB266" s="33"/>
      <c r="AC266" s="33" t="str">
        <f t="shared" si="105"/>
        <v>OK</v>
      </c>
      <c r="AF266">
        <v>0.05</v>
      </c>
      <c r="AG266">
        <v>0.46300000000000002</v>
      </c>
      <c r="AH266" s="33" t="str">
        <f t="shared" si="106"/>
        <v>OK</v>
      </c>
      <c r="AJ266">
        <v>1E-3</v>
      </c>
      <c r="AK266">
        <v>1E-3</v>
      </c>
      <c r="AL266" s="33" t="str">
        <f t="shared" si="107"/>
        <v>OK</v>
      </c>
      <c r="AO266">
        <v>2.3400000000000001E-3</v>
      </c>
      <c r="AP266">
        <v>2.7599999999999999E-3</v>
      </c>
      <c r="AQ266" s="33" t="str">
        <f t="shared" si="108"/>
        <v>OK</v>
      </c>
      <c r="AT266">
        <v>0.01</v>
      </c>
      <c r="AU266">
        <v>0.01</v>
      </c>
      <c r="AV266" s="33" t="str">
        <f t="shared" si="109"/>
        <v>OK</v>
      </c>
      <c r="AY266">
        <v>1E-3</v>
      </c>
      <c r="BD266">
        <v>4.5</v>
      </c>
      <c r="BE266">
        <v>5.2</v>
      </c>
      <c r="BF266" s="33" t="str">
        <f t="shared" si="110"/>
        <v>OK</v>
      </c>
      <c r="BH266">
        <v>1E-3</v>
      </c>
      <c r="BI266">
        <v>1E-3</v>
      </c>
      <c r="BJ266">
        <v>1E-3</v>
      </c>
      <c r="BK266" s="33" t="str">
        <f t="shared" si="111"/>
        <v>OK</v>
      </c>
      <c r="BN266">
        <v>386</v>
      </c>
      <c r="BS266">
        <v>4.7</v>
      </c>
      <c r="BT266">
        <v>6.1</v>
      </c>
      <c r="BU266" s="33" t="str">
        <f t="shared" si="112"/>
        <v>OK</v>
      </c>
      <c r="BX266">
        <v>0.01</v>
      </c>
      <c r="BY266">
        <v>0.01</v>
      </c>
      <c r="BZ266" s="33" t="str">
        <f t="shared" si="113"/>
        <v>OK</v>
      </c>
      <c r="CC266">
        <v>1E-3</v>
      </c>
      <c r="CD266">
        <v>1E-3</v>
      </c>
      <c r="CE266" s="33" t="str">
        <f t="shared" si="114"/>
        <v>OK</v>
      </c>
      <c r="CH266">
        <v>1E-3</v>
      </c>
      <c r="CI266">
        <v>1E-3</v>
      </c>
      <c r="CJ266" s="33" t="str">
        <f t="shared" si="115"/>
        <v>OK</v>
      </c>
      <c r="CM266">
        <v>0.01</v>
      </c>
      <c r="CN266">
        <v>0.01</v>
      </c>
      <c r="CO266" s="33" t="str">
        <f t="shared" si="116"/>
        <v>OK</v>
      </c>
      <c r="CR266">
        <v>0.01</v>
      </c>
      <c r="CS266">
        <v>0.01</v>
      </c>
      <c r="CT266" s="33" t="str">
        <f t="shared" si="117"/>
        <v>OK</v>
      </c>
      <c r="CW266">
        <v>1462</v>
      </c>
      <c r="DB266">
        <v>0.01</v>
      </c>
      <c r="DC266">
        <v>1.55E-2</v>
      </c>
      <c r="DD266" s="33" t="str">
        <f t="shared" si="118"/>
        <v>OK</v>
      </c>
      <c r="DG266">
        <v>1E-4</v>
      </c>
      <c r="DH266">
        <v>1E-4</v>
      </c>
      <c r="DI266" s="33" t="str">
        <f t="shared" si="119"/>
        <v>OK</v>
      </c>
      <c r="DL266">
        <v>0.01</v>
      </c>
      <c r="DM266">
        <v>0.01</v>
      </c>
      <c r="DN266" s="33" t="str">
        <f t="shared" si="120"/>
        <v>OK</v>
      </c>
      <c r="DQ266">
        <v>0.01</v>
      </c>
      <c r="DR266">
        <v>0.01</v>
      </c>
      <c r="DS266" s="33" t="str">
        <f t="shared" si="121"/>
        <v>OK</v>
      </c>
      <c r="DV266">
        <v>5.0000000000000001E-3</v>
      </c>
      <c r="DW266">
        <v>5.0000000000000001E-3</v>
      </c>
      <c r="DX266" s="33" t="str">
        <f t="shared" si="122"/>
        <v>OK</v>
      </c>
      <c r="EA266">
        <v>1E-3</v>
      </c>
      <c r="EB266">
        <v>1E-3</v>
      </c>
      <c r="EC266" s="33" t="str">
        <f t="shared" si="123"/>
        <v>OK</v>
      </c>
      <c r="EF266">
        <v>0.01</v>
      </c>
      <c r="EG266">
        <v>0.01</v>
      </c>
      <c r="EH266" s="33" t="str">
        <f t="shared" si="124"/>
        <v>OK</v>
      </c>
      <c r="EK266">
        <v>0.01</v>
      </c>
      <c r="EL266">
        <v>0.01</v>
      </c>
      <c r="EM266" s="33" t="str">
        <f t="shared" si="125"/>
        <v>OK</v>
      </c>
    </row>
    <row r="267" spans="1:143" ht="15" customHeight="1" x14ac:dyDescent="0.25">
      <c r="A267" t="s">
        <v>330</v>
      </c>
      <c r="B267" t="s">
        <v>389</v>
      </c>
      <c r="C267" t="s">
        <v>58</v>
      </c>
      <c r="D267" s="1">
        <v>43563.295138888891</v>
      </c>
      <c r="E267" t="s">
        <v>394</v>
      </c>
      <c r="F267" t="s">
        <v>394</v>
      </c>
      <c r="G267" t="s">
        <v>333</v>
      </c>
      <c r="H267" s="31">
        <v>0.1</v>
      </c>
      <c r="I267" s="31"/>
      <c r="J267" s="31"/>
      <c r="K267" s="31">
        <v>2</v>
      </c>
      <c r="L267" s="33" t="str">
        <f t="shared" si="104"/>
        <v>OK</v>
      </c>
      <c r="P267" s="32">
        <v>24235</v>
      </c>
      <c r="Q267" s="32"/>
      <c r="R267" s="32">
        <v>86</v>
      </c>
      <c r="S267" s="32"/>
      <c r="T267" s="33"/>
      <c r="Y267" s="33">
        <v>2E-3</v>
      </c>
      <c r="Z267" s="33">
        <v>0.05</v>
      </c>
      <c r="AA267" s="33">
        <v>0.4</v>
      </c>
      <c r="AB267" s="33"/>
      <c r="AC267" s="33" t="str">
        <f t="shared" si="105"/>
        <v>OK</v>
      </c>
      <c r="AF267">
        <v>0.05</v>
      </c>
      <c r="AG267">
        <v>0.91900000000000004</v>
      </c>
      <c r="AH267" s="33" t="str">
        <f t="shared" si="106"/>
        <v>OK</v>
      </c>
      <c r="AJ267">
        <v>1E-3</v>
      </c>
      <c r="AK267">
        <v>1E-3</v>
      </c>
      <c r="AL267" s="33" t="str">
        <f t="shared" si="107"/>
        <v>OK</v>
      </c>
      <c r="AO267">
        <v>3.0799999999999998E-3</v>
      </c>
      <c r="AP267">
        <v>4.6100000000000004E-3</v>
      </c>
      <c r="AQ267" s="33" t="str">
        <f t="shared" si="108"/>
        <v>OK</v>
      </c>
      <c r="AT267">
        <v>0.01</v>
      </c>
      <c r="AU267">
        <v>1.7999999999999999E-2</v>
      </c>
      <c r="AV267" s="33" t="str">
        <f t="shared" si="109"/>
        <v>OK</v>
      </c>
      <c r="AY267">
        <v>1E-3</v>
      </c>
      <c r="BD267">
        <v>3.9</v>
      </c>
      <c r="BE267">
        <v>4.8</v>
      </c>
      <c r="BF267" s="33" t="str">
        <f t="shared" si="110"/>
        <v>OK</v>
      </c>
      <c r="BH267">
        <v>1E-3</v>
      </c>
      <c r="BI267">
        <v>1E-3</v>
      </c>
      <c r="BJ267">
        <v>1E-3</v>
      </c>
      <c r="BK267" s="33" t="str">
        <f t="shared" si="111"/>
        <v>OK</v>
      </c>
      <c r="BN267">
        <v>327</v>
      </c>
      <c r="BS267">
        <v>5.8</v>
      </c>
      <c r="BT267">
        <v>6.4</v>
      </c>
      <c r="BU267" s="33" t="str">
        <f t="shared" si="112"/>
        <v>OK</v>
      </c>
      <c r="BX267">
        <v>0.01</v>
      </c>
      <c r="BY267">
        <v>0.01</v>
      </c>
      <c r="BZ267" s="33" t="str">
        <f t="shared" si="113"/>
        <v>OK</v>
      </c>
      <c r="CC267">
        <v>1E-3</v>
      </c>
      <c r="CD267">
        <v>1E-3</v>
      </c>
      <c r="CE267" s="33" t="str">
        <f t="shared" si="114"/>
        <v>OK</v>
      </c>
      <c r="CH267">
        <v>1E-3</v>
      </c>
      <c r="CI267">
        <v>1E-3</v>
      </c>
      <c r="CJ267" s="33" t="str">
        <f t="shared" si="115"/>
        <v>OK</v>
      </c>
      <c r="CM267">
        <v>0.01</v>
      </c>
      <c r="CN267">
        <v>0.01</v>
      </c>
      <c r="CO267" s="33" t="str">
        <f t="shared" si="116"/>
        <v>OK</v>
      </c>
      <c r="CR267">
        <v>0.01</v>
      </c>
      <c r="CS267">
        <v>0.01</v>
      </c>
      <c r="CT267" s="33" t="str">
        <f t="shared" si="117"/>
        <v>OK</v>
      </c>
      <c r="CW267">
        <v>989</v>
      </c>
      <c r="DB267">
        <v>0.01</v>
      </c>
      <c r="DC267">
        <v>4.5499999999999999E-2</v>
      </c>
      <c r="DD267" s="33" t="str">
        <f t="shared" si="118"/>
        <v>OK</v>
      </c>
      <c r="DG267">
        <v>1E-4</v>
      </c>
      <c r="DH267">
        <v>1E-4</v>
      </c>
      <c r="DI267" s="33" t="str">
        <f t="shared" si="119"/>
        <v>OK</v>
      </c>
      <c r="DL267">
        <v>0.01</v>
      </c>
      <c r="DM267">
        <v>0.01</v>
      </c>
      <c r="DN267" s="33" t="str">
        <f t="shared" si="120"/>
        <v>OK</v>
      </c>
      <c r="DQ267">
        <v>0.01</v>
      </c>
      <c r="DR267">
        <v>0.01</v>
      </c>
      <c r="DS267" s="33" t="str">
        <f t="shared" si="121"/>
        <v>OK</v>
      </c>
      <c r="DV267">
        <v>5.0000000000000001E-3</v>
      </c>
      <c r="DW267">
        <v>5.0000000000000001E-3</v>
      </c>
      <c r="DX267" s="33" t="str">
        <f t="shared" si="122"/>
        <v>OK</v>
      </c>
      <c r="EA267">
        <v>1E-3</v>
      </c>
      <c r="EB267">
        <v>1E-3</v>
      </c>
      <c r="EC267" s="33" t="str">
        <f t="shared" si="123"/>
        <v>OK</v>
      </c>
      <c r="EF267">
        <v>0.01</v>
      </c>
      <c r="EG267">
        <v>0.01</v>
      </c>
      <c r="EH267" s="33" t="str">
        <f t="shared" si="124"/>
        <v>OK</v>
      </c>
      <c r="EK267">
        <v>0.01</v>
      </c>
      <c r="EL267">
        <v>2.0400000000000001E-2</v>
      </c>
      <c r="EM267" s="33" t="str">
        <f t="shared" si="125"/>
        <v>OK</v>
      </c>
    </row>
    <row r="268" spans="1:143" ht="15" customHeight="1" x14ac:dyDescent="0.25">
      <c r="A268" t="s">
        <v>330</v>
      </c>
      <c r="B268" t="s">
        <v>389</v>
      </c>
      <c r="C268" t="s">
        <v>58</v>
      </c>
      <c r="D268" s="1">
        <v>43563.305555555555</v>
      </c>
      <c r="E268" t="s">
        <v>395</v>
      </c>
      <c r="F268" t="s">
        <v>395</v>
      </c>
      <c r="G268" t="s">
        <v>335</v>
      </c>
      <c r="H268" s="31">
        <v>0.1</v>
      </c>
      <c r="I268" s="31"/>
      <c r="J268" s="31"/>
      <c r="K268" s="31">
        <v>2.6</v>
      </c>
      <c r="L268" s="33" t="str">
        <f t="shared" si="104"/>
        <v>OK</v>
      </c>
      <c r="P268" s="32">
        <v>24135</v>
      </c>
      <c r="Q268" s="32"/>
      <c r="R268" s="32">
        <v>90</v>
      </c>
      <c r="S268" s="32"/>
      <c r="T268" s="33"/>
      <c r="Y268" s="33">
        <v>2E-3</v>
      </c>
      <c r="Z268" s="33">
        <v>0.05</v>
      </c>
      <c r="AA268" s="33">
        <v>0.4</v>
      </c>
      <c r="AB268" s="33"/>
      <c r="AC268" s="33" t="str">
        <f t="shared" si="105"/>
        <v>OK</v>
      </c>
      <c r="AF268">
        <v>0.05</v>
      </c>
      <c r="AG268">
        <v>1.3</v>
      </c>
      <c r="AH268" s="33" t="str">
        <f t="shared" si="106"/>
        <v>OK</v>
      </c>
      <c r="AJ268">
        <v>1E-3</v>
      </c>
      <c r="AK268">
        <v>1E-3</v>
      </c>
      <c r="AL268" s="33" t="str">
        <f t="shared" si="107"/>
        <v>OK</v>
      </c>
      <c r="AO268">
        <v>1.97E-3</v>
      </c>
      <c r="AP268">
        <v>5.3600000000000002E-3</v>
      </c>
      <c r="AQ268" s="33" t="str">
        <f t="shared" si="108"/>
        <v>OK</v>
      </c>
      <c r="AT268">
        <v>0.01</v>
      </c>
      <c r="AU268">
        <v>1.2800000000000001E-2</v>
      </c>
      <c r="AV268" s="33" t="str">
        <f t="shared" si="109"/>
        <v>OK</v>
      </c>
      <c r="AY268">
        <v>1E-3</v>
      </c>
      <c r="BD268">
        <v>3.9</v>
      </c>
      <c r="BE268">
        <v>4.8</v>
      </c>
      <c r="BF268" s="33" t="str">
        <f t="shared" si="110"/>
        <v>OK</v>
      </c>
      <c r="BH268">
        <v>1E-3</v>
      </c>
      <c r="BI268">
        <v>1E-3</v>
      </c>
      <c r="BJ268">
        <v>1E-3</v>
      </c>
      <c r="BK268" s="33" t="str">
        <f t="shared" si="111"/>
        <v>OK</v>
      </c>
      <c r="BN268">
        <v>278</v>
      </c>
      <c r="BS268">
        <v>5.7</v>
      </c>
      <c r="BT268">
        <v>6.3</v>
      </c>
      <c r="BU268" s="33" t="str">
        <f t="shared" si="112"/>
        <v>OK</v>
      </c>
      <c r="BX268">
        <v>0.01</v>
      </c>
      <c r="BY268">
        <v>0.01</v>
      </c>
      <c r="BZ268" s="33" t="str">
        <f t="shared" si="113"/>
        <v>OK</v>
      </c>
      <c r="CC268">
        <v>1E-3</v>
      </c>
      <c r="CD268">
        <v>1E-3</v>
      </c>
      <c r="CE268" s="33" t="str">
        <f t="shared" si="114"/>
        <v>OK</v>
      </c>
      <c r="CH268">
        <v>1E-3</v>
      </c>
      <c r="CI268">
        <v>1E-3</v>
      </c>
      <c r="CJ268" s="33" t="str">
        <f t="shared" si="115"/>
        <v>OK</v>
      </c>
      <c r="CM268">
        <v>0.01</v>
      </c>
      <c r="CN268">
        <v>0.01</v>
      </c>
      <c r="CO268" s="33" t="str">
        <f t="shared" si="116"/>
        <v>OK</v>
      </c>
      <c r="CR268">
        <v>0.01</v>
      </c>
      <c r="CS268">
        <v>0.01</v>
      </c>
      <c r="CT268" s="33" t="str">
        <f t="shared" si="117"/>
        <v>OK</v>
      </c>
      <c r="CW268">
        <v>1007</v>
      </c>
      <c r="DB268">
        <v>0.01</v>
      </c>
      <c r="DC268">
        <v>5.5899999999999998E-2</v>
      </c>
      <c r="DD268" s="33" t="str">
        <f t="shared" si="118"/>
        <v>OK</v>
      </c>
      <c r="DG268">
        <v>1E-4</v>
      </c>
      <c r="DH268">
        <v>1E-4</v>
      </c>
      <c r="DI268" s="33" t="str">
        <f t="shared" si="119"/>
        <v>OK</v>
      </c>
      <c r="DL268">
        <v>0.01</v>
      </c>
      <c r="DM268">
        <v>0.01</v>
      </c>
      <c r="DN268" s="33" t="str">
        <f t="shared" si="120"/>
        <v>OK</v>
      </c>
      <c r="DQ268">
        <v>0.01</v>
      </c>
      <c r="DR268">
        <v>0.01</v>
      </c>
      <c r="DS268" s="33" t="str">
        <f t="shared" si="121"/>
        <v>OK</v>
      </c>
      <c r="DV268">
        <v>5.0000000000000001E-3</v>
      </c>
      <c r="DW268">
        <v>5.0000000000000001E-3</v>
      </c>
      <c r="DX268" s="33" t="str">
        <f t="shared" si="122"/>
        <v>OK</v>
      </c>
      <c r="EA268">
        <v>1E-3</v>
      </c>
      <c r="EB268">
        <v>1E-3</v>
      </c>
      <c r="EC268" s="33" t="str">
        <f t="shared" si="123"/>
        <v>OK</v>
      </c>
      <c r="EF268">
        <v>0.01</v>
      </c>
      <c r="EG268">
        <v>0.01</v>
      </c>
      <c r="EH268" s="33" t="str">
        <f t="shared" si="124"/>
        <v>OK</v>
      </c>
      <c r="EK268">
        <v>0.01</v>
      </c>
      <c r="EL268">
        <v>0.01</v>
      </c>
      <c r="EM268" s="33" t="str">
        <f t="shared" si="125"/>
        <v>OK</v>
      </c>
    </row>
    <row r="269" spans="1:143" ht="15" customHeight="1" x14ac:dyDescent="0.25">
      <c r="A269" t="s">
        <v>330</v>
      </c>
      <c r="B269" t="s">
        <v>396</v>
      </c>
      <c r="C269" t="s">
        <v>58</v>
      </c>
      <c r="D269" s="1">
        <v>43513.584027777775</v>
      </c>
      <c r="E269" t="s">
        <v>397</v>
      </c>
      <c r="F269" t="s">
        <v>397</v>
      </c>
      <c r="G269" t="s">
        <v>333</v>
      </c>
      <c r="H269" s="31">
        <v>0.1</v>
      </c>
      <c r="I269" s="31"/>
      <c r="J269" s="31"/>
      <c r="K269" s="31">
        <v>0.1</v>
      </c>
      <c r="L269" s="33" t="str">
        <f t="shared" si="104"/>
        <v>OK</v>
      </c>
      <c r="P269" s="32">
        <v>27949</v>
      </c>
      <c r="Q269" s="32"/>
      <c r="R269" s="32">
        <v>11</v>
      </c>
      <c r="S269" s="32"/>
      <c r="T269" s="33"/>
      <c r="Y269" s="33">
        <v>2E-3</v>
      </c>
      <c r="Z269" s="33">
        <v>0.05</v>
      </c>
      <c r="AA269" s="33">
        <v>0.5</v>
      </c>
      <c r="AB269" s="33"/>
      <c r="AC269" s="33" t="str">
        <f t="shared" si="105"/>
        <v>OK</v>
      </c>
      <c r="AF269">
        <v>0.05</v>
      </c>
      <c r="AG269">
        <v>0.05</v>
      </c>
      <c r="AH269" s="33" t="str">
        <f t="shared" si="106"/>
        <v>OK</v>
      </c>
      <c r="AJ269">
        <v>1E-3</v>
      </c>
      <c r="AK269">
        <v>1E-3</v>
      </c>
      <c r="AL269" s="33" t="str">
        <f t="shared" si="107"/>
        <v>OK</v>
      </c>
      <c r="AO269">
        <v>1.7899999999999999E-3</v>
      </c>
      <c r="AP269">
        <v>2.14E-3</v>
      </c>
      <c r="AQ269" s="33" t="str">
        <f t="shared" si="108"/>
        <v>OK</v>
      </c>
      <c r="AT269">
        <v>0.01</v>
      </c>
      <c r="AU269">
        <v>0.01</v>
      </c>
      <c r="AV269" s="33" t="str">
        <f t="shared" si="109"/>
        <v>OK</v>
      </c>
      <c r="AY269">
        <v>1E-3</v>
      </c>
      <c r="BD269">
        <v>3.4</v>
      </c>
      <c r="BE269">
        <v>4</v>
      </c>
      <c r="BF269" s="33" t="str">
        <f t="shared" si="110"/>
        <v>OK</v>
      </c>
      <c r="BH269">
        <v>1E-3</v>
      </c>
      <c r="BI269">
        <v>1E-3</v>
      </c>
      <c r="BJ269">
        <v>1E-3</v>
      </c>
      <c r="BK269" s="33" t="str">
        <f t="shared" si="111"/>
        <v>OK</v>
      </c>
      <c r="BN269">
        <v>411</v>
      </c>
      <c r="BS269">
        <v>2.5</v>
      </c>
      <c r="BT269">
        <v>2.5</v>
      </c>
      <c r="BU269" s="33" t="str">
        <f t="shared" si="112"/>
        <v>OK</v>
      </c>
      <c r="BX269">
        <v>0.01</v>
      </c>
      <c r="BY269">
        <v>0.01</v>
      </c>
      <c r="BZ269" s="33" t="str">
        <f t="shared" si="113"/>
        <v>OK</v>
      </c>
      <c r="CC269">
        <v>1E-3</v>
      </c>
      <c r="CD269">
        <v>1E-3</v>
      </c>
      <c r="CE269" s="33" t="str">
        <f t="shared" si="114"/>
        <v>OK</v>
      </c>
      <c r="CH269">
        <v>1E-3</v>
      </c>
      <c r="CI269">
        <v>1E-3</v>
      </c>
      <c r="CJ269" s="33" t="str">
        <f t="shared" si="115"/>
        <v>OK</v>
      </c>
      <c r="CM269">
        <v>0.01</v>
      </c>
      <c r="CN269">
        <v>0.01</v>
      </c>
      <c r="CO269" s="33" t="str">
        <f t="shared" si="116"/>
        <v>OK</v>
      </c>
      <c r="CR269">
        <v>0.01</v>
      </c>
      <c r="CS269">
        <v>0.01</v>
      </c>
      <c r="CT269" s="33" t="str">
        <f t="shared" si="117"/>
        <v>OK</v>
      </c>
      <c r="CW269">
        <v>1512</v>
      </c>
      <c r="DB269">
        <v>0.01</v>
      </c>
      <c r="DC269">
        <v>0.01</v>
      </c>
      <c r="DD269" s="33" t="str">
        <f t="shared" si="118"/>
        <v>OK</v>
      </c>
      <c r="DG269">
        <v>1E-4</v>
      </c>
      <c r="DH269">
        <v>1E-4</v>
      </c>
      <c r="DI269" s="33" t="str">
        <f t="shared" si="119"/>
        <v>OK</v>
      </c>
      <c r="DL269">
        <v>0.01</v>
      </c>
      <c r="DM269">
        <v>0.01</v>
      </c>
      <c r="DN269" s="33" t="str">
        <f t="shared" si="120"/>
        <v>OK</v>
      </c>
      <c r="DQ269">
        <v>0.01</v>
      </c>
      <c r="DR269">
        <v>0.01</v>
      </c>
      <c r="DS269" s="33" t="str">
        <f t="shared" si="121"/>
        <v>OK</v>
      </c>
      <c r="DV269">
        <v>5.0000000000000001E-3</v>
      </c>
      <c r="DW269">
        <v>5.0000000000000001E-3</v>
      </c>
      <c r="DX269" s="33" t="str">
        <f t="shared" si="122"/>
        <v>OK</v>
      </c>
      <c r="EA269">
        <v>1E-3</v>
      </c>
      <c r="EB269">
        <v>1E-3</v>
      </c>
      <c r="EC269" s="33" t="str">
        <f t="shared" si="123"/>
        <v>OK</v>
      </c>
      <c r="EF269">
        <v>0.01</v>
      </c>
      <c r="EG269">
        <v>0.01</v>
      </c>
      <c r="EH269" s="33" t="str">
        <f t="shared" si="124"/>
        <v>OK</v>
      </c>
      <c r="EK269">
        <v>0.01</v>
      </c>
      <c r="EL269">
        <v>0.01</v>
      </c>
      <c r="EM269" s="33" t="str">
        <f t="shared" si="125"/>
        <v>OK</v>
      </c>
    </row>
    <row r="270" spans="1:143" ht="15" customHeight="1" x14ac:dyDescent="0.25">
      <c r="A270" t="s">
        <v>330</v>
      </c>
      <c r="B270" t="s">
        <v>396</v>
      </c>
      <c r="C270" t="s">
        <v>58</v>
      </c>
      <c r="D270" s="1">
        <v>43513.584722222222</v>
      </c>
      <c r="E270" t="s">
        <v>398</v>
      </c>
      <c r="F270" t="s">
        <v>398</v>
      </c>
      <c r="G270" t="s">
        <v>335</v>
      </c>
      <c r="H270" s="31">
        <v>0.1</v>
      </c>
      <c r="I270" s="31"/>
      <c r="J270" s="31"/>
      <c r="K270" s="31">
        <v>0.13900000000000001</v>
      </c>
      <c r="L270" s="33" t="str">
        <f t="shared" si="104"/>
        <v>OK</v>
      </c>
      <c r="P270" s="32">
        <v>17565</v>
      </c>
      <c r="Q270" s="32"/>
      <c r="R270" s="32">
        <v>60</v>
      </c>
      <c r="S270" s="32"/>
      <c r="T270" s="33"/>
      <c r="Y270" s="33">
        <v>2E-3</v>
      </c>
      <c r="Z270" s="33">
        <v>0.05</v>
      </c>
      <c r="AA270" s="33">
        <v>0.5</v>
      </c>
      <c r="AB270" s="33"/>
      <c r="AC270" s="33" t="str">
        <f t="shared" si="105"/>
        <v>OK</v>
      </c>
      <c r="AF270">
        <v>0.05</v>
      </c>
      <c r="AG270">
        <v>0.05</v>
      </c>
      <c r="AH270" s="33" t="str">
        <f t="shared" si="106"/>
        <v>OK</v>
      </c>
      <c r="AJ270">
        <v>1E-3</v>
      </c>
      <c r="AK270">
        <v>1E-3</v>
      </c>
      <c r="AL270" s="33" t="str">
        <f t="shared" si="107"/>
        <v>OK</v>
      </c>
      <c r="AO270">
        <v>2.1099999999999999E-3</v>
      </c>
      <c r="AP270">
        <v>2.2499999999999998E-3</v>
      </c>
      <c r="AQ270" s="33" t="str">
        <f t="shared" si="108"/>
        <v>OK</v>
      </c>
      <c r="AT270">
        <v>0.01</v>
      </c>
      <c r="AU270">
        <v>0.01</v>
      </c>
      <c r="AV270" s="33" t="str">
        <f t="shared" si="109"/>
        <v>OK</v>
      </c>
      <c r="AY270">
        <v>1E-3</v>
      </c>
      <c r="BD270">
        <v>3.6</v>
      </c>
      <c r="BE270">
        <v>4.3</v>
      </c>
      <c r="BF270" s="33" t="str">
        <f t="shared" si="110"/>
        <v>OK</v>
      </c>
      <c r="BH270">
        <v>1E-3</v>
      </c>
      <c r="BI270">
        <v>1E-3</v>
      </c>
      <c r="BJ270">
        <v>1E-3</v>
      </c>
      <c r="BK270" s="33" t="str">
        <f t="shared" si="111"/>
        <v>OK</v>
      </c>
      <c r="BN270">
        <v>365</v>
      </c>
      <c r="BS270">
        <v>2.5</v>
      </c>
      <c r="BT270">
        <v>2.5</v>
      </c>
      <c r="BU270" s="33" t="str">
        <f t="shared" si="112"/>
        <v>OK</v>
      </c>
      <c r="BX270">
        <v>0.01</v>
      </c>
      <c r="BY270">
        <v>0.01</v>
      </c>
      <c r="BZ270" s="33" t="str">
        <f t="shared" si="113"/>
        <v>OK</v>
      </c>
      <c r="CC270">
        <v>1E-3</v>
      </c>
      <c r="CD270">
        <v>1E-3</v>
      </c>
      <c r="CE270" s="33" t="str">
        <f t="shared" si="114"/>
        <v>OK</v>
      </c>
      <c r="CH270">
        <v>1E-3</v>
      </c>
      <c r="CI270">
        <v>1E-3</v>
      </c>
      <c r="CJ270" s="33" t="str">
        <f t="shared" si="115"/>
        <v>OK</v>
      </c>
      <c r="CM270">
        <v>0.01</v>
      </c>
      <c r="CN270">
        <v>0.01</v>
      </c>
      <c r="CO270" s="33" t="str">
        <f t="shared" si="116"/>
        <v>OK</v>
      </c>
      <c r="CR270">
        <v>0.01</v>
      </c>
      <c r="CS270">
        <v>0.01</v>
      </c>
      <c r="CT270" s="33" t="str">
        <f t="shared" si="117"/>
        <v>OK</v>
      </c>
      <c r="CW270">
        <v>1601</v>
      </c>
      <c r="DB270">
        <v>0.01</v>
      </c>
      <c r="DC270">
        <v>0.01</v>
      </c>
      <c r="DD270" s="33" t="str">
        <f t="shared" si="118"/>
        <v>OK</v>
      </c>
      <c r="DG270">
        <v>1E-4</v>
      </c>
      <c r="DH270">
        <v>1E-4</v>
      </c>
      <c r="DI270" s="33" t="str">
        <f t="shared" si="119"/>
        <v>OK</v>
      </c>
      <c r="DL270">
        <v>0.01</v>
      </c>
      <c r="DM270">
        <v>0.01</v>
      </c>
      <c r="DN270" s="33" t="str">
        <f t="shared" si="120"/>
        <v>OK</v>
      </c>
      <c r="DQ270">
        <v>0.01</v>
      </c>
      <c r="DR270">
        <v>0.01</v>
      </c>
      <c r="DS270" s="33" t="str">
        <f t="shared" si="121"/>
        <v>OK</v>
      </c>
      <c r="DV270">
        <v>5.0000000000000001E-3</v>
      </c>
      <c r="DW270">
        <v>5.0000000000000001E-3</v>
      </c>
      <c r="DX270" s="33" t="str">
        <f t="shared" si="122"/>
        <v>OK</v>
      </c>
      <c r="EA270">
        <v>1E-3</v>
      </c>
      <c r="EB270">
        <v>1E-3</v>
      </c>
      <c r="EC270" s="33" t="str">
        <f t="shared" si="123"/>
        <v>OK</v>
      </c>
      <c r="EF270">
        <v>0.01</v>
      </c>
      <c r="EG270">
        <v>0.01</v>
      </c>
      <c r="EH270" s="33" t="str">
        <f t="shared" si="124"/>
        <v>OK</v>
      </c>
      <c r="EK270">
        <v>0.01</v>
      </c>
      <c r="EL270">
        <v>2.3099999999999999E-2</v>
      </c>
      <c r="EM270" s="33" t="str">
        <f t="shared" si="125"/>
        <v>OK</v>
      </c>
    </row>
    <row r="271" spans="1:143" ht="15" customHeight="1" x14ac:dyDescent="0.25">
      <c r="A271" t="s">
        <v>330</v>
      </c>
      <c r="B271" t="s">
        <v>396</v>
      </c>
      <c r="C271" t="s">
        <v>58</v>
      </c>
      <c r="D271" s="1">
        <v>43540.583333333336</v>
      </c>
      <c r="E271" t="s">
        <v>399</v>
      </c>
      <c r="F271" t="s">
        <v>399</v>
      </c>
      <c r="G271" t="s">
        <v>333</v>
      </c>
      <c r="H271" s="31">
        <v>0.1</v>
      </c>
      <c r="I271" s="31"/>
      <c r="J271" s="31"/>
      <c r="K271" s="31">
        <v>0.1</v>
      </c>
      <c r="L271" s="33" t="str">
        <f t="shared" si="104"/>
        <v>OK</v>
      </c>
      <c r="P271" s="32">
        <v>22585</v>
      </c>
      <c r="Q271" s="32"/>
      <c r="R271" s="32">
        <v>6</v>
      </c>
      <c r="S271" s="32"/>
      <c r="T271" s="33"/>
      <c r="Y271" s="33">
        <v>2E-3</v>
      </c>
      <c r="Z271" s="33">
        <v>0.05</v>
      </c>
      <c r="AA271" s="33">
        <v>0.5</v>
      </c>
      <c r="AB271" s="33"/>
      <c r="AC271" s="33" t="str">
        <f t="shared" si="105"/>
        <v>OK</v>
      </c>
      <c r="AF271">
        <v>0.05</v>
      </c>
      <c r="AG271">
        <v>0.05</v>
      </c>
      <c r="AH271" s="33" t="str">
        <f t="shared" si="106"/>
        <v>OK</v>
      </c>
      <c r="AJ271">
        <v>1E-3</v>
      </c>
      <c r="AK271">
        <v>1E-3</v>
      </c>
      <c r="AL271" s="33" t="str">
        <f t="shared" si="107"/>
        <v>OK</v>
      </c>
      <c r="AO271">
        <v>2.3800000000000002E-3</v>
      </c>
      <c r="AP271">
        <v>4.0899999999999999E-3</v>
      </c>
      <c r="AQ271" s="33" t="str">
        <f t="shared" si="108"/>
        <v>OK</v>
      </c>
      <c r="AT271">
        <v>0.01</v>
      </c>
      <c r="AU271">
        <v>0.01</v>
      </c>
      <c r="AV271" s="33" t="str">
        <f t="shared" si="109"/>
        <v>OK</v>
      </c>
      <c r="AY271">
        <v>1E-3</v>
      </c>
      <c r="BD271">
        <v>4.8</v>
      </c>
      <c r="BE271">
        <v>5.6</v>
      </c>
      <c r="BF271" s="33" t="str">
        <f t="shared" si="110"/>
        <v>OK</v>
      </c>
      <c r="BH271">
        <v>1E-3</v>
      </c>
      <c r="BI271">
        <v>1E-3</v>
      </c>
      <c r="BJ271">
        <v>1E-3</v>
      </c>
      <c r="BK271" s="33" t="str">
        <f t="shared" si="111"/>
        <v>OK</v>
      </c>
      <c r="BN271">
        <v>448</v>
      </c>
      <c r="BS271">
        <v>3.7</v>
      </c>
      <c r="BT271">
        <v>6.2</v>
      </c>
      <c r="BU271" s="33" t="str">
        <f t="shared" si="112"/>
        <v>OK</v>
      </c>
      <c r="BX271">
        <v>0.01</v>
      </c>
      <c r="BY271">
        <v>0.01</v>
      </c>
      <c r="BZ271" s="33" t="str">
        <f t="shared" si="113"/>
        <v>OK</v>
      </c>
      <c r="CC271">
        <v>1E-3</v>
      </c>
      <c r="CD271">
        <v>1E-3</v>
      </c>
      <c r="CE271" s="33" t="str">
        <f t="shared" si="114"/>
        <v>OK</v>
      </c>
      <c r="CH271">
        <v>1E-3</v>
      </c>
      <c r="CI271">
        <v>8.5000000000000006E-3</v>
      </c>
      <c r="CJ271" s="33" t="str">
        <f t="shared" si="115"/>
        <v>OK</v>
      </c>
      <c r="CM271">
        <v>0.01</v>
      </c>
      <c r="CN271">
        <v>0.01</v>
      </c>
      <c r="CO271" s="33" t="str">
        <f t="shared" si="116"/>
        <v>OK</v>
      </c>
      <c r="CR271">
        <v>0.01</v>
      </c>
      <c r="CS271">
        <v>0.01</v>
      </c>
      <c r="CT271" s="33" t="str">
        <f t="shared" si="117"/>
        <v>OK</v>
      </c>
      <c r="CW271">
        <v>1548</v>
      </c>
      <c r="DB271">
        <v>0.01</v>
      </c>
      <c r="DC271">
        <v>0.01</v>
      </c>
      <c r="DD271" s="33" t="str">
        <f t="shared" si="118"/>
        <v>OK</v>
      </c>
      <c r="DG271">
        <v>1E-4</v>
      </c>
      <c r="DH271">
        <v>1E-4</v>
      </c>
      <c r="DI271" s="33" t="str">
        <f t="shared" si="119"/>
        <v>OK</v>
      </c>
      <c r="DL271">
        <v>0.01</v>
      </c>
      <c r="DM271">
        <v>0.01</v>
      </c>
      <c r="DN271" s="33" t="str">
        <f t="shared" si="120"/>
        <v>OK</v>
      </c>
      <c r="DQ271">
        <v>0.01</v>
      </c>
      <c r="DR271">
        <v>0.01</v>
      </c>
      <c r="DS271" s="33" t="str">
        <f t="shared" si="121"/>
        <v>OK</v>
      </c>
      <c r="DV271">
        <v>5.0000000000000001E-3</v>
      </c>
      <c r="DW271">
        <v>5.0000000000000001E-3</v>
      </c>
      <c r="DX271" s="33" t="str">
        <f t="shared" si="122"/>
        <v>OK</v>
      </c>
      <c r="EA271">
        <v>1E-3</v>
      </c>
      <c r="EB271">
        <v>1E-3</v>
      </c>
      <c r="EC271" s="33" t="str">
        <f t="shared" si="123"/>
        <v>OK</v>
      </c>
      <c r="EF271">
        <v>0.01</v>
      </c>
      <c r="EG271">
        <v>0.01</v>
      </c>
      <c r="EH271" s="33" t="str">
        <f t="shared" si="124"/>
        <v>OK</v>
      </c>
      <c r="EK271">
        <v>0.01</v>
      </c>
      <c r="EL271">
        <v>0.01</v>
      </c>
      <c r="EM271" s="33" t="str">
        <f t="shared" si="125"/>
        <v>OK</v>
      </c>
    </row>
    <row r="272" spans="1:143" ht="15" customHeight="1" x14ac:dyDescent="0.25">
      <c r="A272" t="s">
        <v>330</v>
      </c>
      <c r="B272" t="s">
        <v>396</v>
      </c>
      <c r="C272" t="s">
        <v>58</v>
      </c>
      <c r="D272" s="1">
        <v>43540.591666666667</v>
      </c>
      <c r="E272" t="s">
        <v>400</v>
      </c>
      <c r="F272" t="s">
        <v>400</v>
      </c>
      <c r="G272" t="s">
        <v>335</v>
      </c>
      <c r="H272" s="31">
        <v>0.1</v>
      </c>
      <c r="I272" s="31"/>
      <c r="J272" s="31"/>
      <c r="K272" s="31">
        <v>0.1</v>
      </c>
      <c r="L272" s="33" t="str">
        <f t="shared" si="104"/>
        <v>OK</v>
      </c>
      <c r="P272" s="32">
        <v>23275</v>
      </c>
      <c r="Q272" s="32"/>
      <c r="R272" s="32">
        <v>18</v>
      </c>
      <c r="S272" s="32"/>
      <c r="T272" s="33"/>
      <c r="Y272" s="33">
        <v>2E-3</v>
      </c>
      <c r="Z272" s="33">
        <v>0.05</v>
      </c>
      <c r="AA272" s="33">
        <v>0.5</v>
      </c>
      <c r="AB272" s="33"/>
      <c r="AC272" s="33" t="str">
        <f t="shared" si="105"/>
        <v>OK</v>
      </c>
      <c r="AF272">
        <v>0.05</v>
      </c>
      <c r="AG272">
        <v>0.05</v>
      </c>
      <c r="AH272" s="33" t="str">
        <f t="shared" si="106"/>
        <v>OK</v>
      </c>
      <c r="AJ272">
        <v>1E-3</v>
      </c>
      <c r="AK272">
        <v>1E-3</v>
      </c>
      <c r="AL272" s="33" t="str">
        <f t="shared" si="107"/>
        <v>OK</v>
      </c>
      <c r="AO272">
        <v>2.16E-3</v>
      </c>
      <c r="AP272">
        <v>2.3500000000000001E-3</v>
      </c>
      <c r="AQ272" s="33" t="str">
        <f t="shared" si="108"/>
        <v>OK</v>
      </c>
      <c r="AT272">
        <v>0.01</v>
      </c>
      <c r="AU272">
        <v>0.01</v>
      </c>
      <c r="AV272" s="33" t="str">
        <f t="shared" si="109"/>
        <v>OK</v>
      </c>
      <c r="AY272">
        <v>1E-3</v>
      </c>
      <c r="BD272">
        <v>4.5</v>
      </c>
      <c r="BE272">
        <v>4.9000000000000004</v>
      </c>
      <c r="BF272" s="33" t="str">
        <f t="shared" si="110"/>
        <v>OK</v>
      </c>
      <c r="BH272">
        <v>1E-3</v>
      </c>
      <c r="BI272">
        <v>1E-3</v>
      </c>
      <c r="BJ272">
        <v>1E-3</v>
      </c>
      <c r="BK272" s="33" t="str">
        <f t="shared" si="111"/>
        <v>OK</v>
      </c>
      <c r="BN272">
        <v>392</v>
      </c>
      <c r="BS272">
        <v>5</v>
      </c>
      <c r="BT272">
        <v>5.5</v>
      </c>
      <c r="BU272" s="33" t="str">
        <f t="shared" si="112"/>
        <v>OK</v>
      </c>
      <c r="BX272">
        <v>0.01</v>
      </c>
      <c r="BY272">
        <v>0.01</v>
      </c>
      <c r="BZ272" s="33" t="str">
        <f t="shared" si="113"/>
        <v>OK</v>
      </c>
      <c r="CC272">
        <v>1E-3</v>
      </c>
      <c r="CD272">
        <v>1E-3</v>
      </c>
      <c r="CE272" s="33" t="str">
        <f t="shared" si="114"/>
        <v>OK</v>
      </c>
      <c r="CH272">
        <v>1E-3</v>
      </c>
      <c r="CI272">
        <v>1E-3</v>
      </c>
      <c r="CJ272" s="33" t="str">
        <f t="shared" si="115"/>
        <v>OK</v>
      </c>
      <c r="CM272">
        <v>0.01</v>
      </c>
      <c r="CN272">
        <v>0.01</v>
      </c>
      <c r="CO272" s="33" t="str">
        <f t="shared" si="116"/>
        <v>OK</v>
      </c>
      <c r="CR272">
        <v>0.01</v>
      </c>
      <c r="CS272">
        <v>0.01</v>
      </c>
      <c r="CT272" s="33" t="str">
        <f t="shared" si="117"/>
        <v>OK</v>
      </c>
      <c r="CW272">
        <v>1456</v>
      </c>
      <c r="DB272">
        <v>0.01</v>
      </c>
      <c r="DC272">
        <v>0.01</v>
      </c>
      <c r="DD272" s="33" t="str">
        <f t="shared" si="118"/>
        <v>OK</v>
      </c>
      <c r="DG272">
        <v>1E-4</v>
      </c>
      <c r="DH272">
        <v>1E-4</v>
      </c>
      <c r="DI272" s="33" t="str">
        <f t="shared" si="119"/>
        <v>OK</v>
      </c>
      <c r="DL272">
        <v>0.01</v>
      </c>
      <c r="DM272">
        <v>0.01</v>
      </c>
      <c r="DN272" s="33" t="str">
        <f t="shared" si="120"/>
        <v>OK</v>
      </c>
      <c r="DQ272">
        <v>0.01</v>
      </c>
      <c r="DR272">
        <v>0.01</v>
      </c>
      <c r="DS272" s="33" t="str">
        <f t="shared" si="121"/>
        <v>OK</v>
      </c>
      <c r="DV272">
        <v>5.0000000000000001E-3</v>
      </c>
      <c r="DW272">
        <v>5.0000000000000001E-3</v>
      </c>
      <c r="DX272" s="33" t="str">
        <f t="shared" si="122"/>
        <v>OK</v>
      </c>
      <c r="EA272">
        <v>1E-3</v>
      </c>
      <c r="EB272">
        <v>8.3400000000000002E-3</v>
      </c>
      <c r="EC272" s="33" t="str">
        <f t="shared" si="123"/>
        <v>OK</v>
      </c>
      <c r="EF272">
        <v>0.01</v>
      </c>
      <c r="EG272">
        <v>0.01</v>
      </c>
      <c r="EH272" s="33" t="str">
        <f t="shared" si="124"/>
        <v>OK</v>
      </c>
      <c r="EK272">
        <v>0.01</v>
      </c>
      <c r="EL272">
        <v>0.01</v>
      </c>
      <c r="EM272" s="33" t="str">
        <f t="shared" si="125"/>
        <v>OK</v>
      </c>
    </row>
    <row r="273" spans="1:143" ht="15" customHeight="1" x14ac:dyDescent="0.25">
      <c r="A273" t="s">
        <v>330</v>
      </c>
      <c r="B273" t="s">
        <v>396</v>
      </c>
      <c r="C273" t="s">
        <v>58</v>
      </c>
      <c r="D273" s="1">
        <v>43563.395833333336</v>
      </c>
      <c r="E273" t="s">
        <v>401</v>
      </c>
      <c r="F273" t="s">
        <v>401</v>
      </c>
      <c r="G273" t="s">
        <v>333</v>
      </c>
      <c r="H273" s="31">
        <v>0.1</v>
      </c>
      <c r="I273" s="31"/>
      <c r="J273" s="31"/>
      <c r="K273" s="31">
        <v>0.1</v>
      </c>
      <c r="L273" s="33" t="str">
        <f t="shared" si="104"/>
        <v>OK</v>
      </c>
      <c r="P273" s="32">
        <v>34750</v>
      </c>
      <c r="Q273" s="32"/>
      <c r="R273" s="32">
        <v>36</v>
      </c>
      <c r="S273" s="32"/>
      <c r="T273" s="33"/>
      <c r="Y273" s="33">
        <v>2E-3</v>
      </c>
      <c r="Z273" s="33">
        <v>0.05</v>
      </c>
      <c r="AA273" s="33">
        <v>0.4</v>
      </c>
      <c r="AB273" s="33"/>
      <c r="AC273" s="33" t="str">
        <f t="shared" si="105"/>
        <v>OK</v>
      </c>
      <c r="AF273">
        <v>0.05</v>
      </c>
      <c r="AG273">
        <v>0.05</v>
      </c>
      <c r="AH273" s="33" t="str">
        <f t="shared" si="106"/>
        <v>OK</v>
      </c>
      <c r="AJ273">
        <v>1E-3</v>
      </c>
      <c r="AK273">
        <v>1E-3</v>
      </c>
      <c r="AL273" s="33" t="str">
        <f t="shared" si="107"/>
        <v>OK</v>
      </c>
      <c r="AO273">
        <v>1.6100000000000001E-3</v>
      </c>
      <c r="AP273">
        <v>2.7100000000000002E-3</v>
      </c>
      <c r="AQ273" s="33" t="str">
        <f t="shared" si="108"/>
        <v>OK</v>
      </c>
      <c r="AT273">
        <v>0.01</v>
      </c>
      <c r="AU273">
        <v>0.01</v>
      </c>
      <c r="AV273" s="33" t="str">
        <f t="shared" si="109"/>
        <v>OK</v>
      </c>
      <c r="AY273">
        <v>1E-3</v>
      </c>
      <c r="BD273">
        <v>4.5</v>
      </c>
      <c r="BE273">
        <v>5.2</v>
      </c>
      <c r="BF273" s="33" t="str">
        <f t="shared" si="110"/>
        <v>OK</v>
      </c>
      <c r="BH273">
        <v>1E-3</v>
      </c>
      <c r="BI273">
        <v>1E-3</v>
      </c>
      <c r="BJ273">
        <v>1E-3</v>
      </c>
      <c r="BK273" s="33" t="str">
        <f t="shared" si="111"/>
        <v>OK</v>
      </c>
      <c r="BN273">
        <v>278</v>
      </c>
      <c r="BS273">
        <v>5.9</v>
      </c>
      <c r="BT273">
        <v>6.4</v>
      </c>
      <c r="BU273" s="33" t="str">
        <f t="shared" si="112"/>
        <v>OK</v>
      </c>
      <c r="BX273">
        <v>0.01</v>
      </c>
      <c r="BY273">
        <v>0.01</v>
      </c>
      <c r="BZ273" s="33" t="str">
        <f t="shared" si="113"/>
        <v>OK</v>
      </c>
      <c r="CC273">
        <v>1E-3</v>
      </c>
      <c r="CD273">
        <v>1E-3</v>
      </c>
      <c r="CE273" s="33" t="str">
        <f t="shared" si="114"/>
        <v>OK</v>
      </c>
      <c r="CH273">
        <v>1E-3</v>
      </c>
      <c r="CI273">
        <v>1E-3</v>
      </c>
      <c r="CJ273" s="33" t="str">
        <f t="shared" si="115"/>
        <v>OK</v>
      </c>
      <c r="CM273">
        <v>0.01</v>
      </c>
      <c r="CN273">
        <v>0.01</v>
      </c>
      <c r="CO273" s="33" t="str">
        <f t="shared" si="116"/>
        <v>OK</v>
      </c>
      <c r="CR273">
        <v>0.01</v>
      </c>
      <c r="CS273">
        <v>0.01</v>
      </c>
      <c r="CT273" s="33" t="str">
        <f t="shared" si="117"/>
        <v>OK</v>
      </c>
      <c r="CW273">
        <v>1016</v>
      </c>
      <c r="DB273">
        <v>0.01</v>
      </c>
      <c r="DC273">
        <v>0.01</v>
      </c>
      <c r="DD273" s="33" t="str">
        <f t="shared" si="118"/>
        <v>OK</v>
      </c>
      <c r="DG273">
        <v>1E-4</v>
      </c>
      <c r="DH273">
        <v>1E-4</v>
      </c>
      <c r="DI273" s="33" t="str">
        <f t="shared" si="119"/>
        <v>OK</v>
      </c>
      <c r="DL273">
        <v>0.01</v>
      </c>
      <c r="DM273">
        <v>0.01</v>
      </c>
      <c r="DN273" s="33" t="str">
        <f t="shared" si="120"/>
        <v>OK</v>
      </c>
      <c r="DQ273">
        <v>0.01</v>
      </c>
      <c r="DR273">
        <v>0.01</v>
      </c>
      <c r="DS273" s="33" t="str">
        <f t="shared" si="121"/>
        <v>OK</v>
      </c>
      <c r="DV273">
        <v>5.0000000000000001E-3</v>
      </c>
      <c r="DW273">
        <v>5.0000000000000001E-3</v>
      </c>
      <c r="DX273" s="33" t="str">
        <f t="shared" si="122"/>
        <v>OK</v>
      </c>
      <c r="EA273">
        <v>1E-3</v>
      </c>
      <c r="EB273">
        <v>1E-3</v>
      </c>
      <c r="EC273" s="33" t="str">
        <f t="shared" si="123"/>
        <v>OK</v>
      </c>
      <c r="EF273">
        <v>0.01</v>
      </c>
      <c r="EG273">
        <v>0.01</v>
      </c>
      <c r="EH273" s="33" t="str">
        <f t="shared" si="124"/>
        <v>OK</v>
      </c>
      <c r="EK273">
        <v>0.01</v>
      </c>
      <c r="EL273">
        <v>0.01</v>
      </c>
      <c r="EM273" s="33" t="str">
        <f t="shared" si="125"/>
        <v>OK</v>
      </c>
    </row>
    <row r="274" spans="1:143" ht="15" customHeight="1" x14ac:dyDescent="0.25">
      <c r="A274" t="s">
        <v>330</v>
      </c>
      <c r="B274" t="s">
        <v>396</v>
      </c>
      <c r="C274" t="s">
        <v>58</v>
      </c>
      <c r="D274" s="1">
        <v>43563.409722222219</v>
      </c>
      <c r="E274" t="s">
        <v>402</v>
      </c>
      <c r="F274" t="s">
        <v>402</v>
      </c>
      <c r="G274" t="s">
        <v>335</v>
      </c>
      <c r="H274" s="31">
        <v>0.1</v>
      </c>
      <c r="I274" s="31"/>
      <c r="J274" s="31"/>
      <c r="K274" s="31">
        <v>0.113</v>
      </c>
      <c r="L274" s="33" t="str">
        <f t="shared" si="104"/>
        <v>OK</v>
      </c>
      <c r="P274" s="32">
        <v>24967</v>
      </c>
      <c r="Q274" s="32"/>
      <c r="R274" s="32">
        <v>46</v>
      </c>
      <c r="S274" s="32"/>
      <c r="T274" s="33"/>
      <c r="Y274" s="33">
        <v>2E-3</v>
      </c>
      <c r="Z274" s="33">
        <v>0.05</v>
      </c>
      <c r="AA274" s="33">
        <v>0.52300000000000002</v>
      </c>
      <c r="AB274" s="33"/>
      <c r="AC274" s="33" t="str">
        <f t="shared" si="105"/>
        <v>OK</v>
      </c>
      <c r="AF274">
        <v>0.05</v>
      </c>
      <c r="AG274">
        <v>0.35199999999999998</v>
      </c>
      <c r="AH274" s="33" t="str">
        <f t="shared" si="106"/>
        <v>OK</v>
      </c>
      <c r="AJ274">
        <v>1E-3</v>
      </c>
      <c r="AK274">
        <v>1E-3</v>
      </c>
      <c r="AL274" s="33" t="str">
        <f t="shared" si="107"/>
        <v>OK</v>
      </c>
      <c r="AO274">
        <v>1.91E-3</v>
      </c>
      <c r="AP274">
        <v>2.5699999999999998E-3</v>
      </c>
      <c r="AQ274" s="33" t="str">
        <f t="shared" si="108"/>
        <v>OK</v>
      </c>
      <c r="AT274">
        <v>0.01</v>
      </c>
      <c r="AU274">
        <v>1.11E-2</v>
      </c>
      <c r="AV274" s="33" t="str">
        <f t="shared" si="109"/>
        <v>OK</v>
      </c>
      <c r="AY274">
        <v>1E-3</v>
      </c>
      <c r="BD274">
        <v>3.9</v>
      </c>
      <c r="BE274">
        <v>5.4</v>
      </c>
      <c r="BF274" s="33" t="str">
        <f t="shared" si="110"/>
        <v>OK</v>
      </c>
      <c r="BH274">
        <v>1E-3</v>
      </c>
      <c r="BI274">
        <v>1E-3</v>
      </c>
      <c r="BJ274">
        <v>1E-3</v>
      </c>
      <c r="BK274" s="33" t="str">
        <f t="shared" si="111"/>
        <v>OK</v>
      </c>
      <c r="BN274">
        <v>288</v>
      </c>
      <c r="BS274">
        <v>6</v>
      </c>
      <c r="BT274">
        <v>6.4</v>
      </c>
      <c r="BU274" s="33" t="str">
        <f t="shared" si="112"/>
        <v>OK</v>
      </c>
      <c r="BX274">
        <v>0.01</v>
      </c>
      <c r="BY274">
        <v>0.01</v>
      </c>
      <c r="BZ274" s="33" t="str">
        <f t="shared" si="113"/>
        <v>OK</v>
      </c>
      <c r="CC274">
        <v>1E-3</v>
      </c>
      <c r="CD274">
        <v>1E-3</v>
      </c>
      <c r="CE274" s="33" t="str">
        <f t="shared" si="114"/>
        <v>OK</v>
      </c>
      <c r="CH274">
        <v>1E-3</v>
      </c>
      <c r="CI274">
        <v>1E-3</v>
      </c>
      <c r="CJ274" s="33" t="str">
        <f t="shared" si="115"/>
        <v>OK</v>
      </c>
      <c r="CM274">
        <v>0.01</v>
      </c>
      <c r="CN274">
        <v>0.01</v>
      </c>
      <c r="CO274" s="33" t="str">
        <f t="shared" si="116"/>
        <v>OK</v>
      </c>
      <c r="CR274">
        <v>0.01</v>
      </c>
      <c r="CS274">
        <v>0.01</v>
      </c>
      <c r="CT274" s="33" t="str">
        <f t="shared" si="117"/>
        <v>OK</v>
      </c>
      <c r="CW274">
        <v>1050</v>
      </c>
      <c r="DB274">
        <v>0.01</v>
      </c>
      <c r="DC274">
        <v>0.01</v>
      </c>
      <c r="DD274" s="33" t="str">
        <f t="shared" si="118"/>
        <v>OK</v>
      </c>
      <c r="DG274">
        <v>1E-4</v>
      </c>
      <c r="DH274">
        <v>1E-4</v>
      </c>
      <c r="DI274" s="33" t="str">
        <f t="shared" si="119"/>
        <v>OK</v>
      </c>
      <c r="DL274">
        <v>0.01</v>
      </c>
      <c r="DM274">
        <v>0.01</v>
      </c>
      <c r="DN274" s="33" t="str">
        <f t="shared" si="120"/>
        <v>OK</v>
      </c>
      <c r="DQ274">
        <v>0.01</v>
      </c>
      <c r="DR274">
        <v>0.01</v>
      </c>
      <c r="DS274" s="33" t="str">
        <f t="shared" si="121"/>
        <v>OK</v>
      </c>
      <c r="DV274">
        <v>5.0000000000000001E-3</v>
      </c>
      <c r="DW274">
        <v>5.0000000000000001E-3</v>
      </c>
      <c r="DX274" s="33" t="str">
        <f t="shared" si="122"/>
        <v>OK</v>
      </c>
      <c r="EA274">
        <v>1E-3</v>
      </c>
      <c r="EB274">
        <v>1E-3</v>
      </c>
      <c r="EC274" s="33" t="str">
        <f t="shared" si="123"/>
        <v>OK</v>
      </c>
      <c r="EF274">
        <v>0.01</v>
      </c>
      <c r="EG274">
        <v>0.01</v>
      </c>
      <c r="EH274" s="33" t="str">
        <f t="shared" si="124"/>
        <v>OK</v>
      </c>
      <c r="EK274">
        <v>0.01</v>
      </c>
      <c r="EL274">
        <v>2.1700000000000001E-2</v>
      </c>
      <c r="EM274" s="33" t="str">
        <f t="shared" si="125"/>
        <v>OK</v>
      </c>
    </row>
    <row r="275" spans="1:143" ht="15" customHeight="1" x14ac:dyDescent="0.25">
      <c r="A275" t="s">
        <v>330</v>
      </c>
      <c r="B275" t="s">
        <v>403</v>
      </c>
      <c r="C275" t="s">
        <v>58</v>
      </c>
      <c r="D275" s="1">
        <v>43512.421527777777</v>
      </c>
      <c r="E275" t="s">
        <v>404</v>
      </c>
      <c r="F275" t="s">
        <v>404</v>
      </c>
      <c r="G275" t="s">
        <v>333</v>
      </c>
      <c r="H275" s="31">
        <v>0.1</v>
      </c>
      <c r="I275" s="31"/>
      <c r="J275" s="31"/>
      <c r="K275" s="31">
        <v>0.42499999999999999</v>
      </c>
      <c r="L275" s="33" t="str">
        <f t="shared" si="104"/>
        <v>OK</v>
      </c>
      <c r="P275" s="32">
        <v>8445</v>
      </c>
      <c r="Q275" s="32"/>
      <c r="R275" s="32">
        <v>35</v>
      </c>
      <c r="S275" s="32"/>
      <c r="T275" s="33"/>
      <c r="Y275" s="33">
        <v>2E-3</v>
      </c>
      <c r="Z275" s="33">
        <v>0.05</v>
      </c>
      <c r="AA275" s="33">
        <v>0.56699999999999995</v>
      </c>
      <c r="AB275" s="33"/>
      <c r="AC275" s="33" t="str">
        <f t="shared" si="105"/>
        <v>OK</v>
      </c>
      <c r="AF275">
        <v>0.05</v>
      </c>
      <c r="AG275">
        <v>0.153</v>
      </c>
      <c r="AH275" s="33" t="str">
        <f t="shared" si="106"/>
        <v>OK</v>
      </c>
      <c r="AJ275">
        <v>1E-3</v>
      </c>
      <c r="AK275">
        <v>1E-3</v>
      </c>
      <c r="AL275" s="33" t="str">
        <f t="shared" si="107"/>
        <v>OK</v>
      </c>
      <c r="AO275">
        <v>1.2800000000000001E-3</v>
      </c>
      <c r="AP275">
        <v>1.81E-3</v>
      </c>
      <c r="AQ275" s="33" t="str">
        <f t="shared" si="108"/>
        <v>OK</v>
      </c>
      <c r="AT275">
        <v>3.4799999999999998E-2</v>
      </c>
      <c r="AU275">
        <v>3.8100000000000002E-2</v>
      </c>
      <c r="AV275" s="33" t="str">
        <f t="shared" si="109"/>
        <v>OK</v>
      </c>
      <c r="AY275">
        <v>1E-3</v>
      </c>
      <c r="BD275">
        <v>1.4</v>
      </c>
      <c r="BE275">
        <v>2</v>
      </c>
      <c r="BF275" s="33" t="str">
        <f t="shared" si="110"/>
        <v>OK</v>
      </c>
      <c r="BH275">
        <v>1E-3</v>
      </c>
      <c r="BI275">
        <v>1E-3</v>
      </c>
      <c r="BJ275">
        <v>1E-3</v>
      </c>
      <c r="BK275" s="33" t="str">
        <f t="shared" si="111"/>
        <v>OK</v>
      </c>
      <c r="BN275">
        <v>143</v>
      </c>
      <c r="BS275">
        <v>6.5</v>
      </c>
      <c r="BT275">
        <v>7.7</v>
      </c>
      <c r="BU275" s="33" t="str">
        <f t="shared" si="112"/>
        <v>OK</v>
      </c>
      <c r="BX275">
        <v>0.01</v>
      </c>
      <c r="BY275">
        <v>0.01</v>
      </c>
      <c r="BZ275" s="33" t="str">
        <f t="shared" si="113"/>
        <v>OK</v>
      </c>
      <c r="CC275">
        <v>1E-3</v>
      </c>
      <c r="CD275">
        <v>1E-3</v>
      </c>
      <c r="CE275" s="33" t="str">
        <f t="shared" si="114"/>
        <v>OK</v>
      </c>
      <c r="CH275">
        <v>1E-3</v>
      </c>
      <c r="CI275">
        <v>1E-3</v>
      </c>
      <c r="CJ275" s="33" t="str">
        <f t="shared" si="115"/>
        <v>OK</v>
      </c>
      <c r="CM275">
        <v>0.01</v>
      </c>
      <c r="CN275">
        <v>0.01</v>
      </c>
      <c r="CO275" s="33" t="str">
        <f t="shared" si="116"/>
        <v>OK</v>
      </c>
      <c r="CR275">
        <v>0.01</v>
      </c>
      <c r="CS275">
        <v>0.01</v>
      </c>
      <c r="CT275" s="33" t="str">
        <f t="shared" si="117"/>
        <v>OK</v>
      </c>
      <c r="CW275">
        <v>609</v>
      </c>
      <c r="DB275">
        <v>1.14E-2</v>
      </c>
      <c r="DC275">
        <v>2.3900000000000001E-2</v>
      </c>
      <c r="DD275" s="33" t="str">
        <f t="shared" si="118"/>
        <v>OK</v>
      </c>
      <c r="DG275">
        <v>1E-4</v>
      </c>
      <c r="DH275">
        <v>1E-4</v>
      </c>
      <c r="DI275" s="33" t="str">
        <f t="shared" si="119"/>
        <v>OK</v>
      </c>
      <c r="DL275">
        <v>0.01</v>
      </c>
      <c r="DM275">
        <v>0.01</v>
      </c>
      <c r="DN275" s="33" t="str">
        <f t="shared" si="120"/>
        <v>OK</v>
      </c>
      <c r="DQ275">
        <v>0.01</v>
      </c>
      <c r="DR275">
        <v>0.01</v>
      </c>
      <c r="DS275" s="33" t="str">
        <f t="shared" si="121"/>
        <v>OK</v>
      </c>
      <c r="DV275">
        <v>5.0000000000000001E-3</v>
      </c>
      <c r="DW275">
        <v>5.0000000000000001E-3</v>
      </c>
      <c r="DX275" s="33" t="str">
        <f t="shared" si="122"/>
        <v>OK</v>
      </c>
      <c r="EA275">
        <v>1E-3</v>
      </c>
      <c r="EB275">
        <v>1E-3</v>
      </c>
      <c r="EC275" s="33" t="str">
        <f t="shared" si="123"/>
        <v>OK</v>
      </c>
      <c r="EF275">
        <v>0.01</v>
      </c>
      <c r="EG275">
        <v>0.01</v>
      </c>
      <c r="EH275" s="33" t="str">
        <f t="shared" si="124"/>
        <v>OK</v>
      </c>
      <c r="EK275">
        <v>0.01</v>
      </c>
      <c r="EL275">
        <v>0.01</v>
      </c>
      <c r="EM275" s="33" t="str">
        <f t="shared" si="125"/>
        <v>OK</v>
      </c>
    </row>
    <row r="276" spans="1:143" ht="15" customHeight="1" x14ac:dyDescent="0.25">
      <c r="A276" t="s">
        <v>330</v>
      </c>
      <c r="B276" t="s">
        <v>403</v>
      </c>
      <c r="C276" t="s">
        <v>58</v>
      </c>
      <c r="D276" s="1">
        <v>43512.426388888889</v>
      </c>
      <c r="E276" t="s">
        <v>405</v>
      </c>
      <c r="F276" t="s">
        <v>405</v>
      </c>
      <c r="G276" t="s">
        <v>335</v>
      </c>
      <c r="H276" s="31">
        <v>0.1</v>
      </c>
      <c r="I276" s="31"/>
      <c r="J276" s="31"/>
      <c r="K276" s="31">
        <v>0.45900000000000002</v>
      </c>
      <c r="L276" s="33" t="str">
        <f t="shared" si="104"/>
        <v>OK</v>
      </c>
      <c r="P276" s="32">
        <v>8505</v>
      </c>
      <c r="Q276" s="32"/>
      <c r="R276" s="32">
        <v>44</v>
      </c>
      <c r="S276" s="32"/>
      <c r="T276" s="33"/>
      <c r="Y276" s="33">
        <v>0.01</v>
      </c>
      <c r="Z276" s="33">
        <v>7.0000000000000007E-2</v>
      </c>
      <c r="AA276" s="33">
        <v>0.63</v>
      </c>
      <c r="AB276" s="33"/>
      <c r="AC276" s="33" t="str">
        <f t="shared" si="105"/>
        <v>OK</v>
      </c>
      <c r="AF276">
        <v>0.05</v>
      </c>
      <c r="AG276">
        <v>0.05</v>
      </c>
      <c r="AH276" s="33" t="str">
        <f t="shared" si="106"/>
        <v>OK</v>
      </c>
      <c r="AJ276">
        <v>1E-3</v>
      </c>
      <c r="AK276">
        <v>1E-3</v>
      </c>
      <c r="AL276" s="33" t="str">
        <f t="shared" si="107"/>
        <v>OK</v>
      </c>
      <c r="AO276">
        <v>1E-3</v>
      </c>
      <c r="AP276">
        <v>1.5100000000000001E-3</v>
      </c>
      <c r="AQ276" s="33" t="str">
        <f t="shared" si="108"/>
        <v>OK</v>
      </c>
      <c r="AT276">
        <v>3.4299999999999997E-2</v>
      </c>
      <c r="AU276">
        <v>3.4299999999999997E-2</v>
      </c>
      <c r="AV276" s="33" t="str">
        <f t="shared" si="109"/>
        <v>OK</v>
      </c>
      <c r="AY276">
        <v>1E-3</v>
      </c>
      <c r="BD276">
        <v>1.3</v>
      </c>
      <c r="BE276">
        <v>1.4</v>
      </c>
      <c r="BF276" s="33" t="str">
        <f t="shared" si="110"/>
        <v>OK</v>
      </c>
      <c r="BH276">
        <v>1E-3</v>
      </c>
      <c r="BI276">
        <v>1E-3</v>
      </c>
      <c r="BJ276">
        <v>1E-3</v>
      </c>
      <c r="BK276" s="33" t="str">
        <f t="shared" si="111"/>
        <v>OK</v>
      </c>
      <c r="BN276">
        <v>131</v>
      </c>
      <c r="BS276">
        <v>2</v>
      </c>
      <c r="BT276">
        <v>2</v>
      </c>
      <c r="BU276" s="33" t="str">
        <f t="shared" si="112"/>
        <v>OK</v>
      </c>
      <c r="BX276">
        <v>0.01</v>
      </c>
      <c r="BY276">
        <v>0.01</v>
      </c>
      <c r="BZ276" s="33" t="str">
        <f t="shared" si="113"/>
        <v>OK</v>
      </c>
      <c r="CC276">
        <v>1E-3</v>
      </c>
      <c r="CD276">
        <v>1E-3</v>
      </c>
      <c r="CE276" s="33" t="str">
        <f t="shared" si="114"/>
        <v>OK</v>
      </c>
      <c r="CH276">
        <v>1E-3</v>
      </c>
      <c r="CI276">
        <v>1E-3</v>
      </c>
      <c r="CJ276" s="33" t="str">
        <f t="shared" si="115"/>
        <v>OK</v>
      </c>
      <c r="CM276">
        <v>0.01</v>
      </c>
      <c r="CN276">
        <v>0.01</v>
      </c>
      <c r="CO276" s="33" t="str">
        <f t="shared" si="116"/>
        <v>OK</v>
      </c>
      <c r="CR276">
        <v>0.01</v>
      </c>
      <c r="CS276">
        <v>0.01</v>
      </c>
      <c r="CT276" s="33" t="str">
        <f t="shared" si="117"/>
        <v>OK</v>
      </c>
      <c r="CW276">
        <v>587</v>
      </c>
      <c r="DB276">
        <v>0.01</v>
      </c>
      <c r="DC276">
        <v>2.3699999999999999E-2</v>
      </c>
      <c r="DD276" s="33" t="str">
        <f t="shared" si="118"/>
        <v>OK</v>
      </c>
      <c r="DG276">
        <v>1E-4</v>
      </c>
      <c r="DH276">
        <v>1E-4</v>
      </c>
      <c r="DI276" s="33" t="str">
        <f t="shared" si="119"/>
        <v>OK</v>
      </c>
      <c r="DL276">
        <v>0.01</v>
      </c>
      <c r="DM276">
        <v>0.01</v>
      </c>
      <c r="DN276" s="33" t="str">
        <f t="shared" si="120"/>
        <v>OK</v>
      </c>
      <c r="DQ276">
        <v>0.01</v>
      </c>
      <c r="DR276">
        <v>0.01</v>
      </c>
      <c r="DS276" s="33" t="str">
        <f t="shared" si="121"/>
        <v>OK</v>
      </c>
      <c r="DV276">
        <v>5.0000000000000001E-3</v>
      </c>
      <c r="DW276">
        <v>5.0000000000000001E-3</v>
      </c>
      <c r="DX276" s="33" t="str">
        <f t="shared" si="122"/>
        <v>OK</v>
      </c>
      <c r="EA276">
        <v>1E-3</v>
      </c>
      <c r="EB276">
        <v>1E-3</v>
      </c>
      <c r="EC276" s="33" t="str">
        <f t="shared" si="123"/>
        <v>OK</v>
      </c>
      <c r="EF276">
        <v>0.01</v>
      </c>
      <c r="EG276">
        <v>0.01</v>
      </c>
      <c r="EH276" s="33" t="str">
        <f t="shared" si="124"/>
        <v>OK</v>
      </c>
      <c r="EK276">
        <v>0.01</v>
      </c>
      <c r="EL276">
        <v>1.32E-2</v>
      </c>
      <c r="EM276" s="33" t="str">
        <f t="shared" si="125"/>
        <v>OK</v>
      </c>
    </row>
    <row r="277" spans="1:143" ht="15" customHeight="1" x14ac:dyDescent="0.25">
      <c r="A277" t="s">
        <v>330</v>
      </c>
      <c r="B277" t="s">
        <v>403</v>
      </c>
      <c r="C277" t="s">
        <v>58</v>
      </c>
      <c r="D277" s="1">
        <v>43539.306944444441</v>
      </c>
      <c r="E277" t="s">
        <v>406</v>
      </c>
      <c r="F277" t="s">
        <v>406</v>
      </c>
      <c r="G277" t="s">
        <v>333</v>
      </c>
      <c r="H277" s="31">
        <v>0.1</v>
      </c>
      <c r="I277" s="31"/>
      <c r="J277" s="31"/>
      <c r="K277" s="31">
        <v>0.72499999999999998</v>
      </c>
      <c r="L277" s="33" t="str">
        <f t="shared" si="104"/>
        <v>OK</v>
      </c>
      <c r="P277" s="32">
        <v>4776</v>
      </c>
      <c r="Q277" s="32"/>
      <c r="R277" s="32">
        <v>7</v>
      </c>
      <c r="S277" s="32"/>
      <c r="T277" s="33"/>
      <c r="Y277" s="33">
        <v>1.6E-2</v>
      </c>
      <c r="Z277" s="33">
        <v>0.05</v>
      </c>
      <c r="AA277" s="33">
        <v>0.5</v>
      </c>
      <c r="AB277" s="33"/>
      <c r="AC277" s="33" t="str">
        <f t="shared" si="105"/>
        <v>OK</v>
      </c>
      <c r="AF277">
        <v>0.05</v>
      </c>
      <c r="AG277">
        <v>0.216</v>
      </c>
      <c r="AH277" s="33" t="str">
        <f t="shared" si="106"/>
        <v>OK</v>
      </c>
      <c r="AJ277">
        <v>1E-3</v>
      </c>
      <c r="AK277">
        <v>1E-3</v>
      </c>
      <c r="AL277" s="33" t="str">
        <f t="shared" si="107"/>
        <v>OK</v>
      </c>
      <c r="AO277">
        <v>1E-3</v>
      </c>
      <c r="AP277">
        <v>2.5500000000000002E-3</v>
      </c>
      <c r="AQ277" s="33" t="str">
        <f t="shared" si="108"/>
        <v>OK</v>
      </c>
      <c r="AT277">
        <v>2.75E-2</v>
      </c>
      <c r="AU277">
        <v>0.03</v>
      </c>
      <c r="AV277" s="33" t="str">
        <f t="shared" si="109"/>
        <v>OK</v>
      </c>
      <c r="AY277">
        <v>1E-3</v>
      </c>
      <c r="BD277">
        <v>0.90400000000000003</v>
      </c>
      <c r="BE277">
        <v>0.96299999999999997</v>
      </c>
      <c r="BF277" s="33" t="str">
        <f t="shared" si="110"/>
        <v>OK</v>
      </c>
      <c r="BH277">
        <v>1E-3</v>
      </c>
      <c r="BI277">
        <v>1E-3</v>
      </c>
      <c r="BJ277">
        <v>1E-3</v>
      </c>
      <c r="BK277" s="33" t="str">
        <f t="shared" si="111"/>
        <v>OK</v>
      </c>
      <c r="BN277">
        <v>71</v>
      </c>
      <c r="BS277">
        <v>5.8</v>
      </c>
      <c r="BT277">
        <v>6.4</v>
      </c>
      <c r="BU277" s="33" t="str">
        <f t="shared" si="112"/>
        <v>OK</v>
      </c>
      <c r="BX277">
        <v>0.01</v>
      </c>
      <c r="BY277">
        <v>0.01</v>
      </c>
      <c r="BZ277" s="33" t="str">
        <f t="shared" si="113"/>
        <v>OK</v>
      </c>
      <c r="CC277">
        <v>1E-3</v>
      </c>
      <c r="CD277">
        <v>1E-3</v>
      </c>
      <c r="CE277" s="33" t="str">
        <f t="shared" si="114"/>
        <v>OK</v>
      </c>
      <c r="CH277">
        <v>1E-3</v>
      </c>
      <c r="CI277">
        <v>1E-3</v>
      </c>
      <c r="CJ277" s="33" t="str">
        <f t="shared" si="115"/>
        <v>OK</v>
      </c>
      <c r="CM277">
        <v>0.01</v>
      </c>
      <c r="CN277">
        <v>0.01</v>
      </c>
      <c r="CO277" s="33" t="str">
        <f t="shared" si="116"/>
        <v>OK</v>
      </c>
      <c r="CR277">
        <v>0.01</v>
      </c>
      <c r="CS277">
        <v>0.01</v>
      </c>
      <c r="CT277" s="33" t="str">
        <f t="shared" si="117"/>
        <v>OK</v>
      </c>
      <c r="CW277">
        <v>275</v>
      </c>
      <c r="DB277">
        <v>0.01</v>
      </c>
      <c r="DC277">
        <v>2.4899999999999999E-2</v>
      </c>
      <c r="DD277" s="33" t="str">
        <f t="shared" si="118"/>
        <v>OK</v>
      </c>
      <c r="DG277">
        <v>1E-4</v>
      </c>
      <c r="DH277">
        <v>1E-4</v>
      </c>
      <c r="DI277" s="33" t="str">
        <f t="shared" si="119"/>
        <v>OK</v>
      </c>
      <c r="DL277">
        <v>0.01</v>
      </c>
      <c r="DM277">
        <v>0.01</v>
      </c>
      <c r="DN277" s="33" t="str">
        <f t="shared" si="120"/>
        <v>OK</v>
      </c>
      <c r="DQ277">
        <v>0.01</v>
      </c>
      <c r="DR277">
        <v>0.01</v>
      </c>
      <c r="DS277" s="33" t="str">
        <f t="shared" si="121"/>
        <v>OK</v>
      </c>
      <c r="DV277">
        <v>5.0000000000000001E-3</v>
      </c>
      <c r="DW277">
        <v>5.0000000000000001E-3</v>
      </c>
      <c r="DX277" s="33" t="str">
        <f t="shared" si="122"/>
        <v>OK</v>
      </c>
      <c r="EA277">
        <v>1E-3</v>
      </c>
      <c r="EB277">
        <v>1E-3</v>
      </c>
      <c r="EC277" s="33" t="str">
        <f t="shared" si="123"/>
        <v>OK</v>
      </c>
      <c r="EF277">
        <v>0.01</v>
      </c>
      <c r="EG277">
        <v>0.01</v>
      </c>
      <c r="EH277" s="33" t="str">
        <f t="shared" si="124"/>
        <v>OK</v>
      </c>
      <c r="EK277">
        <v>0.01</v>
      </c>
      <c r="EL277">
        <v>0.01</v>
      </c>
      <c r="EM277" s="33" t="str">
        <f t="shared" si="125"/>
        <v>OK</v>
      </c>
    </row>
    <row r="278" spans="1:143" ht="15" customHeight="1" x14ac:dyDescent="0.25">
      <c r="A278" t="s">
        <v>330</v>
      </c>
      <c r="B278" t="s">
        <v>403</v>
      </c>
      <c r="C278" t="s">
        <v>58</v>
      </c>
      <c r="D278" s="1">
        <v>43539.316666666666</v>
      </c>
      <c r="E278" t="s">
        <v>407</v>
      </c>
      <c r="F278" t="s">
        <v>407</v>
      </c>
      <c r="G278" t="s">
        <v>335</v>
      </c>
      <c r="H278" s="31">
        <v>0.1</v>
      </c>
      <c r="I278" s="31"/>
      <c r="J278" s="31"/>
      <c r="K278" s="31">
        <v>0.47899999999999998</v>
      </c>
      <c r="L278" s="33" t="str">
        <f t="shared" si="104"/>
        <v>OK</v>
      </c>
      <c r="P278" s="32">
        <v>6000</v>
      </c>
      <c r="Q278" s="32"/>
      <c r="R278" s="32">
        <v>21</v>
      </c>
      <c r="S278" s="32"/>
      <c r="T278" s="33"/>
      <c r="Y278" s="33">
        <v>1.4999999999999999E-2</v>
      </c>
      <c r="Z278" s="33">
        <v>0.05</v>
      </c>
      <c r="AA278" s="33">
        <v>0.5</v>
      </c>
      <c r="AB278" s="33"/>
      <c r="AC278" s="33" t="str">
        <f t="shared" si="105"/>
        <v>OK</v>
      </c>
      <c r="AF278">
        <v>0.05</v>
      </c>
      <c r="AG278">
        <v>0.252</v>
      </c>
      <c r="AH278" s="33" t="str">
        <f t="shared" si="106"/>
        <v>OK</v>
      </c>
      <c r="AJ278">
        <v>1E-3</v>
      </c>
      <c r="AK278">
        <v>1E-3</v>
      </c>
      <c r="AL278" s="33" t="str">
        <f t="shared" si="107"/>
        <v>OK</v>
      </c>
      <c r="AO278">
        <v>1E-3</v>
      </c>
      <c r="AP278">
        <v>1.1999999999999999E-3</v>
      </c>
      <c r="AQ278" s="33" t="str">
        <f t="shared" si="108"/>
        <v>OK</v>
      </c>
      <c r="AT278">
        <v>2.2499999999999999E-2</v>
      </c>
      <c r="AU278">
        <v>2.53E-2</v>
      </c>
      <c r="AV278" s="33" t="str">
        <f t="shared" si="109"/>
        <v>OK</v>
      </c>
      <c r="AY278">
        <v>1E-3</v>
      </c>
      <c r="BD278">
        <v>0.83499999999999996</v>
      </c>
      <c r="BE278">
        <v>1</v>
      </c>
      <c r="BF278" s="33" t="str">
        <f t="shared" si="110"/>
        <v>OK</v>
      </c>
      <c r="BH278">
        <v>1E-3</v>
      </c>
      <c r="BI278">
        <v>1E-3</v>
      </c>
      <c r="BJ278">
        <v>1E-3</v>
      </c>
      <c r="BK278" s="33" t="str">
        <f t="shared" si="111"/>
        <v>OK</v>
      </c>
      <c r="BN278">
        <v>101</v>
      </c>
      <c r="BS278">
        <v>6.1</v>
      </c>
      <c r="BT278">
        <v>6.8</v>
      </c>
      <c r="BU278" s="33" t="str">
        <f t="shared" si="112"/>
        <v>OK</v>
      </c>
      <c r="BX278">
        <v>0.01</v>
      </c>
      <c r="BY278">
        <v>0.01</v>
      </c>
      <c r="BZ278" s="33" t="str">
        <f t="shared" si="113"/>
        <v>OK</v>
      </c>
      <c r="CC278">
        <v>1E-3</v>
      </c>
      <c r="CD278">
        <v>1E-3</v>
      </c>
      <c r="CE278" s="33" t="str">
        <f t="shared" si="114"/>
        <v>OK</v>
      </c>
      <c r="CH278">
        <v>1E-3</v>
      </c>
      <c r="CI278">
        <v>1E-3</v>
      </c>
      <c r="CJ278" s="33" t="str">
        <f t="shared" si="115"/>
        <v>OK</v>
      </c>
      <c r="CM278">
        <v>0.01</v>
      </c>
      <c r="CN278">
        <v>0.01</v>
      </c>
      <c r="CO278" s="33" t="str">
        <f t="shared" si="116"/>
        <v>OK</v>
      </c>
      <c r="CR278">
        <v>0.01</v>
      </c>
      <c r="CS278">
        <v>0.01</v>
      </c>
      <c r="CT278" s="33" t="str">
        <f t="shared" si="117"/>
        <v>OK</v>
      </c>
      <c r="CW278">
        <v>292</v>
      </c>
      <c r="DB278">
        <v>0.01</v>
      </c>
      <c r="DC278">
        <v>1.83E-2</v>
      </c>
      <c r="DD278" s="33" t="str">
        <f t="shared" si="118"/>
        <v>OK</v>
      </c>
      <c r="DG278">
        <v>1E-4</v>
      </c>
      <c r="DH278">
        <v>1E-4</v>
      </c>
      <c r="DI278" s="33" t="str">
        <f t="shared" si="119"/>
        <v>OK</v>
      </c>
      <c r="DL278">
        <v>0.01</v>
      </c>
      <c r="DM278">
        <v>0.01</v>
      </c>
      <c r="DN278" s="33" t="str">
        <f t="shared" si="120"/>
        <v>OK</v>
      </c>
      <c r="DQ278">
        <v>0.01</v>
      </c>
      <c r="DR278">
        <v>0.01</v>
      </c>
      <c r="DS278" s="33" t="str">
        <f t="shared" si="121"/>
        <v>OK</v>
      </c>
      <c r="DV278">
        <v>5.0000000000000001E-3</v>
      </c>
      <c r="DW278">
        <v>5.0000000000000001E-3</v>
      </c>
      <c r="DX278" s="33" t="str">
        <f t="shared" si="122"/>
        <v>OK</v>
      </c>
      <c r="EA278">
        <v>1E-3</v>
      </c>
      <c r="EB278">
        <v>5.0200000000000002E-3</v>
      </c>
      <c r="EC278" s="33" t="str">
        <f t="shared" si="123"/>
        <v>OK</v>
      </c>
      <c r="EF278">
        <v>0.01</v>
      </c>
      <c r="EG278">
        <v>0.01</v>
      </c>
      <c r="EH278" s="33" t="str">
        <f t="shared" si="124"/>
        <v>OK</v>
      </c>
      <c r="EK278">
        <v>0.01</v>
      </c>
      <c r="EL278">
        <v>0.01</v>
      </c>
      <c r="EM278" s="33" t="str">
        <f t="shared" si="125"/>
        <v>OK</v>
      </c>
    </row>
    <row r="279" spans="1:143" ht="15" customHeight="1" x14ac:dyDescent="0.25">
      <c r="A279" t="s">
        <v>330</v>
      </c>
      <c r="B279" t="s">
        <v>403</v>
      </c>
      <c r="C279" t="s">
        <v>58</v>
      </c>
      <c r="D279" s="1">
        <v>43561.74722222222</v>
      </c>
      <c r="E279" t="s">
        <v>408</v>
      </c>
      <c r="F279" t="s">
        <v>408</v>
      </c>
      <c r="G279" t="s">
        <v>333</v>
      </c>
      <c r="H279" s="31">
        <v>0.1</v>
      </c>
      <c r="I279" s="31"/>
      <c r="J279" s="31"/>
      <c r="K279" s="31">
        <v>0.28899999999999998</v>
      </c>
      <c r="L279" s="33" t="str">
        <f t="shared" si="104"/>
        <v>OK</v>
      </c>
      <c r="P279" s="32">
        <v>23620</v>
      </c>
      <c r="Q279" s="32"/>
      <c r="R279" s="32">
        <v>26</v>
      </c>
      <c r="S279" s="32"/>
      <c r="T279" s="33"/>
      <c r="Y279" s="33">
        <v>2E-3</v>
      </c>
      <c r="Z279" s="33">
        <v>0.05</v>
      </c>
      <c r="AA279" s="33">
        <v>0.61599999999999999</v>
      </c>
      <c r="AB279" s="33"/>
      <c r="AC279" s="33" t="str">
        <f t="shared" si="105"/>
        <v>OK</v>
      </c>
      <c r="AF279">
        <v>0.05</v>
      </c>
      <c r="AG279">
        <v>0.251</v>
      </c>
      <c r="AH279" s="33" t="str">
        <f t="shared" si="106"/>
        <v>OK</v>
      </c>
      <c r="AJ279">
        <v>1E-3</v>
      </c>
      <c r="AK279">
        <v>1E-3</v>
      </c>
      <c r="AL279" s="33" t="str">
        <f t="shared" si="107"/>
        <v>OK</v>
      </c>
      <c r="AO279">
        <v>2.0400000000000001E-3</v>
      </c>
      <c r="AP279">
        <v>2.0600000000000002E-3</v>
      </c>
      <c r="AQ279" s="33" t="str">
        <f t="shared" si="108"/>
        <v>OK</v>
      </c>
      <c r="AT279">
        <v>0.01</v>
      </c>
      <c r="AU279">
        <v>0.01</v>
      </c>
      <c r="AV279" s="33" t="str">
        <f t="shared" si="109"/>
        <v>OK</v>
      </c>
      <c r="AY279">
        <v>1E-3</v>
      </c>
      <c r="BD279">
        <v>3.6</v>
      </c>
      <c r="BE279">
        <v>4.5999999999999996</v>
      </c>
      <c r="BF279" s="33" t="str">
        <f t="shared" si="110"/>
        <v>OK</v>
      </c>
      <c r="BH279">
        <v>1E-3</v>
      </c>
      <c r="BI279">
        <v>1E-3</v>
      </c>
      <c r="BJ279">
        <v>1E-3</v>
      </c>
      <c r="BK279" s="33" t="str">
        <f t="shared" si="111"/>
        <v>OK</v>
      </c>
      <c r="BN279">
        <v>345</v>
      </c>
      <c r="BS279">
        <v>6.2</v>
      </c>
      <c r="BT279">
        <v>6.6</v>
      </c>
      <c r="BU279" s="33" t="str">
        <f t="shared" si="112"/>
        <v>OK</v>
      </c>
      <c r="BX279">
        <v>0.01</v>
      </c>
      <c r="BY279">
        <v>0.01</v>
      </c>
      <c r="BZ279" s="33" t="str">
        <f t="shared" si="113"/>
        <v>OK</v>
      </c>
      <c r="CC279">
        <v>1E-3</v>
      </c>
      <c r="CD279">
        <v>1E-3</v>
      </c>
      <c r="CE279" s="33" t="str">
        <f t="shared" si="114"/>
        <v>OK</v>
      </c>
      <c r="CH279">
        <v>1E-3</v>
      </c>
      <c r="CI279">
        <v>1E-3</v>
      </c>
      <c r="CJ279" s="33" t="str">
        <f t="shared" si="115"/>
        <v>OK</v>
      </c>
      <c r="CM279">
        <v>0.01</v>
      </c>
      <c r="CN279">
        <v>0.01</v>
      </c>
      <c r="CO279" s="33" t="str">
        <f t="shared" si="116"/>
        <v>OK</v>
      </c>
      <c r="CR279">
        <v>0.01</v>
      </c>
      <c r="CS279">
        <v>0.01</v>
      </c>
      <c r="CT279" s="33" t="str">
        <f t="shared" si="117"/>
        <v>OK</v>
      </c>
      <c r="CW279">
        <v>1209</v>
      </c>
      <c r="DB279">
        <v>0.01</v>
      </c>
      <c r="DC279">
        <v>0.01</v>
      </c>
      <c r="DD279" s="33" t="str">
        <f t="shared" si="118"/>
        <v>OK</v>
      </c>
      <c r="DG279">
        <v>1E-4</v>
      </c>
      <c r="DH279">
        <v>1E-4</v>
      </c>
      <c r="DI279" s="33" t="str">
        <f t="shared" si="119"/>
        <v>OK</v>
      </c>
      <c r="DL279">
        <v>0.01</v>
      </c>
      <c r="DM279">
        <v>0.01</v>
      </c>
      <c r="DN279" s="33" t="str">
        <f t="shared" si="120"/>
        <v>OK</v>
      </c>
      <c r="DQ279">
        <v>0.01</v>
      </c>
      <c r="DR279">
        <v>0.01</v>
      </c>
      <c r="DS279" s="33" t="str">
        <f t="shared" si="121"/>
        <v>OK</v>
      </c>
      <c r="DV279">
        <v>5.0000000000000001E-3</v>
      </c>
      <c r="DW279">
        <v>5.0000000000000001E-3</v>
      </c>
      <c r="DX279" s="33" t="str">
        <f t="shared" si="122"/>
        <v>OK</v>
      </c>
      <c r="EA279">
        <v>1E-3</v>
      </c>
      <c r="EB279">
        <v>1E-3</v>
      </c>
      <c r="EC279" s="33" t="str">
        <f t="shared" si="123"/>
        <v>OK</v>
      </c>
      <c r="EF279">
        <v>0.01</v>
      </c>
      <c r="EG279">
        <v>0.01</v>
      </c>
      <c r="EH279" s="33" t="str">
        <f t="shared" si="124"/>
        <v>OK</v>
      </c>
      <c r="EK279">
        <v>0.01</v>
      </c>
      <c r="EL279">
        <v>3.3399999999999999E-2</v>
      </c>
      <c r="EM279" s="33" t="str">
        <f t="shared" si="125"/>
        <v>OK</v>
      </c>
    </row>
    <row r="280" spans="1:143" ht="15" customHeight="1" x14ac:dyDescent="0.25">
      <c r="A280" t="s">
        <v>330</v>
      </c>
      <c r="B280" t="s">
        <v>403</v>
      </c>
      <c r="C280" t="s">
        <v>58</v>
      </c>
      <c r="D280" s="1">
        <v>43561.753472222219</v>
      </c>
      <c r="E280" t="s">
        <v>409</v>
      </c>
      <c r="F280" t="s">
        <v>409</v>
      </c>
      <c r="G280" t="s">
        <v>335</v>
      </c>
      <c r="H280" s="31">
        <v>0.1</v>
      </c>
      <c r="I280" s="31"/>
      <c r="J280" s="31"/>
      <c r="K280" s="31">
        <v>0.316</v>
      </c>
      <c r="L280" s="33" t="str">
        <f t="shared" si="104"/>
        <v>OK</v>
      </c>
      <c r="P280" s="32">
        <v>23740</v>
      </c>
      <c r="Q280" s="32"/>
      <c r="R280" s="32">
        <v>37</v>
      </c>
      <c r="S280" s="32"/>
      <c r="T280" s="33"/>
      <c r="Y280" s="33">
        <v>2E-3</v>
      </c>
      <c r="Z280" s="33">
        <v>0.05</v>
      </c>
      <c r="AA280" s="33">
        <v>2.34</v>
      </c>
      <c r="AB280" s="33"/>
      <c r="AC280" s="33" t="str">
        <f t="shared" si="105"/>
        <v>OK</v>
      </c>
      <c r="AF280">
        <v>0.23400000000000001</v>
      </c>
      <c r="AG280">
        <v>0.28899999999999998</v>
      </c>
      <c r="AH280" s="33" t="str">
        <f t="shared" si="106"/>
        <v>OK</v>
      </c>
      <c r="AJ280">
        <v>1E-3</v>
      </c>
      <c r="AK280">
        <v>1E-3</v>
      </c>
      <c r="AL280" s="33" t="str">
        <f t="shared" si="107"/>
        <v>OK</v>
      </c>
      <c r="AO280">
        <v>1.9E-3</v>
      </c>
      <c r="AP280">
        <v>2.2399999999999998E-3</v>
      </c>
      <c r="AQ280" s="33" t="str">
        <f t="shared" si="108"/>
        <v>OK</v>
      </c>
      <c r="AT280">
        <v>0.01</v>
      </c>
      <c r="AU280">
        <v>0.01</v>
      </c>
      <c r="AV280" s="33" t="str">
        <f t="shared" si="109"/>
        <v>OK</v>
      </c>
      <c r="AY280">
        <v>1E-3</v>
      </c>
      <c r="BD280">
        <v>3.8</v>
      </c>
      <c r="BE280">
        <v>4.0999999999999996</v>
      </c>
      <c r="BF280" s="33" t="str">
        <f t="shared" si="110"/>
        <v>OK</v>
      </c>
      <c r="BH280">
        <v>1E-3</v>
      </c>
      <c r="BI280">
        <v>1E-3</v>
      </c>
      <c r="BJ280">
        <v>1E-3</v>
      </c>
      <c r="BK280" s="33" t="str">
        <f t="shared" si="111"/>
        <v>OK</v>
      </c>
      <c r="BN280">
        <v>385</v>
      </c>
      <c r="BS280">
        <v>5.8</v>
      </c>
      <c r="BT280">
        <v>6.3</v>
      </c>
      <c r="BU280" s="33" t="str">
        <f t="shared" si="112"/>
        <v>OK</v>
      </c>
      <c r="BX280">
        <v>0.01</v>
      </c>
      <c r="BY280">
        <v>0.01</v>
      </c>
      <c r="BZ280" s="33" t="str">
        <f t="shared" si="113"/>
        <v>OK</v>
      </c>
      <c r="CC280">
        <v>1E-3</v>
      </c>
      <c r="CD280">
        <v>1E-3</v>
      </c>
      <c r="CE280" s="33" t="str">
        <f t="shared" si="114"/>
        <v>OK</v>
      </c>
      <c r="CH280">
        <v>1E-3</v>
      </c>
      <c r="CI280">
        <v>1E-3</v>
      </c>
      <c r="CJ280" s="33" t="str">
        <f t="shared" si="115"/>
        <v>OK</v>
      </c>
      <c r="CM280">
        <v>0.01</v>
      </c>
      <c r="CN280">
        <v>0.01</v>
      </c>
      <c r="CO280" s="33" t="str">
        <f t="shared" si="116"/>
        <v>OK</v>
      </c>
      <c r="CR280">
        <v>0.01</v>
      </c>
      <c r="CS280">
        <v>0.01</v>
      </c>
      <c r="CT280" s="33" t="str">
        <f t="shared" si="117"/>
        <v>OK</v>
      </c>
      <c r="CW280">
        <v>1094</v>
      </c>
      <c r="DB280">
        <v>0.01</v>
      </c>
      <c r="DC280">
        <v>1.2999999999999999E-2</v>
      </c>
      <c r="DD280" s="33" t="str">
        <f t="shared" si="118"/>
        <v>OK</v>
      </c>
      <c r="DG280">
        <v>1E-4</v>
      </c>
      <c r="DH280">
        <v>1E-4</v>
      </c>
      <c r="DI280" s="33" t="str">
        <f t="shared" si="119"/>
        <v>OK</v>
      </c>
      <c r="DL280">
        <v>0.01</v>
      </c>
      <c r="DM280">
        <v>0.01</v>
      </c>
      <c r="DN280" s="33" t="str">
        <f t="shared" si="120"/>
        <v>OK</v>
      </c>
      <c r="DQ280">
        <v>0.01</v>
      </c>
      <c r="DR280">
        <v>0.01</v>
      </c>
      <c r="DS280" s="33" t="str">
        <f t="shared" si="121"/>
        <v>OK</v>
      </c>
      <c r="DV280">
        <v>5.0000000000000001E-3</v>
      </c>
      <c r="DW280">
        <v>5.0000000000000001E-3</v>
      </c>
      <c r="DX280" s="33" t="str">
        <f t="shared" si="122"/>
        <v>OK</v>
      </c>
      <c r="EA280">
        <v>1E-3</v>
      </c>
      <c r="EB280">
        <v>1E-3</v>
      </c>
      <c r="EC280" s="33" t="str">
        <f t="shared" si="123"/>
        <v>OK</v>
      </c>
      <c r="EF280">
        <v>0.01</v>
      </c>
      <c r="EG280">
        <v>0.01</v>
      </c>
      <c r="EH280" s="33" t="str">
        <f t="shared" si="124"/>
        <v>OK</v>
      </c>
      <c r="EK280">
        <v>0.01</v>
      </c>
      <c r="EL280">
        <v>0.01</v>
      </c>
      <c r="EM280" s="33" t="str">
        <f t="shared" si="125"/>
        <v>OK</v>
      </c>
    </row>
    <row r="281" spans="1:143" ht="15" customHeight="1" x14ac:dyDescent="0.25">
      <c r="A281" t="s">
        <v>330</v>
      </c>
      <c r="B281" t="s">
        <v>410</v>
      </c>
      <c r="C281" t="s">
        <v>58</v>
      </c>
      <c r="D281" s="1">
        <v>43512.388194444444</v>
      </c>
      <c r="E281" t="s">
        <v>411</v>
      </c>
      <c r="F281" t="s">
        <v>411</v>
      </c>
      <c r="G281" t="s">
        <v>333</v>
      </c>
      <c r="H281" s="31">
        <v>0.1</v>
      </c>
      <c r="I281" s="31"/>
      <c r="J281" s="31"/>
      <c r="K281" s="31">
        <v>0.628</v>
      </c>
      <c r="L281" s="33" t="str">
        <f t="shared" si="104"/>
        <v>OK</v>
      </c>
      <c r="P281" s="32">
        <v>5980</v>
      </c>
      <c r="Q281" s="32"/>
      <c r="R281" s="32">
        <v>80</v>
      </c>
      <c r="S281" s="32"/>
      <c r="T281" s="33"/>
      <c r="Y281" s="33">
        <v>6.0000000000000001E-3</v>
      </c>
      <c r="Z281" s="33">
        <v>0.08</v>
      </c>
      <c r="AA281" s="33">
        <v>0.5</v>
      </c>
      <c r="AB281" s="33"/>
      <c r="AC281" s="33" t="str">
        <f t="shared" si="105"/>
        <v>OK</v>
      </c>
      <c r="AF281">
        <v>0.05</v>
      </c>
      <c r="AG281">
        <v>0.05</v>
      </c>
      <c r="AH281" s="33" t="str">
        <f t="shared" si="106"/>
        <v>OK</v>
      </c>
      <c r="AJ281">
        <v>1E-3</v>
      </c>
      <c r="AK281">
        <v>1E-3</v>
      </c>
      <c r="AL281" s="33" t="str">
        <f t="shared" si="107"/>
        <v>OK</v>
      </c>
      <c r="AO281">
        <v>1E-3</v>
      </c>
      <c r="AP281">
        <v>1E-3</v>
      </c>
      <c r="AQ281" s="33" t="str">
        <f t="shared" si="108"/>
        <v>OK</v>
      </c>
      <c r="AT281">
        <v>1.15E-2</v>
      </c>
      <c r="AU281">
        <v>1.15E-2</v>
      </c>
      <c r="AV281" s="33" t="str">
        <f t="shared" si="109"/>
        <v>OK</v>
      </c>
      <c r="AY281">
        <v>1E-3</v>
      </c>
      <c r="BD281">
        <v>0.17</v>
      </c>
      <c r="BE281">
        <v>0.21299999999999999</v>
      </c>
      <c r="BF281" s="33" t="str">
        <f t="shared" si="110"/>
        <v>OK</v>
      </c>
      <c r="BH281">
        <v>1E-3</v>
      </c>
      <c r="BI281">
        <v>1E-3</v>
      </c>
      <c r="BJ281">
        <v>1E-3</v>
      </c>
      <c r="BK281" s="33" t="str">
        <f t="shared" si="111"/>
        <v>OK</v>
      </c>
      <c r="BN281">
        <v>119</v>
      </c>
      <c r="BS281">
        <v>2</v>
      </c>
      <c r="BT281">
        <v>2</v>
      </c>
      <c r="BU281" s="33" t="str">
        <f t="shared" si="112"/>
        <v>OK</v>
      </c>
      <c r="BX281">
        <v>0.01</v>
      </c>
      <c r="BY281">
        <v>0.01</v>
      </c>
      <c r="BZ281" s="33" t="str">
        <f t="shared" si="113"/>
        <v>OK</v>
      </c>
      <c r="CC281">
        <v>1E-3</v>
      </c>
      <c r="CD281">
        <v>1E-3</v>
      </c>
      <c r="CE281" s="33" t="str">
        <f t="shared" si="114"/>
        <v>OK</v>
      </c>
      <c r="CH281">
        <v>1E-3</v>
      </c>
      <c r="CI281">
        <v>1E-3</v>
      </c>
      <c r="CJ281" s="33" t="str">
        <f t="shared" si="115"/>
        <v>OK</v>
      </c>
      <c r="CM281">
        <v>0.01</v>
      </c>
      <c r="CN281">
        <v>0.01</v>
      </c>
      <c r="CO281" s="33" t="str">
        <f t="shared" si="116"/>
        <v>OK</v>
      </c>
      <c r="CR281">
        <v>0.01</v>
      </c>
      <c r="CS281">
        <v>0.01</v>
      </c>
      <c r="CT281" s="33" t="str">
        <f t="shared" si="117"/>
        <v>OK</v>
      </c>
      <c r="CW281">
        <v>531</v>
      </c>
      <c r="DB281">
        <v>0.01</v>
      </c>
      <c r="DC281">
        <v>2.5399999999999999E-2</v>
      </c>
      <c r="DD281" s="33" t="str">
        <f t="shared" si="118"/>
        <v>OK</v>
      </c>
      <c r="DG281">
        <v>1E-4</v>
      </c>
      <c r="DH281">
        <v>1E-4</v>
      </c>
      <c r="DI281" s="33" t="str">
        <f t="shared" si="119"/>
        <v>OK</v>
      </c>
      <c r="DL281">
        <v>0.01</v>
      </c>
      <c r="DM281">
        <v>0.01</v>
      </c>
      <c r="DN281" s="33" t="str">
        <f t="shared" si="120"/>
        <v>OK</v>
      </c>
      <c r="DQ281">
        <v>0.01</v>
      </c>
      <c r="DR281">
        <v>0.01</v>
      </c>
      <c r="DS281" s="33" t="str">
        <f t="shared" si="121"/>
        <v>OK</v>
      </c>
      <c r="DV281">
        <v>5.0000000000000001E-3</v>
      </c>
      <c r="DW281">
        <v>5.0000000000000001E-3</v>
      </c>
      <c r="DX281" s="33" t="str">
        <f t="shared" si="122"/>
        <v>OK</v>
      </c>
      <c r="EA281">
        <v>1E-3</v>
      </c>
      <c r="EB281">
        <v>1E-3</v>
      </c>
      <c r="EC281" s="33" t="str">
        <f t="shared" si="123"/>
        <v>OK</v>
      </c>
      <c r="EF281">
        <v>0.01</v>
      </c>
      <c r="EG281">
        <v>0.01</v>
      </c>
      <c r="EH281" s="33" t="str">
        <f t="shared" si="124"/>
        <v>OK</v>
      </c>
      <c r="EK281">
        <v>0.01</v>
      </c>
      <c r="EL281">
        <v>0.01</v>
      </c>
      <c r="EM281" s="33" t="str">
        <f t="shared" si="125"/>
        <v>OK</v>
      </c>
    </row>
    <row r="282" spans="1:143" ht="15" customHeight="1" x14ac:dyDescent="0.25">
      <c r="A282" t="s">
        <v>330</v>
      </c>
      <c r="B282" t="s">
        <v>410</v>
      </c>
      <c r="C282" t="s">
        <v>58</v>
      </c>
      <c r="D282" s="1">
        <v>43512.393055555556</v>
      </c>
      <c r="E282" t="s">
        <v>412</v>
      </c>
      <c r="F282" t="s">
        <v>412</v>
      </c>
      <c r="G282" t="s">
        <v>335</v>
      </c>
      <c r="H282" s="31">
        <v>0.1</v>
      </c>
      <c r="I282" s="31"/>
      <c r="J282" s="31"/>
      <c r="K282" s="31">
        <v>1.3</v>
      </c>
      <c r="L282" s="33" t="str">
        <f t="shared" si="104"/>
        <v>OK</v>
      </c>
      <c r="P282" s="32">
        <v>5935</v>
      </c>
      <c r="Q282" s="32"/>
      <c r="R282" s="32">
        <v>87</v>
      </c>
      <c r="S282" s="32"/>
      <c r="T282" s="33"/>
      <c r="Y282" s="33">
        <v>5.0000000000000001E-3</v>
      </c>
      <c r="Z282" s="33">
        <v>0.05</v>
      </c>
      <c r="AA282" s="33">
        <v>0.5</v>
      </c>
      <c r="AB282" s="33"/>
      <c r="AC282" s="33" t="str">
        <f t="shared" si="105"/>
        <v>OK</v>
      </c>
      <c r="AF282">
        <v>0.05</v>
      </c>
      <c r="AG282">
        <v>0.05</v>
      </c>
      <c r="AH282" s="33" t="str">
        <f t="shared" si="106"/>
        <v>OK</v>
      </c>
      <c r="AJ282">
        <v>1E-3</v>
      </c>
      <c r="AK282">
        <v>1E-3</v>
      </c>
      <c r="AL282" s="33" t="str">
        <f t="shared" si="107"/>
        <v>OK</v>
      </c>
      <c r="AO282">
        <v>1.15E-3</v>
      </c>
      <c r="AP282">
        <v>1.8799999999999999E-3</v>
      </c>
      <c r="AQ282" s="33" t="str">
        <f t="shared" si="108"/>
        <v>OK</v>
      </c>
      <c r="AT282">
        <v>3.1899999999999998E-2</v>
      </c>
      <c r="AU282">
        <v>3.5700000000000003E-2</v>
      </c>
      <c r="AV282" s="33" t="str">
        <f t="shared" si="109"/>
        <v>OK</v>
      </c>
      <c r="AY282">
        <v>1E-3</v>
      </c>
      <c r="BD282">
        <v>0.93799999999999994</v>
      </c>
      <c r="BE282">
        <v>1.2</v>
      </c>
      <c r="BF282" s="33" t="str">
        <f t="shared" si="110"/>
        <v>OK</v>
      </c>
      <c r="BH282">
        <v>1E-3</v>
      </c>
      <c r="BI282">
        <v>1E-3</v>
      </c>
      <c r="BJ282">
        <v>1E-3</v>
      </c>
      <c r="BK282" s="33" t="str">
        <f t="shared" si="111"/>
        <v>OK</v>
      </c>
      <c r="BN282">
        <v>112</v>
      </c>
      <c r="BS282">
        <v>2</v>
      </c>
      <c r="BT282">
        <v>2</v>
      </c>
      <c r="BU282" s="33" t="str">
        <f t="shared" si="112"/>
        <v>OK</v>
      </c>
      <c r="BX282">
        <v>0.01</v>
      </c>
      <c r="BY282">
        <v>0.01</v>
      </c>
      <c r="BZ282" s="33" t="str">
        <f t="shared" si="113"/>
        <v>OK</v>
      </c>
      <c r="CC282">
        <v>1E-3</v>
      </c>
      <c r="CD282">
        <v>1E-3</v>
      </c>
      <c r="CE282" s="33" t="str">
        <f t="shared" si="114"/>
        <v>OK</v>
      </c>
      <c r="CH282">
        <v>1E-3</v>
      </c>
      <c r="CI282">
        <v>1E-3</v>
      </c>
      <c r="CJ282" s="33" t="str">
        <f t="shared" si="115"/>
        <v>OK</v>
      </c>
      <c r="CM282">
        <v>0.01</v>
      </c>
      <c r="CN282">
        <v>0.01</v>
      </c>
      <c r="CO282" s="33" t="str">
        <f t="shared" si="116"/>
        <v>OK</v>
      </c>
      <c r="CR282">
        <v>0.01</v>
      </c>
      <c r="CS282">
        <v>0.01</v>
      </c>
      <c r="CT282" s="33" t="str">
        <f t="shared" si="117"/>
        <v>OK</v>
      </c>
      <c r="CW282">
        <v>574</v>
      </c>
      <c r="DB282">
        <v>0.01</v>
      </c>
      <c r="DC282">
        <v>7.0999999999999994E-2</v>
      </c>
      <c r="DD282" s="33" t="str">
        <f t="shared" si="118"/>
        <v>OK</v>
      </c>
      <c r="DG282">
        <v>1E-4</v>
      </c>
      <c r="DH282">
        <v>1E-4</v>
      </c>
      <c r="DI282" s="33" t="str">
        <f t="shared" si="119"/>
        <v>OK</v>
      </c>
      <c r="DL282">
        <v>0.01</v>
      </c>
      <c r="DM282">
        <v>0.01</v>
      </c>
      <c r="DN282" s="33" t="str">
        <f t="shared" si="120"/>
        <v>OK</v>
      </c>
      <c r="DQ282">
        <v>0.01</v>
      </c>
      <c r="DR282">
        <v>0.01</v>
      </c>
      <c r="DS282" s="33" t="str">
        <f t="shared" si="121"/>
        <v>OK</v>
      </c>
      <c r="DV282">
        <v>5.0000000000000001E-3</v>
      </c>
      <c r="DW282">
        <v>5.0000000000000001E-3</v>
      </c>
      <c r="DX282" s="33" t="str">
        <f t="shared" si="122"/>
        <v>OK</v>
      </c>
      <c r="EA282">
        <v>1E-3</v>
      </c>
      <c r="EB282">
        <v>1E-3</v>
      </c>
      <c r="EC282" s="33" t="str">
        <f t="shared" si="123"/>
        <v>OK</v>
      </c>
      <c r="EF282">
        <v>0.01</v>
      </c>
      <c r="EG282">
        <v>0.01</v>
      </c>
      <c r="EH282" s="33" t="str">
        <f t="shared" si="124"/>
        <v>OK</v>
      </c>
      <c r="EK282">
        <v>0.01</v>
      </c>
      <c r="EL282">
        <v>2.1700000000000001E-2</v>
      </c>
      <c r="EM282" s="33" t="str">
        <f t="shared" si="125"/>
        <v>OK</v>
      </c>
    </row>
    <row r="283" spans="1:143" ht="15" customHeight="1" x14ac:dyDescent="0.25">
      <c r="A283" t="s">
        <v>330</v>
      </c>
      <c r="B283" t="s">
        <v>410</v>
      </c>
      <c r="C283" t="s">
        <v>58</v>
      </c>
      <c r="D283" s="1">
        <v>43539.363888888889</v>
      </c>
      <c r="E283" t="s">
        <v>413</v>
      </c>
      <c r="F283" t="s">
        <v>413</v>
      </c>
      <c r="G283" t="s">
        <v>333</v>
      </c>
      <c r="H283" s="31">
        <v>0.1</v>
      </c>
      <c r="I283" s="31"/>
      <c r="J283" s="31"/>
      <c r="K283" s="31">
        <v>1.2</v>
      </c>
      <c r="L283" s="33" t="str">
        <f t="shared" si="104"/>
        <v>OK</v>
      </c>
      <c r="P283" s="32">
        <v>1650</v>
      </c>
      <c r="Q283" s="32"/>
      <c r="R283" s="32">
        <v>22</v>
      </c>
      <c r="S283" s="32"/>
      <c r="T283" s="33"/>
      <c r="Y283" s="33">
        <v>2E-3</v>
      </c>
      <c r="Z283" s="33">
        <v>0.05</v>
      </c>
      <c r="AA283" s="33">
        <v>0.79500000000000004</v>
      </c>
      <c r="AB283" s="33"/>
      <c r="AC283" s="33" t="str">
        <f t="shared" si="105"/>
        <v>OK</v>
      </c>
      <c r="AF283">
        <v>0.05</v>
      </c>
      <c r="AG283">
        <v>0.19</v>
      </c>
      <c r="AH283" s="33" t="str">
        <f t="shared" si="106"/>
        <v>OK</v>
      </c>
      <c r="AJ283">
        <v>1E-3</v>
      </c>
      <c r="AK283">
        <v>1E-3</v>
      </c>
      <c r="AL283" s="33" t="str">
        <f t="shared" si="107"/>
        <v>OK</v>
      </c>
      <c r="AO283">
        <v>1E-3</v>
      </c>
      <c r="AP283">
        <v>1E-3</v>
      </c>
      <c r="AQ283" s="33" t="str">
        <f t="shared" si="108"/>
        <v>OK</v>
      </c>
      <c r="AT283">
        <v>2.5899999999999999E-2</v>
      </c>
      <c r="AU283">
        <v>3.2399999999999998E-2</v>
      </c>
      <c r="AV283" s="33" t="str">
        <f t="shared" si="109"/>
        <v>OK</v>
      </c>
      <c r="AY283">
        <v>1E-3</v>
      </c>
      <c r="BD283">
        <v>0.22</v>
      </c>
      <c r="BE283">
        <v>0.253</v>
      </c>
      <c r="BF283" s="33" t="str">
        <f t="shared" si="110"/>
        <v>OK</v>
      </c>
      <c r="BH283">
        <v>1E-3</v>
      </c>
      <c r="BI283">
        <v>1E-3</v>
      </c>
      <c r="BJ283">
        <v>1E-3</v>
      </c>
      <c r="BK283" s="33" t="str">
        <f t="shared" si="111"/>
        <v>OK</v>
      </c>
      <c r="BN283">
        <v>18</v>
      </c>
      <c r="BS283">
        <v>5.4</v>
      </c>
      <c r="BT283">
        <v>5.8</v>
      </c>
      <c r="BU283" s="33" t="str">
        <f t="shared" si="112"/>
        <v>OK</v>
      </c>
      <c r="BX283">
        <v>0.01</v>
      </c>
      <c r="BY283">
        <v>0.01</v>
      </c>
      <c r="BZ283" s="33" t="str">
        <f t="shared" si="113"/>
        <v>OK</v>
      </c>
      <c r="CC283">
        <v>1E-3</v>
      </c>
      <c r="CD283">
        <v>1E-3</v>
      </c>
      <c r="CE283" s="33" t="str">
        <f t="shared" si="114"/>
        <v>OK</v>
      </c>
      <c r="CH283">
        <v>1.3799999999999999E-3</v>
      </c>
      <c r="CI283">
        <v>3.4099999999999998E-3</v>
      </c>
      <c r="CJ283" s="33" t="str">
        <f t="shared" si="115"/>
        <v>OK</v>
      </c>
      <c r="CM283">
        <v>0.01</v>
      </c>
      <c r="CN283">
        <v>0.01</v>
      </c>
      <c r="CO283" s="33" t="str">
        <f t="shared" si="116"/>
        <v>OK</v>
      </c>
      <c r="CR283">
        <v>0.01</v>
      </c>
      <c r="CS283">
        <v>0.01</v>
      </c>
      <c r="CT283" s="33" t="str">
        <f t="shared" si="117"/>
        <v>OK</v>
      </c>
      <c r="CW283">
        <v>66</v>
      </c>
      <c r="DB283">
        <v>0.01</v>
      </c>
      <c r="DC283">
        <v>2.7099999999999999E-2</v>
      </c>
      <c r="DD283" s="33" t="str">
        <f t="shared" si="118"/>
        <v>OK</v>
      </c>
      <c r="DG283">
        <v>1E-4</v>
      </c>
      <c r="DH283">
        <v>1E-4</v>
      </c>
      <c r="DI283" s="33" t="str">
        <f t="shared" si="119"/>
        <v>OK</v>
      </c>
      <c r="DL283">
        <v>0.01</v>
      </c>
      <c r="DM283">
        <v>0.01</v>
      </c>
      <c r="DN283" s="33" t="str">
        <f t="shared" si="120"/>
        <v>OK</v>
      </c>
      <c r="DQ283">
        <v>0.01</v>
      </c>
      <c r="DR283">
        <v>0.01</v>
      </c>
      <c r="DS283" s="33" t="str">
        <f t="shared" si="121"/>
        <v>OK</v>
      </c>
      <c r="DV283">
        <v>5.0000000000000001E-3</v>
      </c>
      <c r="DW283">
        <v>5.0000000000000001E-3</v>
      </c>
      <c r="DX283" s="33" t="str">
        <f t="shared" si="122"/>
        <v>OK</v>
      </c>
      <c r="EA283">
        <v>1E-3</v>
      </c>
      <c r="EB283">
        <v>1E-3</v>
      </c>
      <c r="EC283" s="33" t="str">
        <f t="shared" si="123"/>
        <v>OK</v>
      </c>
      <c r="EF283">
        <v>0.01</v>
      </c>
      <c r="EG283">
        <v>0.01</v>
      </c>
      <c r="EH283" s="33" t="str">
        <f t="shared" si="124"/>
        <v>OK</v>
      </c>
      <c r="EK283">
        <v>0.01</v>
      </c>
      <c r="EL283">
        <v>7.0000000000000007E-2</v>
      </c>
      <c r="EM283" s="33" t="str">
        <f t="shared" si="125"/>
        <v>OK</v>
      </c>
    </row>
    <row r="284" spans="1:143" ht="15" customHeight="1" x14ac:dyDescent="0.25">
      <c r="A284" t="s">
        <v>330</v>
      </c>
      <c r="B284" t="s">
        <v>410</v>
      </c>
      <c r="C284" t="s">
        <v>58</v>
      </c>
      <c r="D284" s="1">
        <v>43539.368750000001</v>
      </c>
      <c r="E284" t="s">
        <v>414</v>
      </c>
      <c r="F284" t="s">
        <v>414</v>
      </c>
      <c r="G284" t="s">
        <v>335</v>
      </c>
      <c r="H284" s="31">
        <v>0.1</v>
      </c>
      <c r="I284" s="31"/>
      <c r="J284" s="31"/>
      <c r="K284" s="31">
        <v>0.79400000000000004</v>
      </c>
      <c r="L284" s="33" t="str">
        <f t="shared" si="104"/>
        <v>OK</v>
      </c>
      <c r="P284" s="32">
        <v>5065</v>
      </c>
      <c r="Q284" s="32"/>
      <c r="R284" s="32">
        <v>24</v>
      </c>
      <c r="S284" s="32"/>
      <c r="T284" s="33"/>
      <c r="Y284" s="33">
        <v>1.6E-2</v>
      </c>
      <c r="Z284" s="33">
        <v>0.05</v>
      </c>
      <c r="AA284" s="33">
        <v>0.54600000000000004</v>
      </c>
      <c r="AB284" s="33"/>
      <c r="AC284" s="33" t="str">
        <f t="shared" si="105"/>
        <v>OK</v>
      </c>
      <c r="AF284">
        <v>0.05</v>
      </c>
      <c r="AG284">
        <v>0.315</v>
      </c>
      <c r="AH284" s="33" t="str">
        <f t="shared" si="106"/>
        <v>OK</v>
      </c>
      <c r="AJ284">
        <v>1E-3</v>
      </c>
      <c r="AK284">
        <v>1E-3</v>
      </c>
      <c r="AL284" s="33" t="str">
        <f t="shared" si="107"/>
        <v>OK</v>
      </c>
      <c r="AO284">
        <v>1E-3</v>
      </c>
      <c r="AP284">
        <v>1.5399999999999999E-3</v>
      </c>
      <c r="AQ284" s="33" t="str">
        <f t="shared" si="108"/>
        <v>OK</v>
      </c>
      <c r="AT284">
        <v>2.7699999999999999E-2</v>
      </c>
      <c r="AU284">
        <v>2.81E-2</v>
      </c>
      <c r="AV284" s="33" t="str">
        <f t="shared" si="109"/>
        <v>OK</v>
      </c>
      <c r="AY284">
        <v>1E-3</v>
      </c>
      <c r="BD284">
        <v>0.40799999999999997</v>
      </c>
      <c r="BE284">
        <v>0.91200000000000003</v>
      </c>
      <c r="BF284" s="33" t="str">
        <f t="shared" si="110"/>
        <v>OK</v>
      </c>
      <c r="BH284">
        <v>1E-3</v>
      </c>
      <c r="BI284">
        <v>1E-3</v>
      </c>
      <c r="BJ284">
        <v>1E-3</v>
      </c>
      <c r="BK284" s="33" t="str">
        <f t="shared" si="111"/>
        <v>OK</v>
      </c>
      <c r="BN284">
        <v>32</v>
      </c>
      <c r="BS284">
        <v>6.2</v>
      </c>
      <c r="BT284">
        <v>6.5</v>
      </c>
      <c r="BU284" s="33" t="str">
        <f t="shared" si="112"/>
        <v>OK</v>
      </c>
      <c r="BX284">
        <v>0.01</v>
      </c>
      <c r="BY284">
        <v>0.01</v>
      </c>
      <c r="BZ284" s="33" t="str">
        <f t="shared" si="113"/>
        <v>OK</v>
      </c>
      <c r="CC284">
        <v>1E-3</v>
      </c>
      <c r="CD284">
        <v>1E-3</v>
      </c>
      <c r="CE284" s="33" t="str">
        <f t="shared" si="114"/>
        <v>OK</v>
      </c>
      <c r="CH284">
        <v>1E-3</v>
      </c>
      <c r="CI284">
        <v>1E-3</v>
      </c>
      <c r="CJ284" s="33" t="str">
        <f t="shared" si="115"/>
        <v>OK</v>
      </c>
      <c r="CM284">
        <v>0.01</v>
      </c>
      <c r="CN284">
        <v>0.01</v>
      </c>
      <c r="CO284" s="33" t="str">
        <f t="shared" si="116"/>
        <v>OK</v>
      </c>
      <c r="CR284">
        <v>0.01</v>
      </c>
      <c r="CS284">
        <v>0.01</v>
      </c>
      <c r="CT284" s="33" t="str">
        <f t="shared" si="117"/>
        <v>OK</v>
      </c>
      <c r="CW284">
        <v>107</v>
      </c>
      <c r="DB284">
        <v>0.01</v>
      </c>
      <c r="DC284">
        <v>2.8400000000000002E-2</v>
      </c>
      <c r="DD284" s="33" t="str">
        <f t="shared" si="118"/>
        <v>OK</v>
      </c>
      <c r="DG284">
        <v>1E-4</v>
      </c>
      <c r="DH284">
        <v>1E-4</v>
      </c>
      <c r="DI284" s="33" t="str">
        <f t="shared" si="119"/>
        <v>OK</v>
      </c>
      <c r="DL284">
        <v>0.01</v>
      </c>
      <c r="DM284">
        <v>0.01</v>
      </c>
      <c r="DN284" s="33" t="str">
        <f t="shared" si="120"/>
        <v>OK</v>
      </c>
      <c r="DQ284">
        <v>0.01</v>
      </c>
      <c r="DR284">
        <v>0.01</v>
      </c>
      <c r="DS284" s="33" t="str">
        <f t="shared" si="121"/>
        <v>OK</v>
      </c>
      <c r="DV284">
        <v>5.0000000000000001E-3</v>
      </c>
      <c r="DW284">
        <v>5.0000000000000001E-3</v>
      </c>
      <c r="DX284" s="33" t="str">
        <f t="shared" si="122"/>
        <v>OK</v>
      </c>
      <c r="EA284">
        <v>1E-3</v>
      </c>
      <c r="EB284">
        <v>1E-3</v>
      </c>
      <c r="EC284" s="33" t="str">
        <f t="shared" si="123"/>
        <v>OK</v>
      </c>
      <c r="EF284">
        <v>0.01</v>
      </c>
      <c r="EG284">
        <v>0.01</v>
      </c>
      <c r="EH284" s="33" t="str">
        <f t="shared" si="124"/>
        <v>OK</v>
      </c>
      <c r="EK284">
        <v>0.01</v>
      </c>
      <c r="EL284">
        <v>1.6199999999999999E-2</v>
      </c>
      <c r="EM284" s="33" t="str">
        <f t="shared" si="125"/>
        <v>OK</v>
      </c>
    </row>
    <row r="285" spans="1:143" ht="15" customHeight="1" x14ac:dyDescent="0.25">
      <c r="A285" t="s">
        <v>330</v>
      </c>
      <c r="B285" t="s">
        <v>410</v>
      </c>
      <c r="C285" t="s">
        <v>58</v>
      </c>
      <c r="D285" s="1">
        <v>43561.715277777781</v>
      </c>
      <c r="E285" t="s">
        <v>415</v>
      </c>
      <c r="F285" t="s">
        <v>415</v>
      </c>
      <c r="G285" t="s">
        <v>333</v>
      </c>
      <c r="H285" s="31">
        <v>0.1</v>
      </c>
      <c r="I285" s="31"/>
      <c r="J285" s="31"/>
      <c r="K285" s="31">
        <v>0.93400000000000005</v>
      </c>
      <c r="L285" s="33" t="str">
        <f t="shared" si="104"/>
        <v>OK</v>
      </c>
      <c r="P285" s="32">
        <v>24040</v>
      </c>
      <c r="Q285" s="32"/>
      <c r="R285" s="32">
        <v>57</v>
      </c>
      <c r="S285" s="32"/>
      <c r="T285" s="33"/>
      <c r="Y285" s="33">
        <v>2E-3</v>
      </c>
      <c r="Z285" s="33">
        <v>0.05</v>
      </c>
      <c r="AA285" s="33">
        <v>0.4</v>
      </c>
      <c r="AB285" s="33"/>
      <c r="AC285" s="33" t="str">
        <f t="shared" si="105"/>
        <v>OK</v>
      </c>
      <c r="AF285">
        <v>0.05</v>
      </c>
      <c r="AG285">
        <v>0.55700000000000005</v>
      </c>
      <c r="AH285" s="33" t="str">
        <f t="shared" si="106"/>
        <v>OK</v>
      </c>
      <c r="AJ285">
        <v>1E-3</v>
      </c>
      <c r="AK285">
        <v>1E-3</v>
      </c>
      <c r="AL285" s="33" t="str">
        <f t="shared" si="107"/>
        <v>OK</v>
      </c>
      <c r="AO285">
        <v>2.3400000000000001E-3</v>
      </c>
      <c r="AP285">
        <v>3.31E-3</v>
      </c>
      <c r="AQ285" s="33" t="str">
        <f t="shared" si="108"/>
        <v>OK</v>
      </c>
      <c r="AT285">
        <v>0.01</v>
      </c>
      <c r="AU285">
        <v>0.01</v>
      </c>
      <c r="AV285" s="33" t="str">
        <f t="shared" si="109"/>
        <v>OK</v>
      </c>
      <c r="AY285">
        <v>1E-3</v>
      </c>
      <c r="BD285">
        <v>4.5</v>
      </c>
      <c r="BE285">
        <v>5</v>
      </c>
      <c r="BF285" s="33" t="str">
        <f t="shared" si="110"/>
        <v>OK</v>
      </c>
      <c r="BH285">
        <v>1E-3</v>
      </c>
      <c r="BI285">
        <v>1E-3</v>
      </c>
      <c r="BJ285">
        <v>1E-3</v>
      </c>
      <c r="BK285" s="33" t="str">
        <f t="shared" si="111"/>
        <v>OK</v>
      </c>
      <c r="BN285">
        <v>436</v>
      </c>
      <c r="BS285">
        <v>4.7</v>
      </c>
      <c r="BT285">
        <v>6</v>
      </c>
      <c r="BU285" s="33" t="str">
        <f t="shared" si="112"/>
        <v>OK</v>
      </c>
      <c r="BX285">
        <v>0.01</v>
      </c>
      <c r="BY285">
        <v>0.01</v>
      </c>
      <c r="BZ285" s="33" t="str">
        <f t="shared" si="113"/>
        <v>OK</v>
      </c>
      <c r="CC285">
        <v>1E-3</v>
      </c>
      <c r="CD285">
        <v>1E-3</v>
      </c>
      <c r="CE285" s="33" t="str">
        <f t="shared" si="114"/>
        <v>OK</v>
      </c>
      <c r="CH285">
        <v>1E-3</v>
      </c>
      <c r="CI285">
        <v>1E-3</v>
      </c>
      <c r="CJ285" s="33" t="str">
        <f t="shared" si="115"/>
        <v>OK</v>
      </c>
      <c r="CM285">
        <v>0.01</v>
      </c>
      <c r="CN285">
        <v>0.01</v>
      </c>
      <c r="CO285" s="33" t="str">
        <f t="shared" si="116"/>
        <v>OK</v>
      </c>
      <c r="CR285">
        <v>0.01</v>
      </c>
      <c r="CS285">
        <v>0.01</v>
      </c>
      <c r="CT285" s="33" t="str">
        <f t="shared" si="117"/>
        <v>OK</v>
      </c>
      <c r="CW285">
        <v>1404</v>
      </c>
      <c r="DB285">
        <v>0.01</v>
      </c>
      <c r="DC285">
        <v>3.2500000000000001E-2</v>
      </c>
      <c r="DD285" s="33" t="str">
        <f t="shared" si="118"/>
        <v>OK</v>
      </c>
      <c r="DG285">
        <v>1E-4</v>
      </c>
      <c r="DH285">
        <v>1E-4</v>
      </c>
      <c r="DI285" s="33" t="str">
        <f t="shared" si="119"/>
        <v>OK</v>
      </c>
      <c r="DL285">
        <v>0.01</v>
      </c>
      <c r="DM285">
        <v>0.01</v>
      </c>
      <c r="DN285" s="33" t="str">
        <f t="shared" si="120"/>
        <v>OK</v>
      </c>
      <c r="DQ285">
        <v>0.01</v>
      </c>
      <c r="DR285">
        <v>0.01</v>
      </c>
      <c r="DS285" s="33" t="str">
        <f t="shared" si="121"/>
        <v>OK</v>
      </c>
      <c r="DV285">
        <v>5.0000000000000001E-3</v>
      </c>
      <c r="DW285">
        <v>5.0000000000000001E-3</v>
      </c>
      <c r="DX285" s="33" t="str">
        <f t="shared" si="122"/>
        <v>OK</v>
      </c>
      <c r="EA285">
        <v>1E-3</v>
      </c>
      <c r="EB285">
        <v>1E-3</v>
      </c>
      <c r="EC285" s="33" t="str">
        <f t="shared" si="123"/>
        <v>OK</v>
      </c>
      <c r="EF285">
        <v>0.01</v>
      </c>
      <c r="EG285">
        <v>0.01</v>
      </c>
      <c r="EH285" s="33" t="str">
        <f t="shared" si="124"/>
        <v>OK</v>
      </c>
      <c r="EK285">
        <v>0.01</v>
      </c>
      <c r="EL285">
        <v>0.01</v>
      </c>
      <c r="EM285" s="33" t="str">
        <f t="shared" si="125"/>
        <v>OK</v>
      </c>
    </row>
    <row r="286" spans="1:143" ht="15" customHeight="1" x14ac:dyDescent="0.25">
      <c r="A286" t="s">
        <v>330</v>
      </c>
      <c r="B286" t="s">
        <v>410</v>
      </c>
      <c r="C286" t="s">
        <v>58</v>
      </c>
      <c r="D286" s="1">
        <v>43561.722916666666</v>
      </c>
      <c r="E286" t="s">
        <v>416</v>
      </c>
      <c r="F286" t="s">
        <v>416</v>
      </c>
      <c r="G286" t="s">
        <v>335</v>
      </c>
      <c r="H286" s="31">
        <v>0.92200000000000004</v>
      </c>
      <c r="I286" s="31"/>
      <c r="J286" s="31"/>
      <c r="K286" s="31">
        <v>1</v>
      </c>
      <c r="L286" s="33" t="str">
        <f t="shared" si="104"/>
        <v>OK</v>
      </c>
      <c r="P286" s="32">
        <v>23670</v>
      </c>
      <c r="Q286" s="32"/>
      <c r="R286" s="32">
        <v>47</v>
      </c>
      <c r="S286" s="32"/>
      <c r="T286" s="33"/>
      <c r="Y286" s="33">
        <v>2E-3</v>
      </c>
      <c r="Z286" s="33">
        <v>0.05</v>
      </c>
      <c r="AA286" s="33">
        <v>0.4</v>
      </c>
      <c r="AB286" s="33"/>
      <c r="AC286" s="33" t="str">
        <f t="shared" si="105"/>
        <v>OK</v>
      </c>
      <c r="AF286">
        <v>0.05</v>
      </c>
      <c r="AG286">
        <v>0.64800000000000002</v>
      </c>
      <c r="AH286" s="33" t="str">
        <f t="shared" si="106"/>
        <v>OK</v>
      </c>
      <c r="AJ286">
        <v>1E-3</v>
      </c>
      <c r="AK286">
        <v>1E-3</v>
      </c>
      <c r="AL286" s="33" t="str">
        <f t="shared" si="107"/>
        <v>OK</v>
      </c>
      <c r="AO286">
        <v>2.0799999999999998E-3</v>
      </c>
      <c r="AP286">
        <v>3.8E-3</v>
      </c>
      <c r="AQ286" s="33" t="str">
        <f t="shared" si="108"/>
        <v>OK</v>
      </c>
      <c r="AT286">
        <v>0.01</v>
      </c>
      <c r="AU286">
        <v>1.1599999999999999E-2</v>
      </c>
      <c r="AV286" s="33" t="str">
        <f t="shared" si="109"/>
        <v>OK</v>
      </c>
      <c r="AY286">
        <v>1E-3</v>
      </c>
      <c r="BD286">
        <v>4.3</v>
      </c>
      <c r="BE286">
        <v>4.7</v>
      </c>
      <c r="BF286" s="33" t="str">
        <f t="shared" si="110"/>
        <v>OK</v>
      </c>
      <c r="BH286">
        <v>1E-3</v>
      </c>
      <c r="BI286">
        <v>1E-3</v>
      </c>
      <c r="BJ286">
        <v>1E-3</v>
      </c>
      <c r="BK286" s="33" t="str">
        <f t="shared" si="111"/>
        <v>OK</v>
      </c>
      <c r="BN286">
        <v>311</v>
      </c>
      <c r="BS286">
        <v>6.1</v>
      </c>
      <c r="BT286">
        <v>6.1</v>
      </c>
      <c r="BU286" s="33" t="str">
        <f t="shared" si="112"/>
        <v>OK</v>
      </c>
      <c r="BX286">
        <v>0.01</v>
      </c>
      <c r="BY286">
        <v>0.01</v>
      </c>
      <c r="BZ286" s="33" t="str">
        <f t="shared" si="113"/>
        <v>OK</v>
      </c>
      <c r="CC286">
        <v>1E-3</v>
      </c>
      <c r="CD286">
        <v>1E-3</v>
      </c>
      <c r="CE286" s="33" t="str">
        <f t="shared" si="114"/>
        <v>OK</v>
      </c>
      <c r="CH286">
        <v>1E-3</v>
      </c>
      <c r="CI286">
        <v>1E-3</v>
      </c>
      <c r="CJ286" s="33" t="str">
        <f t="shared" si="115"/>
        <v>OK</v>
      </c>
      <c r="CM286">
        <v>0.01</v>
      </c>
      <c r="CN286">
        <v>0.01</v>
      </c>
      <c r="CO286" s="33" t="str">
        <f t="shared" si="116"/>
        <v>OK</v>
      </c>
      <c r="CR286">
        <v>0.01</v>
      </c>
      <c r="CS286">
        <v>0.01</v>
      </c>
      <c r="CT286" s="33" t="str">
        <f t="shared" si="117"/>
        <v>OK</v>
      </c>
      <c r="CW286">
        <v>1164</v>
      </c>
      <c r="DB286">
        <v>0.01</v>
      </c>
      <c r="DC286">
        <v>3.6600000000000001E-2</v>
      </c>
      <c r="DD286" s="33" t="str">
        <f t="shared" si="118"/>
        <v>OK</v>
      </c>
      <c r="DG286">
        <v>1E-4</v>
      </c>
      <c r="DH286">
        <v>1E-4</v>
      </c>
      <c r="DI286" s="33" t="str">
        <f t="shared" si="119"/>
        <v>OK</v>
      </c>
      <c r="DL286">
        <v>0.01</v>
      </c>
      <c r="DM286">
        <v>0.01</v>
      </c>
      <c r="DN286" s="33" t="str">
        <f t="shared" si="120"/>
        <v>OK</v>
      </c>
      <c r="DQ286">
        <v>0.01</v>
      </c>
      <c r="DR286">
        <v>0.01</v>
      </c>
      <c r="DS286" s="33" t="str">
        <f t="shared" si="121"/>
        <v>OK</v>
      </c>
      <c r="DV286">
        <v>5.0000000000000001E-3</v>
      </c>
      <c r="DW286">
        <v>5.0000000000000001E-3</v>
      </c>
      <c r="DX286" s="33" t="str">
        <f t="shared" si="122"/>
        <v>OK</v>
      </c>
      <c r="EA286">
        <v>1E-3</v>
      </c>
      <c r="EB286">
        <v>1E-3</v>
      </c>
      <c r="EC286" s="33" t="str">
        <f t="shared" si="123"/>
        <v>OK</v>
      </c>
      <c r="EF286">
        <v>0.01</v>
      </c>
      <c r="EG286">
        <v>0.01</v>
      </c>
      <c r="EH286" s="33" t="str">
        <f t="shared" si="124"/>
        <v>OK</v>
      </c>
      <c r="EK286">
        <v>0.01</v>
      </c>
      <c r="EL286">
        <v>2.53E-2</v>
      </c>
      <c r="EM286" s="33" t="str">
        <f t="shared" si="125"/>
        <v>OK</v>
      </c>
    </row>
    <row r="287" spans="1:143" ht="15" customHeight="1" x14ac:dyDescent="0.25">
      <c r="A287" t="s">
        <v>330</v>
      </c>
      <c r="B287" t="s">
        <v>417</v>
      </c>
      <c r="C287" t="s">
        <v>58</v>
      </c>
      <c r="D287" s="1">
        <v>43512.588194444441</v>
      </c>
      <c r="E287" t="s">
        <v>418</v>
      </c>
      <c r="F287" t="s">
        <v>418</v>
      </c>
      <c r="G287" t="s">
        <v>333</v>
      </c>
      <c r="H287" s="31">
        <v>0.1</v>
      </c>
      <c r="I287" s="31"/>
      <c r="J287" s="31"/>
      <c r="K287" s="31">
        <v>0.36899999999999999</v>
      </c>
      <c r="L287" s="33" t="str">
        <f t="shared" si="104"/>
        <v>OK</v>
      </c>
      <c r="P287" s="32">
        <v>17160</v>
      </c>
      <c r="Q287" s="32"/>
      <c r="R287" s="32">
        <v>77</v>
      </c>
      <c r="S287" s="32"/>
      <c r="T287" s="33"/>
      <c r="Y287" s="33">
        <v>4.2000000000000003E-2</v>
      </c>
      <c r="Z287" s="33">
        <v>0.05</v>
      </c>
      <c r="AA287" s="33">
        <v>0.5</v>
      </c>
      <c r="AB287" s="33"/>
      <c r="AC287" s="33" t="str">
        <f t="shared" si="105"/>
        <v>OK</v>
      </c>
      <c r="AF287">
        <v>0.05</v>
      </c>
      <c r="AG287">
        <v>0.155</v>
      </c>
      <c r="AH287" s="33" t="str">
        <f t="shared" si="106"/>
        <v>OK</v>
      </c>
      <c r="AJ287">
        <v>1E-3</v>
      </c>
      <c r="AK287">
        <v>1E-3</v>
      </c>
      <c r="AL287" s="33" t="str">
        <f t="shared" si="107"/>
        <v>OK</v>
      </c>
      <c r="AO287">
        <v>1.8400000000000001E-3</v>
      </c>
      <c r="AP287">
        <v>2.5999999999999999E-3</v>
      </c>
      <c r="AQ287" s="33" t="str">
        <f t="shared" si="108"/>
        <v>OK</v>
      </c>
      <c r="AT287">
        <v>0.01</v>
      </c>
      <c r="AU287">
        <v>0.01</v>
      </c>
      <c r="AV287" s="33" t="str">
        <f t="shared" si="109"/>
        <v>OK</v>
      </c>
      <c r="AY287">
        <v>1E-3</v>
      </c>
      <c r="BD287">
        <v>3.4</v>
      </c>
      <c r="BE287">
        <v>4.7</v>
      </c>
      <c r="BF287" s="33" t="str">
        <f t="shared" si="110"/>
        <v>OK</v>
      </c>
      <c r="BH287">
        <v>1E-3</v>
      </c>
      <c r="BI287">
        <v>1E-3</v>
      </c>
      <c r="BJ287">
        <v>1E-3</v>
      </c>
      <c r="BK287" s="33" t="str">
        <f t="shared" si="111"/>
        <v>OK</v>
      </c>
      <c r="BN287">
        <v>377</v>
      </c>
      <c r="BS287">
        <v>2</v>
      </c>
      <c r="BT287">
        <v>2</v>
      </c>
      <c r="BU287" s="33" t="str">
        <f t="shared" si="112"/>
        <v>OK</v>
      </c>
      <c r="BX287">
        <v>0.01</v>
      </c>
      <c r="BY287">
        <v>0.01</v>
      </c>
      <c r="BZ287" s="33" t="str">
        <f t="shared" si="113"/>
        <v>OK</v>
      </c>
      <c r="CC287">
        <v>1E-3</v>
      </c>
      <c r="CD287">
        <v>1E-3</v>
      </c>
      <c r="CE287" s="33" t="str">
        <f t="shared" si="114"/>
        <v>OK</v>
      </c>
      <c r="CH287">
        <v>1E-3</v>
      </c>
      <c r="CI287">
        <v>1E-3</v>
      </c>
      <c r="CJ287" s="33" t="str">
        <f t="shared" si="115"/>
        <v>OK</v>
      </c>
      <c r="CM287">
        <v>0.01</v>
      </c>
      <c r="CN287">
        <v>0.01</v>
      </c>
      <c r="CO287" s="33" t="str">
        <f t="shared" si="116"/>
        <v>OK</v>
      </c>
      <c r="CR287">
        <v>0.01</v>
      </c>
      <c r="CS287">
        <v>0.01</v>
      </c>
      <c r="CT287" s="33" t="str">
        <f t="shared" si="117"/>
        <v>OK</v>
      </c>
      <c r="CW287">
        <v>1474</v>
      </c>
      <c r="DB287">
        <v>0.01</v>
      </c>
      <c r="DC287">
        <v>1.24E-2</v>
      </c>
      <c r="DD287" s="33" t="str">
        <f t="shared" si="118"/>
        <v>OK</v>
      </c>
      <c r="DG287">
        <v>1E-4</v>
      </c>
      <c r="DH287">
        <v>1E-4</v>
      </c>
      <c r="DI287" s="33" t="str">
        <f t="shared" si="119"/>
        <v>OK</v>
      </c>
      <c r="DL287">
        <v>0.01</v>
      </c>
      <c r="DM287">
        <v>0.01</v>
      </c>
      <c r="DN287" s="33" t="str">
        <f t="shared" si="120"/>
        <v>OK</v>
      </c>
      <c r="DQ287">
        <v>0.01</v>
      </c>
      <c r="DR287">
        <v>0.01</v>
      </c>
      <c r="DS287" s="33" t="str">
        <f t="shared" si="121"/>
        <v>OK</v>
      </c>
      <c r="DV287">
        <v>5.0000000000000001E-3</v>
      </c>
      <c r="DW287">
        <v>5.0000000000000001E-3</v>
      </c>
      <c r="DX287" s="33" t="str">
        <f t="shared" si="122"/>
        <v>OK</v>
      </c>
      <c r="EA287">
        <v>1E-3</v>
      </c>
      <c r="EB287">
        <v>1E-3</v>
      </c>
      <c r="EC287" s="33" t="str">
        <f t="shared" si="123"/>
        <v>OK</v>
      </c>
      <c r="EF287">
        <v>0.01</v>
      </c>
      <c r="EG287">
        <v>0.01</v>
      </c>
      <c r="EH287" s="33" t="str">
        <f t="shared" si="124"/>
        <v>OK</v>
      </c>
      <c r="EK287">
        <v>0.01</v>
      </c>
      <c r="EL287">
        <v>0.01</v>
      </c>
      <c r="EM287" s="33" t="str">
        <f t="shared" si="125"/>
        <v>OK</v>
      </c>
    </row>
    <row r="288" spans="1:143" ht="15" customHeight="1" x14ac:dyDescent="0.25">
      <c r="A288" t="s">
        <v>330</v>
      </c>
      <c r="B288" t="s">
        <v>417</v>
      </c>
      <c r="C288" t="s">
        <v>58</v>
      </c>
      <c r="D288" s="1">
        <v>43512.593055555553</v>
      </c>
      <c r="E288" t="s">
        <v>419</v>
      </c>
      <c r="F288" t="s">
        <v>419</v>
      </c>
      <c r="G288" t="s">
        <v>335</v>
      </c>
      <c r="H288" s="31">
        <v>0.1</v>
      </c>
      <c r="I288" s="31"/>
      <c r="J288" s="31"/>
      <c r="K288" s="31">
        <v>0.253</v>
      </c>
      <c r="L288" s="33" t="str">
        <f t="shared" si="104"/>
        <v>OK</v>
      </c>
      <c r="P288" s="32">
        <v>17345</v>
      </c>
      <c r="Q288" s="32"/>
      <c r="R288" s="32">
        <v>60</v>
      </c>
      <c r="S288" s="32"/>
      <c r="T288" s="33"/>
      <c r="Y288" s="33">
        <v>1.6E-2</v>
      </c>
      <c r="Z288" s="33">
        <v>0.05</v>
      </c>
      <c r="AA288" s="33">
        <v>0.5</v>
      </c>
      <c r="AB288" s="33"/>
      <c r="AC288" s="33" t="str">
        <f t="shared" si="105"/>
        <v>OK</v>
      </c>
      <c r="AF288">
        <v>0.05</v>
      </c>
      <c r="AG288">
        <v>0.05</v>
      </c>
      <c r="AH288" s="33" t="str">
        <f t="shared" si="106"/>
        <v>OK</v>
      </c>
      <c r="AJ288">
        <v>1E-3</v>
      </c>
      <c r="AK288">
        <v>1E-3</v>
      </c>
      <c r="AL288" s="33" t="str">
        <f t="shared" si="107"/>
        <v>OK</v>
      </c>
      <c r="AO288">
        <v>1.82E-3</v>
      </c>
      <c r="AP288">
        <v>1.9499999999999999E-3</v>
      </c>
      <c r="AQ288" s="33" t="str">
        <f t="shared" si="108"/>
        <v>OK</v>
      </c>
      <c r="AT288">
        <v>0.01</v>
      </c>
      <c r="AU288">
        <v>0.01</v>
      </c>
      <c r="AV288" s="33" t="str">
        <f t="shared" si="109"/>
        <v>OK</v>
      </c>
      <c r="AY288">
        <v>1E-3</v>
      </c>
      <c r="BD288">
        <v>3.3</v>
      </c>
      <c r="BE288">
        <v>3.5</v>
      </c>
      <c r="BF288" s="33" t="str">
        <f t="shared" si="110"/>
        <v>OK</v>
      </c>
      <c r="BH288">
        <v>1E-3</v>
      </c>
      <c r="BI288">
        <v>1E-3</v>
      </c>
      <c r="BJ288">
        <v>1E-3</v>
      </c>
      <c r="BK288" s="33" t="str">
        <f t="shared" si="111"/>
        <v>OK</v>
      </c>
      <c r="BN288">
        <v>434</v>
      </c>
      <c r="BS288">
        <v>4.5999999999999996</v>
      </c>
      <c r="BT288">
        <v>6.2</v>
      </c>
      <c r="BU288" s="33" t="str">
        <f t="shared" si="112"/>
        <v>OK</v>
      </c>
      <c r="BX288">
        <v>0.01</v>
      </c>
      <c r="BY288">
        <v>0.01</v>
      </c>
      <c r="BZ288" s="33" t="str">
        <f t="shared" si="113"/>
        <v>OK</v>
      </c>
      <c r="CC288">
        <v>1E-3</v>
      </c>
      <c r="CD288">
        <v>1E-3</v>
      </c>
      <c r="CE288" s="33" t="str">
        <f t="shared" si="114"/>
        <v>OK</v>
      </c>
      <c r="CH288">
        <v>1E-3</v>
      </c>
      <c r="CI288">
        <v>1E-3</v>
      </c>
      <c r="CJ288" s="33" t="str">
        <f t="shared" si="115"/>
        <v>OK</v>
      </c>
      <c r="CM288">
        <v>0.01</v>
      </c>
      <c r="CN288">
        <v>0.01</v>
      </c>
      <c r="CO288" s="33" t="str">
        <f t="shared" si="116"/>
        <v>OK</v>
      </c>
      <c r="CR288">
        <v>0.01</v>
      </c>
      <c r="CS288">
        <v>0.01</v>
      </c>
      <c r="CT288" s="33" t="str">
        <f t="shared" si="117"/>
        <v>OK</v>
      </c>
      <c r="CW288">
        <v>1439</v>
      </c>
      <c r="DB288">
        <v>0.01</v>
      </c>
      <c r="DC288">
        <v>0.01</v>
      </c>
      <c r="DD288" s="33" t="str">
        <f t="shared" si="118"/>
        <v>OK</v>
      </c>
      <c r="DG288">
        <v>1E-4</v>
      </c>
      <c r="DH288">
        <v>1E-4</v>
      </c>
      <c r="DI288" s="33" t="str">
        <f t="shared" si="119"/>
        <v>OK</v>
      </c>
      <c r="DL288">
        <v>0.01</v>
      </c>
      <c r="DM288">
        <v>0.01</v>
      </c>
      <c r="DN288" s="33" t="str">
        <f t="shared" si="120"/>
        <v>OK</v>
      </c>
      <c r="DQ288">
        <v>0.01</v>
      </c>
      <c r="DR288">
        <v>0.01</v>
      </c>
      <c r="DS288" s="33" t="str">
        <f t="shared" si="121"/>
        <v>OK</v>
      </c>
      <c r="DV288">
        <v>5.0000000000000001E-3</v>
      </c>
      <c r="DW288">
        <v>5.0000000000000001E-3</v>
      </c>
      <c r="DX288" s="33" t="str">
        <f t="shared" si="122"/>
        <v>OK</v>
      </c>
      <c r="EA288">
        <v>1E-3</v>
      </c>
      <c r="EB288">
        <v>1E-3</v>
      </c>
      <c r="EC288" s="33" t="str">
        <f t="shared" si="123"/>
        <v>OK</v>
      </c>
      <c r="EF288">
        <v>0.01</v>
      </c>
      <c r="EG288">
        <v>0.01</v>
      </c>
      <c r="EH288" s="33" t="str">
        <f t="shared" si="124"/>
        <v>OK</v>
      </c>
      <c r="EK288">
        <v>0.01</v>
      </c>
      <c r="EL288">
        <v>1.55E-2</v>
      </c>
      <c r="EM288" s="33" t="str">
        <f t="shared" si="125"/>
        <v>OK</v>
      </c>
    </row>
    <row r="289" spans="1:143" ht="15" customHeight="1" x14ac:dyDescent="0.25">
      <c r="A289" t="s">
        <v>330</v>
      </c>
      <c r="B289" t="s">
        <v>417</v>
      </c>
      <c r="C289" t="s">
        <v>58</v>
      </c>
      <c r="D289" s="1">
        <v>43539.494444444441</v>
      </c>
      <c r="E289" t="s">
        <v>420</v>
      </c>
      <c r="F289" t="s">
        <v>420</v>
      </c>
      <c r="G289" t="s">
        <v>333</v>
      </c>
      <c r="H289" s="31">
        <v>0.1</v>
      </c>
      <c r="I289" s="31"/>
      <c r="J289" s="31"/>
      <c r="K289" s="31">
        <v>0.63300000000000001</v>
      </c>
      <c r="L289" s="33" t="str">
        <f t="shared" si="104"/>
        <v>OK</v>
      </c>
      <c r="P289" s="32">
        <v>23395</v>
      </c>
      <c r="Q289" s="32"/>
      <c r="R289" s="32">
        <v>32</v>
      </c>
      <c r="S289" s="32"/>
      <c r="T289" s="33"/>
      <c r="Y289" s="33">
        <v>2E-3</v>
      </c>
      <c r="Z289" s="33">
        <v>0.05</v>
      </c>
      <c r="AA289" s="33">
        <v>0.747</v>
      </c>
      <c r="AB289" s="33"/>
      <c r="AC289" s="33" t="str">
        <f t="shared" si="105"/>
        <v>OK</v>
      </c>
      <c r="AF289">
        <v>0.05</v>
      </c>
      <c r="AG289">
        <v>0.377</v>
      </c>
      <c r="AH289" s="33" t="str">
        <f t="shared" si="106"/>
        <v>OK</v>
      </c>
      <c r="AJ289">
        <v>1E-3</v>
      </c>
      <c r="AK289">
        <v>1E-3</v>
      </c>
      <c r="AL289" s="33" t="str">
        <f t="shared" si="107"/>
        <v>OK</v>
      </c>
      <c r="AO289">
        <v>2.0300000000000001E-3</v>
      </c>
      <c r="AP289">
        <v>3.96E-3</v>
      </c>
      <c r="AQ289" s="33" t="str">
        <f t="shared" si="108"/>
        <v>OK</v>
      </c>
      <c r="AT289">
        <v>0.01</v>
      </c>
      <c r="AU289">
        <v>1.32E-2</v>
      </c>
      <c r="AV289" s="33" t="str">
        <f t="shared" si="109"/>
        <v>OK</v>
      </c>
      <c r="AY289">
        <v>1E-3</v>
      </c>
      <c r="BD289">
        <v>4.7</v>
      </c>
      <c r="BE289">
        <v>4.9000000000000004</v>
      </c>
      <c r="BF289" s="33" t="str">
        <f t="shared" si="110"/>
        <v>OK</v>
      </c>
      <c r="BH289">
        <v>1E-3</v>
      </c>
      <c r="BI289">
        <v>1E-3</v>
      </c>
      <c r="BJ289">
        <v>1E-3</v>
      </c>
      <c r="BK289" s="33" t="str">
        <f t="shared" si="111"/>
        <v>OK</v>
      </c>
      <c r="BN289">
        <v>414</v>
      </c>
      <c r="BS289">
        <v>5.4</v>
      </c>
      <c r="BT289">
        <v>5.6</v>
      </c>
      <c r="BU289" s="33" t="str">
        <f t="shared" si="112"/>
        <v>OK</v>
      </c>
      <c r="BX289">
        <v>0.01</v>
      </c>
      <c r="BY289">
        <v>0.01</v>
      </c>
      <c r="BZ289" s="33" t="str">
        <f t="shared" si="113"/>
        <v>OK</v>
      </c>
      <c r="CC289">
        <v>1E-3</v>
      </c>
      <c r="CD289">
        <v>1E-3</v>
      </c>
      <c r="CE289" s="33" t="str">
        <f t="shared" si="114"/>
        <v>OK</v>
      </c>
      <c r="CH289">
        <v>1E-3</v>
      </c>
      <c r="CI289">
        <v>1.0059999999999999E-2</v>
      </c>
      <c r="CJ289" s="33" t="str">
        <f t="shared" si="115"/>
        <v>OK</v>
      </c>
      <c r="CM289">
        <v>0.01</v>
      </c>
      <c r="CN289">
        <v>0.01</v>
      </c>
      <c r="CO289" s="33" t="str">
        <f t="shared" si="116"/>
        <v>OK</v>
      </c>
      <c r="CR289">
        <v>0.01</v>
      </c>
      <c r="CS289">
        <v>0.01</v>
      </c>
      <c r="CT289" s="33" t="str">
        <f t="shared" si="117"/>
        <v>OK</v>
      </c>
      <c r="CW289">
        <v>1449</v>
      </c>
      <c r="DB289">
        <v>0.01</v>
      </c>
      <c r="DC289">
        <v>2.1299999999999999E-2</v>
      </c>
      <c r="DD289" s="33" t="str">
        <f t="shared" si="118"/>
        <v>OK</v>
      </c>
      <c r="DG289">
        <v>1E-4</v>
      </c>
      <c r="DH289">
        <v>1E-4</v>
      </c>
      <c r="DI289" s="33" t="str">
        <f t="shared" si="119"/>
        <v>OK</v>
      </c>
      <c r="DL289">
        <v>0.01</v>
      </c>
      <c r="DM289">
        <v>0.01</v>
      </c>
      <c r="DN289" s="33" t="str">
        <f t="shared" si="120"/>
        <v>OK</v>
      </c>
      <c r="DQ289">
        <v>0.01</v>
      </c>
      <c r="DR289">
        <v>0.01</v>
      </c>
      <c r="DS289" s="33" t="str">
        <f t="shared" si="121"/>
        <v>OK</v>
      </c>
      <c r="DV289">
        <v>5.0000000000000001E-3</v>
      </c>
      <c r="DW289">
        <v>5.0000000000000001E-3</v>
      </c>
      <c r="DX289" s="33" t="str">
        <f t="shared" si="122"/>
        <v>OK</v>
      </c>
      <c r="EA289">
        <v>1E-3</v>
      </c>
      <c r="EB289">
        <v>1E-3</v>
      </c>
      <c r="EC289" s="33" t="str">
        <f t="shared" si="123"/>
        <v>OK</v>
      </c>
      <c r="EF289">
        <v>0.01</v>
      </c>
      <c r="EG289">
        <v>0.01</v>
      </c>
      <c r="EH289" s="33" t="str">
        <f t="shared" si="124"/>
        <v>OK</v>
      </c>
      <c r="EK289">
        <v>0.01</v>
      </c>
      <c r="EL289">
        <v>0.01</v>
      </c>
      <c r="EM289" s="33" t="str">
        <f t="shared" si="125"/>
        <v>OK</v>
      </c>
    </row>
    <row r="290" spans="1:143" ht="15" customHeight="1" x14ac:dyDescent="0.25">
      <c r="A290" t="s">
        <v>330</v>
      </c>
      <c r="B290" t="s">
        <v>417</v>
      </c>
      <c r="C290" t="s">
        <v>58</v>
      </c>
      <c r="D290" s="1">
        <v>43539.499305555553</v>
      </c>
      <c r="E290" t="s">
        <v>421</v>
      </c>
      <c r="F290" t="s">
        <v>421</v>
      </c>
      <c r="G290" t="s">
        <v>335</v>
      </c>
      <c r="H290" s="31">
        <v>0.1</v>
      </c>
      <c r="I290" s="31"/>
      <c r="J290" s="31"/>
      <c r="K290" s="31">
        <v>0.48099999999999998</v>
      </c>
      <c r="L290" s="33" t="str">
        <f t="shared" si="104"/>
        <v>OK</v>
      </c>
      <c r="P290" s="32">
        <v>23560</v>
      </c>
      <c r="Q290" s="32"/>
      <c r="R290" s="32">
        <v>23</v>
      </c>
      <c r="S290" s="32"/>
      <c r="T290" s="33"/>
      <c r="Y290" s="33">
        <v>2E-3</v>
      </c>
      <c r="Z290" s="33">
        <v>0.05</v>
      </c>
      <c r="AA290" s="33">
        <v>0.5</v>
      </c>
      <c r="AB290" s="33"/>
      <c r="AC290" s="33" t="str">
        <f t="shared" si="105"/>
        <v>OK</v>
      </c>
      <c r="AF290">
        <v>0.05</v>
      </c>
      <c r="AG290">
        <v>0.32100000000000001</v>
      </c>
      <c r="AH290" s="33" t="str">
        <f t="shared" si="106"/>
        <v>OK</v>
      </c>
      <c r="AJ290">
        <v>1E-3</v>
      </c>
      <c r="AK290">
        <v>1E-3</v>
      </c>
      <c r="AL290" s="33" t="str">
        <f t="shared" si="107"/>
        <v>OK</v>
      </c>
      <c r="AO290">
        <v>2.14E-3</v>
      </c>
      <c r="AP290">
        <v>3.0699999999999998E-3</v>
      </c>
      <c r="AQ290" s="33" t="str">
        <f t="shared" si="108"/>
        <v>OK</v>
      </c>
      <c r="AT290">
        <v>0.01</v>
      </c>
      <c r="AU290">
        <v>1.3100000000000001E-2</v>
      </c>
      <c r="AV290" s="33" t="str">
        <f t="shared" si="109"/>
        <v>OK</v>
      </c>
      <c r="AY290">
        <v>1E-3</v>
      </c>
      <c r="BD290">
        <v>4.7</v>
      </c>
      <c r="BE290">
        <v>5.0999999999999996</v>
      </c>
      <c r="BF290" s="33" t="str">
        <f t="shared" si="110"/>
        <v>OK</v>
      </c>
      <c r="BH290">
        <v>1E-3</v>
      </c>
      <c r="BI290">
        <v>1E-3</v>
      </c>
      <c r="BJ290">
        <v>1E-3</v>
      </c>
      <c r="BK290" s="33" t="str">
        <f t="shared" si="111"/>
        <v>OK</v>
      </c>
      <c r="BN290">
        <v>547</v>
      </c>
      <c r="BS290">
        <v>5.7</v>
      </c>
      <c r="BT290">
        <v>6.3</v>
      </c>
      <c r="BU290" s="33" t="str">
        <f t="shared" si="112"/>
        <v>OK</v>
      </c>
      <c r="BX290">
        <v>0.01</v>
      </c>
      <c r="BY290">
        <v>0.01</v>
      </c>
      <c r="BZ290" s="33" t="str">
        <f t="shared" si="113"/>
        <v>OK</v>
      </c>
      <c r="CC290">
        <v>1E-3</v>
      </c>
      <c r="CD290">
        <v>1E-3</v>
      </c>
      <c r="CE290" s="33" t="str">
        <f t="shared" si="114"/>
        <v>OK</v>
      </c>
      <c r="CH290">
        <v>1E-3</v>
      </c>
      <c r="CI290">
        <v>1E-3</v>
      </c>
      <c r="CJ290" s="33" t="str">
        <f t="shared" si="115"/>
        <v>OK</v>
      </c>
      <c r="CM290">
        <v>0.01</v>
      </c>
      <c r="CN290">
        <v>0.01</v>
      </c>
      <c r="CO290" s="33" t="str">
        <f t="shared" si="116"/>
        <v>OK</v>
      </c>
      <c r="CR290">
        <v>0.01</v>
      </c>
      <c r="CS290">
        <v>0.01</v>
      </c>
      <c r="CT290" s="33" t="str">
        <f t="shared" si="117"/>
        <v>OK</v>
      </c>
      <c r="CW290">
        <v>1562</v>
      </c>
      <c r="DB290">
        <v>0.01</v>
      </c>
      <c r="DC290">
        <v>2.0899999999999998E-2</v>
      </c>
      <c r="DD290" s="33" t="str">
        <f t="shared" si="118"/>
        <v>OK</v>
      </c>
      <c r="DG290">
        <v>1E-4</v>
      </c>
      <c r="DH290">
        <v>1E-4</v>
      </c>
      <c r="DI290" s="33" t="str">
        <f t="shared" si="119"/>
        <v>OK</v>
      </c>
      <c r="DL290">
        <v>0.01</v>
      </c>
      <c r="DM290">
        <v>0.01</v>
      </c>
      <c r="DN290" s="33" t="str">
        <f t="shared" si="120"/>
        <v>OK</v>
      </c>
      <c r="DQ290">
        <v>0.01</v>
      </c>
      <c r="DR290">
        <v>0.01</v>
      </c>
      <c r="DS290" s="33" t="str">
        <f t="shared" si="121"/>
        <v>OK</v>
      </c>
      <c r="DV290">
        <v>5.0000000000000001E-3</v>
      </c>
      <c r="DW290">
        <v>5.0000000000000001E-3</v>
      </c>
      <c r="DX290" s="33" t="str">
        <f t="shared" si="122"/>
        <v>OK</v>
      </c>
      <c r="EA290">
        <v>1E-3</v>
      </c>
      <c r="EB290">
        <v>1E-3</v>
      </c>
      <c r="EC290" s="33" t="str">
        <f t="shared" si="123"/>
        <v>OK</v>
      </c>
      <c r="EF290">
        <v>0.01</v>
      </c>
      <c r="EG290">
        <v>0.01</v>
      </c>
      <c r="EH290" s="33" t="str">
        <f t="shared" si="124"/>
        <v>OK</v>
      </c>
      <c r="EK290">
        <v>0.01</v>
      </c>
      <c r="EL290">
        <v>0.01</v>
      </c>
      <c r="EM290" s="33" t="str">
        <f t="shared" si="125"/>
        <v>OK</v>
      </c>
    </row>
    <row r="291" spans="1:143" ht="15" customHeight="1" x14ac:dyDescent="0.25">
      <c r="A291" t="s">
        <v>330</v>
      </c>
      <c r="B291" t="s">
        <v>417</v>
      </c>
      <c r="C291" t="s">
        <v>58</v>
      </c>
      <c r="D291" s="1">
        <v>43562.311805555553</v>
      </c>
      <c r="E291" t="s">
        <v>422</v>
      </c>
      <c r="F291" t="s">
        <v>422</v>
      </c>
      <c r="G291" t="s">
        <v>333</v>
      </c>
      <c r="H291" s="31">
        <v>0.1</v>
      </c>
      <c r="I291" s="31"/>
      <c r="J291" s="31"/>
      <c r="K291" s="31">
        <v>0.61</v>
      </c>
      <c r="L291" s="33" t="str">
        <f t="shared" si="104"/>
        <v>OK</v>
      </c>
      <c r="P291" s="32">
        <v>22335</v>
      </c>
      <c r="Q291" s="32"/>
      <c r="R291" s="32">
        <v>38</v>
      </c>
      <c r="S291" s="32"/>
      <c r="T291" s="33"/>
      <c r="Y291" s="33">
        <v>3.0000000000000001E-3</v>
      </c>
      <c r="Z291" s="33">
        <v>0.05</v>
      </c>
      <c r="AA291" s="33">
        <v>0.4</v>
      </c>
      <c r="AB291" s="33"/>
      <c r="AC291" s="33" t="str">
        <f t="shared" si="105"/>
        <v>OK</v>
      </c>
      <c r="AF291">
        <v>0.05</v>
      </c>
      <c r="AG291">
        <v>0.27800000000000002</v>
      </c>
      <c r="AH291" s="33" t="str">
        <f t="shared" si="106"/>
        <v>OK</v>
      </c>
      <c r="AJ291">
        <v>1E-3</v>
      </c>
      <c r="AK291">
        <v>1E-3</v>
      </c>
      <c r="AL291" s="33" t="str">
        <f t="shared" si="107"/>
        <v>OK</v>
      </c>
      <c r="AO291">
        <v>1.8500000000000001E-3</v>
      </c>
      <c r="AP291">
        <v>2.31E-3</v>
      </c>
      <c r="AQ291" s="33" t="str">
        <f t="shared" si="108"/>
        <v>OK</v>
      </c>
      <c r="AT291">
        <v>1.24E-2</v>
      </c>
      <c r="AU291">
        <v>1.35E-2</v>
      </c>
      <c r="AV291" s="33" t="str">
        <f t="shared" si="109"/>
        <v>OK</v>
      </c>
      <c r="AY291">
        <v>1E-3</v>
      </c>
      <c r="BD291">
        <v>3.5</v>
      </c>
      <c r="BE291">
        <v>4</v>
      </c>
      <c r="BF291" s="33" t="str">
        <f t="shared" si="110"/>
        <v>OK</v>
      </c>
      <c r="BH291">
        <v>1E-3</v>
      </c>
      <c r="BI291">
        <v>1E-3</v>
      </c>
      <c r="BJ291">
        <v>1E-3</v>
      </c>
      <c r="BK291" s="33" t="str">
        <f t="shared" si="111"/>
        <v>OK</v>
      </c>
      <c r="BN291">
        <v>301</v>
      </c>
      <c r="BS291">
        <v>6.6</v>
      </c>
      <c r="BT291">
        <v>7.2</v>
      </c>
      <c r="BU291" s="33" t="str">
        <f t="shared" si="112"/>
        <v>OK</v>
      </c>
      <c r="BX291">
        <v>0.01</v>
      </c>
      <c r="BY291">
        <v>0.01</v>
      </c>
      <c r="BZ291" s="33" t="str">
        <f t="shared" si="113"/>
        <v>OK</v>
      </c>
      <c r="CC291">
        <v>1E-3</v>
      </c>
      <c r="CD291">
        <v>1E-3</v>
      </c>
      <c r="CE291" s="33" t="str">
        <f t="shared" si="114"/>
        <v>OK</v>
      </c>
      <c r="CH291">
        <v>1E-3</v>
      </c>
      <c r="CI291">
        <v>1E-3</v>
      </c>
      <c r="CJ291" s="33" t="str">
        <f t="shared" si="115"/>
        <v>OK</v>
      </c>
      <c r="CM291">
        <v>0.01</v>
      </c>
      <c r="CN291">
        <v>0.01</v>
      </c>
      <c r="CO291" s="33" t="str">
        <f t="shared" si="116"/>
        <v>OK</v>
      </c>
      <c r="CR291">
        <v>0.01</v>
      </c>
      <c r="CS291">
        <v>0.01</v>
      </c>
      <c r="CT291" s="33" t="str">
        <f t="shared" si="117"/>
        <v>OK</v>
      </c>
      <c r="CW291">
        <v>972</v>
      </c>
      <c r="DB291">
        <v>0.01</v>
      </c>
      <c r="DC291">
        <v>1.95E-2</v>
      </c>
      <c r="DD291" s="33" t="str">
        <f t="shared" si="118"/>
        <v>OK</v>
      </c>
      <c r="DG291">
        <v>1E-4</v>
      </c>
      <c r="DH291">
        <v>1E-4</v>
      </c>
      <c r="DI291" s="33" t="str">
        <f t="shared" si="119"/>
        <v>OK</v>
      </c>
      <c r="DL291">
        <v>0.01</v>
      </c>
      <c r="DM291">
        <v>0.01</v>
      </c>
      <c r="DN291" s="33" t="str">
        <f t="shared" si="120"/>
        <v>OK</v>
      </c>
      <c r="DQ291">
        <v>0.01</v>
      </c>
      <c r="DR291">
        <v>0.01</v>
      </c>
      <c r="DS291" s="33" t="str">
        <f t="shared" si="121"/>
        <v>OK</v>
      </c>
      <c r="DV291">
        <v>5.0000000000000001E-3</v>
      </c>
      <c r="DW291">
        <v>5.0000000000000001E-3</v>
      </c>
      <c r="DX291" s="33" t="str">
        <f t="shared" si="122"/>
        <v>OK</v>
      </c>
      <c r="EA291">
        <v>1E-3</v>
      </c>
      <c r="EB291">
        <v>1E-3</v>
      </c>
      <c r="EC291" s="33" t="str">
        <f t="shared" si="123"/>
        <v>OK</v>
      </c>
      <c r="EF291">
        <v>0.01</v>
      </c>
      <c r="EG291">
        <v>0.01</v>
      </c>
      <c r="EH291" s="33" t="str">
        <f t="shared" si="124"/>
        <v>OK</v>
      </c>
      <c r="EK291">
        <v>2.9899999999999999E-2</v>
      </c>
      <c r="EL291">
        <v>5.5399999999999998E-2</v>
      </c>
      <c r="EM291" s="33" t="str">
        <f t="shared" si="125"/>
        <v>OK</v>
      </c>
    </row>
    <row r="292" spans="1:143" ht="15" customHeight="1" x14ac:dyDescent="0.25">
      <c r="A292" t="s">
        <v>330</v>
      </c>
      <c r="B292" t="s">
        <v>417</v>
      </c>
      <c r="C292" t="s">
        <v>58</v>
      </c>
      <c r="D292" s="1">
        <v>43562.318055555559</v>
      </c>
      <c r="E292" t="s">
        <v>423</v>
      </c>
      <c r="F292" t="s">
        <v>423</v>
      </c>
      <c r="G292" t="s">
        <v>335</v>
      </c>
      <c r="H292" s="31">
        <v>0.1</v>
      </c>
      <c r="I292" s="31"/>
      <c r="J292" s="31"/>
      <c r="K292" s="31">
        <v>0.73199999999999998</v>
      </c>
      <c r="L292" s="33" t="str">
        <f t="shared" si="104"/>
        <v>OK</v>
      </c>
      <c r="P292" s="32">
        <v>22005</v>
      </c>
      <c r="Q292" s="32"/>
      <c r="R292" s="32">
        <v>36</v>
      </c>
      <c r="S292" s="32"/>
      <c r="T292" s="33"/>
      <c r="Y292" s="33">
        <v>2E-3</v>
      </c>
      <c r="Z292" s="33">
        <v>0.05</v>
      </c>
      <c r="AA292" s="33">
        <v>0.68700000000000006</v>
      </c>
      <c r="AB292" s="33"/>
      <c r="AC292" s="33" t="str">
        <f t="shared" si="105"/>
        <v>OK</v>
      </c>
      <c r="AF292">
        <v>0.05</v>
      </c>
      <c r="AG292">
        <v>0.31900000000000001</v>
      </c>
      <c r="AH292" s="33" t="str">
        <f t="shared" si="106"/>
        <v>OK</v>
      </c>
      <c r="AJ292">
        <v>1E-3</v>
      </c>
      <c r="AK292">
        <v>1E-3</v>
      </c>
      <c r="AL292" s="33" t="str">
        <f t="shared" si="107"/>
        <v>OK</v>
      </c>
      <c r="AO292">
        <v>2.0400000000000001E-3</v>
      </c>
      <c r="AP292">
        <v>2.1099999999999999E-3</v>
      </c>
      <c r="AQ292" s="33" t="str">
        <f t="shared" si="108"/>
        <v>OK</v>
      </c>
      <c r="AT292">
        <v>1.2500000000000001E-2</v>
      </c>
      <c r="AU292">
        <v>1.8200000000000001E-2</v>
      </c>
      <c r="AV292" s="33" t="str">
        <f t="shared" si="109"/>
        <v>OK</v>
      </c>
      <c r="AY292">
        <v>1E-3</v>
      </c>
      <c r="BD292">
        <v>3.5</v>
      </c>
      <c r="BE292">
        <v>4.3</v>
      </c>
      <c r="BF292" s="33" t="str">
        <f t="shared" si="110"/>
        <v>OK</v>
      </c>
      <c r="BH292">
        <v>1E-3</v>
      </c>
      <c r="BI292">
        <v>1E-3</v>
      </c>
      <c r="BJ292">
        <v>1E-3</v>
      </c>
      <c r="BK292" s="33" t="str">
        <f t="shared" si="111"/>
        <v>OK</v>
      </c>
      <c r="BN292">
        <v>236</v>
      </c>
      <c r="BS292">
        <v>6.6</v>
      </c>
      <c r="BT292">
        <v>6.9</v>
      </c>
      <c r="BU292" s="33" t="str">
        <f t="shared" si="112"/>
        <v>OK</v>
      </c>
      <c r="BX292">
        <v>0.01</v>
      </c>
      <c r="BY292">
        <v>0.01</v>
      </c>
      <c r="BZ292" s="33" t="str">
        <f t="shared" si="113"/>
        <v>OK</v>
      </c>
      <c r="CC292">
        <v>1E-3</v>
      </c>
      <c r="CD292">
        <v>1E-3</v>
      </c>
      <c r="CE292" s="33" t="str">
        <f t="shared" si="114"/>
        <v>OK</v>
      </c>
      <c r="CH292">
        <v>1E-3</v>
      </c>
      <c r="CI292">
        <v>1E-3</v>
      </c>
      <c r="CJ292" s="33" t="str">
        <f t="shared" si="115"/>
        <v>OK</v>
      </c>
      <c r="CM292">
        <v>0.01</v>
      </c>
      <c r="CN292">
        <v>0.01</v>
      </c>
      <c r="CO292" s="33" t="str">
        <f t="shared" si="116"/>
        <v>OK</v>
      </c>
      <c r="CR292">
        <v>0.01</v>
      </c>
      <c r="CS292">
        <v>0.01</v>
      </c>
      <c r="CT292" s="33" t="str">
        <f t="shared" si="117"/>
        <v>OK</v>
      </c>
      <c r="CW292">
        <v>793</v>
      </c>
      <c r="DB292">
        <v>0.01</v>
      </c>
      <c r="DC292">
        <v>3.2199999999999999E-2</v>
      </c>
      <c r="DD292" s="33" t="str">
        <f t="shared" si="118"/>
        <v>OK</v>
      </c>
      <c r="DG292">
        <v>1E-4</v>
      </c>
      <c r="DH292">
        <v>1E-4</v>
      </c>
      <c r="DI292" s="33" t="str">
        <f t="shared" si="119"/>
        <v>OK</v>
      </c>
      <c r="DL292">
        <v>0.01</v>
      </c>
      <c r="DM292">
        <v>0.01</v>
      </c>
      <c r="DN292" s="33" t="str">
        <f t="shared" si="120"/>
        <v>OK</v>
      </c>
      <c r="DQ292">
        <v>0.01</v>
      </c>
      <c r="DR292">
        <v>0.01</v>
      </c>
      <c r="DS292" s="33" t="str">
        <f t="shared" si="121"/>
        <v>OK</v>
      </c>
      <c r="DV292">
        <v>5.0000000000000001E-3</v>
      </c>
      <c r="DW292">
        <v>5.0000000000000001E-3</v>
      </c>
      <c r="DX292" s="33" t="str">
        <f t="shared" si="122"/>
        <v>OK</v>
      </c>
      <c r="EA292">
        <v>1E-3</v>
      </c>
      <c r="EB292">
        <v>1E-3</v>
      </c>
      <c r="EC292" s="33" t="str">
        <f t="shared" si="123"/>
        <v>OK</v>
      </c>
      <c r="EF292">
        <v>0.01</v>
      </c>
      <c r="EG292">
        <v>0.01</v>
      </c>
      <c r="EH292" s="33" t="str">
        <f t="shared" si="124"/>
        <v>OK</v>
      </c>
      <c r="EK292">
        <v>1.8700000000000001E-2</v>
      </c>
      <c r="EL292">
        <v>2.2499999999999999E-2</v>
      </c>
      <c r="EM292" s="33" t="str">
        <f t="shared" si="125"/>
        <v>OK</v>
      </c>
    </row>
    <row r="293" spans="1:143" ht="15" customHeight="1" x14ac:dyDescent="0.25">
      <c r="A293" t="s">
        <v>330</v>
      </c>
      <c r="B293" t="s">
        <v>424</v>
      </c>
      <c r="C293" t="s">
        <v>58</v>
      </c>
      <c r="D293" s="1">
        <v>43512.560416666667</v>
      </c>
      <c r="E293" t="s">
        <v>425</v>
      </c>
      <c r="F293" t="s">
        <v>425</v>
      </c>
      <c r="G293" t="s">
        <v>333</v>
      </c>
      <c r="H293" s="31">
        <v>0.1</v>
      </c>
      <c r="I293" s="31"/>
      <c r="J293" s="31"/>
      <c r="K293" s="31">
        <v>0.247</v>
      </c>
      <c r="L293" s="33" t="str">
        <f t="shared" si="104"/>
        <v>OK</v>
      </c>
      <c r="P293" s="32">
        <v>19375</v>
      </c>
      <c r="Q293" s="32"/>
      <c r="R293" s="32">
        <v>26</v>
      </c>
      <c r="S293" s="32"/>
      <c r="T293" s="33"/>
      <c r="Y293" s="33">
        <v>4.2999999999999997E-2</v>
      </c>
      <c r="Z293" s="33">
        <v>0.05</v>
      </c>
      <c r="AA293" s="33">
        <v>0.5</v>
      </c>
      <c r="AB293" s="33"/>
      <c r="AC293" s="33" t="str">
        <f t="shared" si="105"/>
        <v>OK</v>
      </c>
      <c r="AF293">
        <v>0.05</v>
      </c>
      <c r="AG293">
        <v>0.05</v>
      </c>
      <c r="AH293" s="33" t="str">
        <f t="shared" si="106"/>
        <v>OK</v>
      </c>
      <c r="AJ293">
        <v>1E-3</v>
      </c>
      <c r="AK293">
        <v>1E-3</v>
      </c>
      <c r="AL293" s="33" t="str">
        <f t="shared" si="107"/>
        <v>OK</v>
      </c>
      <c r="AO293">
        <v>1.5200000000000001E-3</v>
      </c>
      <c r="AP293">
        <v>1.81E-3</v>
      </c>
      <c r="AQ293" s="33" t="str">
        <f t="shared" si="108"/>
        <v>OK</v>
      </c>
      <c r="AT293">
        <v>0.01</v>
      </c>
      <c r="AU293">
        <v>0.01</v>
      </c>
      <c r="AV293" s="33" t="str">
        <f t="shared" si="109"/>
        <v>OK</v>
      </c>
      <c r="AY293">
        <v>1E-3</v>
      </c>
      <c r="BD293">
        <v>3</v>
      </c>
      <c r="BE293">
        <v>3.5</v>
      </c>
      <c r="BF293" s="33" t="str">
        <f t="shared" si="110"/>
        <v>OK</v>
      </c>
      <c r="BH293">
        <v>1E-3</v>
      </c>
      <c r="BI293">
        <v>1E-3</v>
      </c>
      <c r="BJ293">
        <v>1E-3</v>
      </c>
      <c r="BK293" s="33" t="str">
        <f t="shared" si="111"/>
        <v>OK</v>
      </c>
      <c r="BN293">
        <v>397</v>
      </c>
      <c r="BS293">
        <v>2.1</v>
      </c>
      <c r="BT293">
        <v>4.7</v>
      </c>
      <c r="BU293" s="33" t="str">
        <f t="shared" si="112"/>
        <v>OK</v>
      </c>
      <c r="BX293">
        <v>0.01</v>
      </c>
      <c r="BY293">
        <v>0.01</v>
      </c>
      <c r="BZ293" s="33" t="str">
        <f t="shared" si="113"/>
        <v>OK</v>
      </c>
      <c r="CC293">
        <v>1E-3</v>
      </c>
      <c r="CD293">
        <v>1E-3</v>
      </c>
      <c r="CE293" s="33" t="str">
        <f t="shared" si="114"/>
        <v>OK</v>
      </c>
      <c r="CH293">
        <v>1E-3</v>
      </c>
      <c r="CI293">
        <v>1E-3</v>
      </c>
      <c r="CJ293" s="33" t="str">
        <f t="shared" si="115"/>
        <v>OK</v>
      </c>
      <c r="CM293">
        <v>0.01</v>
      </c>
      <c r="CN293">
        <v>0.01</v>
      </c>
      <c r="CO293" s="33" t="str">
        <f t="shared" si="116"/>
        <v>OK</v>
      </c>
      <c r="CR293">
        <v>0.01</v>
      </c>
      <c r="CS293">
        <v>0.01</v>
      </c>
      <c r="CT293" s="33" t="str">
        <f t="shared" si="117"/>
        <v>OK</v>
      </c>
      <c r="CW293">
        <v>1429</v>
      </c>
      <c r="DB293">
        <v>0.01</v>
      </c>
      <c r="DC293">
        <v>1.1299999999999999E-2</v>
      </c>
      <c r="DD293" s="33" t="str">
        <f t="shared" si="118"/>
        <v>OK</v>
      </c>
      <c r="DG293">
        <v>1E-4</v>
      </c>
      <c r="DH293">
        <v>1E-4</v>
      </c>
      <c r="DI293" s="33" t="str">
        <f t="shared" si="119"/>
        <v>OK</v>
      </c>
      <c r="DL293">
        <v>0.01</v>
      </c>
      <c r="DM293">
        <v>1.5900000000000001E-2</v>
      </c>
      <c r="DN293" s="33" t="str">
        <f t="shared" si="120"/>
        <v>OK</v>
      </c>
      <c r="DQ293">
        <v>0.01</v>
      </c>
      <c r="DR293">
        <v>0.01</v>
      </c>
      <c r="DS293" s="33" t="str">
        <f t="shared" si="121"/>
        <v>OK</v>
      </c>
      <c r="DV293">
        <v>5.0000000000000001E-3</v>
      </c>
      <c r="DW293">
        <v>5.0000000000000001E-3</v>
      </c>
      <c r="DX293" s="33" t="str">
        <f t="shared" si="122"/>
        <v>OK</v>
      </c>
      <c r="EA293">
        <v>1E-3</v>
      </c>
      <c r="EB293">
        <v>1E-3</v>
      </c>
      <c r="EC293" s="33" t="str">
        <f t="shared" si="123"/>
        <v>OK</v>
      </c>
      <c r="EF293">
        <v>0.01</v>
      </c>
      <c r="EG293">
        <v>0.01</v>
      </c>
      <c r="EH293" s="33" t="str">
        <f t="shared" si="124"/>
        <v>OK</v>
      </c>
      <c r="EK293">
        <v>0.01</v>
      </c>
      <c r="EL293">
        <v>0.01</v>
      </c>
      <c r="EM293" s="33" t="str">
        <f t="shared" si="125"/>
        <v>OK</v>
      </c>
    </row>
    <row r="294" spans="1:143" ht="15" customHeight="1" x14ac:dyDescent="0.25">
      <c r="A294" t="s">
        <v>330</v>
      </c>
      <c r="B294" t="s">
        <v>424</v>
      </c>
      <c r="C294" t="s">
        <v>58</v>
      </c>
      <c r="D294" s="1">
        <v>43512.56527777778</v>
      </c>
      <c r="E294" t="s">
        <v>426</v>
      </c>
      <c r="F294" t="s">
        <v>426</v>
      </c>
      <c r="G294" t="s">
        <v>335</v>
      </c>
      <c r="H294" s="31">
        <v>0.1</v>
      </c>
      <c r="I294" s="31"/>
      <c r="J294" s="31"/>
      <c r="K294" s="31">
        <v>0.39900000000000002</v>
      </c>
      <c r="L294" s="33" t="str">
        <f t="shared" si="104"/>
        <v>OK</v>
      </c>
      <c r="P294" s="32">
        <v>20170</v>
      </c>
      <c r="Q294" s="32"/>
      <c r="R294" s="32">
        <v>13</v>
      </c>
      <c r="S294" s="32"/>
      <c r="T294" s="33"/>
      <c r="Y294" s="33">
        <v>3.2000000000000001E-2</v>
      </c>
      <c r="Z294" s="33">
        <v>0.05</v>
      </c>
      <c r="AA294" s="33">
        <v>0.5</v>
      </c>
      <c r="AB294" s="33"/>
      <c r="AC294" s="33" t="str">
        <f t="shared" si="105"/>
        <v>OK</v>
      </c>
      <c r="AF294">
        <v>0.05</v>
      </c>
      <c r="AG294">
        <v>0.05</v>
      </c>
      <c r="AH294" s="33" t="str">
        <f t="shared" si="106"/>
        <v>OK</v>
      </c>
      <c r="AJ294">
        <v>1E-3</v>
      </c>
      <c r="AK294">
        <v>1E-3</v>
      </c>
      <c r="AL294" s="33" t="str">
        <f t="shared" si="107"/>
        <v>OK</v>
      </c>
      <c r="AO294">
        <v>1.6800000000000001E-3</v>
      </c>
      <c r="AP294">
        <v>2E-3</v>
      </c>
      <c r="AQ294" s="33" t="str">
        <f t="shared" si="108"/>
        <v>OK</v>
      </c>
      <c r="AT294">
        <v>0.01</v>
      </c>
      <c r="AU294">
        <v>1.17E-2</v>
      </c>
      <c r="AV294" s="33" t="str">
        <f t="shared" si="109"/>
        <v>OK</v>
      </c>
      <c r="AY294">
        <v>1E-3</v>
      </c>
      <c r="BD294">
        <v>3.1</v>
      </c>
      <c r="BE294">
        <v>3.7</v>
      </c>
      <c r="BF294" s="33" t="str">
        <f t="shared" si="110"/>
        <v>OK</v>
      </c>
      <c r="BH294">
        <v>1E-3</v>
      </c>
      <c r="BI294">
        <v>1E-3</v>
      </c>
      <c r="BJ294">
        <v>1E-3</v>
      </c>
      <c r="BK294" s="33" t="str">
        <f t="shared" si="111"/>
        <v>OK</v>
      </c>
      <c r="BN294">
        <v>411</v>
      </c>
      <c r="BS294">
        <v>2</v>
      </c>
      <c r="BT294">
        <v>2</v>
      </c>
      <c r="BU294" s="33" t="str">
        <f t="shared" si="112"/>
        <v>OK</v>
      </c>
      <c r="BX294">
        <v>0.01</v>
      </c>
      <c r="BY294">
        <v>0.01</v>
      </c>
      <c r="BZ294" s="33" t="str">
        <f t="shared" si="113"/>
        <v>OK</v>
      </c>
      <c r="CC294">
        <v>1E-3</v>
      </c>
      <c r="CD294">
        <v>1E-3</v>
      </c>
      <c r="CE294" s="33" t="str">
        <f t="shared" si="114"/>
        <v>OK</v>
      </c>
      <c r="CH294">
        <v>1E-3</v>
      </c>
      <c r="CI294">
        <v>1E-3</v>
      </c>
      <c r="CJ294" s="33" t="str">
        <f t="shared" si="115"/>
        <v>OK</v>
      </c>
      <c r="CM294">
        <v>0.01</v>
      </c>
      <c r="CN294">
        <v>0.01</v>
      </c>
      <c r="CO294" s="33" t="str">
        <f t="shared" si="116"/>
        <v>OK</v>
      </c>
      <c r="CR294">
        <v>0.01</v>
      </c>
      <c r="CS294">
        <v>0.01</v>
      </c>
      <c r="CT294" s="33" t="str">
        <f t="shared" si="117"/>
        <v>OK</v>
      </c>
      <c r="CW294">
        <v>1473</v>
      </c>
      <c r="DB294">
        <v>0.01</v>
      </c>
      <c r="DC294">
        <v>1.2699999999999999E-2</v>
      </c>
      <c r="DD294" s="33" t="str">
        <f t="shared" si="118"/>
        <v>OK</v>
      </c>
      <c r="DG294">
        <v>1E-4</v>
      </c>
      <c r="DH294">
        <v>1E-4</v>
      </c>
      <c r="DI294" s="33" t="str">
        <f t="shared" si="119"/>
        <v>OK</v>
      </c>
      <c r="DL294">
        <v>0.01</v>
      </c>
      <c r="DM294">
        <v>0.01</v>
      </c>
      <c r="DN294" s="33" t="str">
        <f t="shared" si="120"/>
        <v>OK</v>
      </c>
      <c r="DQ294">
        <v>0.01</v>
      </c>
      <c r="DR294">
        <v>0.01</v>
      </c>
      <c r="DS294" s="33" t="str">
        <f t="shared" si="121"/>
        <v>OK</v>
      </c>
      <c r="DV294">
        <v>5.0000000000000001E-3</v>
      </c>
      <c r="DW294">
        <v>5.0000000000000001E-3</v>
      </c>
      <c r="DX294" s="33" t="str">
        <f t="shared" si="122"/>
        <v>OK</v>
      </c>
      <c r="EA294">
        <v>1E-3</v>
      </c>
      <c r="EB294">
        <v>1E-3</v>
      </c>
      <c r="EC294" s="33" t="str">
        <f t="shared" si="123"/>
        <v>OK</v>
      </c>
      <c r="EF294">
        <v>0.01</v>
      </c>
      <c r="EG294">
        <v>0.01</v>
      </c>
      <c r="EH294" s="33" t="str">
        <f t="shared" si="124"/>
        <v>OK</v>
      </c>
      <c r="EK294">
        <v>0.01</v>
      </c>
      <c r="EL294">
        <v>2.7900000000000001E-2</v>
      </c>
      <c r="EM294" s="33" t="str">
        <f t="shared" si="125"/>
        <v>OK</v>
      </c>
    </row>
    <row r="295" spans="1:143" ht="15" customHeight="1" x14ac:dyDescent="0.25">
      <c r="A295" t="s">
        <v>330</v>
      </c>
      <c r="B295" t="s">
        <v>424</v>
      </c>
      <c r="C295" t="s">
        <v>58</v>
      </c>
      <c r="D295" s="1">
        <v>43539.464583333334</v>
      </c>
      <c r="E295" t="s">
        <v>427</v>
      </c>
      <c r="F295" t="s">
        <v>427</v>
      </c>
      <c r="G295" t="s">
        <v>333</v>
      </c>
      <c r="H295" s="31">
        <v>0.1</v>
      </c>
      <c r="I295" s="31"/>
      <c r="J295" s="31"/>
      <c r="K295" s="31">
        <v>0.58599999999999997</v>
      </c>
      <c r="L295" s="33" t="str">
        <f t="shared" si="104"/>
        <v>OK</v>
      </c>
      <c r="P295" s="32">
        <v>10535</v>
      </c>
      <c r="Q295" s="32"/>
      <c r="R295" s="32">
        <v>19</v>
      </c>
      <c r="S295" s="32"/>
      <c r="T295" s="33"/>
      <c r="Y295" s="33">
        <v>2E-3</v>
      </c>
      <c r="Z295" s="33">
        <v>0.05</v>
      </c>
      <c r="AA295" s="33">
        <v>0.5</v>
      </c>
      <c r="AB295" s="33"/>
      <c r="AC295" s="33" t="str">
        <f t="shared" si="105"/>
        <v>OK</v>
      </c>
      <c r="AF295">
        <v>0.05</v>
      </c>
      <c r="AG295">
        <v>0.245</v>
      </c>
      <c r="AH295" s="33" t="str">
        <f t="shared" si="106"/>
        <v>OK</v>
      </c>
      <c r="AJ295">
        <v>1E-3</v>
      </c>
      <c r="AK295">
        <v>1E-3</v>
      </c>
      <c r="AL295" s="33" t="str">
        <f t="shared" si="107"/>
        <v>OK</v>
      </c>
      <c r="AO295">
        <v>1.1299999999999999E-3</v>
      </c>
      <c r="AP295">
        <v>1.7899999999999999E-3</v>
      </c>
      <c r="AQ295" s="33" t="str">
        <f t="shared" si="108"/>
        <v>OK</v>
      </c>
      <c r="AT295">
        <v>5.0700000000000002E-2</v>
      </c>
      <c r="AU295">
        <v>5.3900000000000003E-2</v>
      </c>
      <c r="AV295" s="33" t="str">
        <f t="shared" si="109"/>
        <v>OK</v>
      </c>
      <c r="AY295">
        <v>1E-3</v>
      </c>
      <c r="BD295">
        <v>2.2000000000000002</v>
      </c>
      <c r="BE295">
        <v>2.4</v>
      </c>
      <c r="BF295" s="33" t="str">
        <f t="shared" si="110"/>
        <v>OK</v>
      </c>
      <c r="BH295">
        <v>1E-3</v>
      </c>
      <c r="BI295">
        <v>1E-3</v>
      </c>
      <c r="BJ295">
        <v>1E-3</v>
      </c>
      <c r="BK295" s="33" t="str">
        <f t="shared" si="111"/>
        <v>OK</v>
      </c>
      <c r="BN295">
        <v>182</v>
      </c>
      <c r="BS295">
        <v>7</v>
      </c>
      <c r="BT295">
        <v>8.1</v>
      </c>
      <c r="BU295" s="33" t="str">
        <f t="shared" si="112"/>
        <v>OK</v>
      </c>
      <c r="BX295">
        <v>0.01</v>
      </c>
      <c r="BY295">
        <v>0.01</v>
      </c>
      <c r="BZ295" s="33" t="str">
        <f t="shared" si="113"/>
        <v>OK</v>
      </c>
      <c r="CC295">
        <v>1E-3</v>
      </c>
      <c r="CD295">
        <v>1E-3</v>
      </c>
      <c r="CE295" s="33" t="str">
        <f t="shared" si="114"/>
        <v>OK</v>
      </c>
      <c r="CH295">
        <v>1E-3</v>
      </c>
      <c r="CI295">
        <v>1E-3</v>
      </c>
      <c r="CJ295" s="33" t="str">
        <f t="shared" si="115"/>
        <v>OK</v>
      </c>
      <c r="CM295">
        <v>0.01</v>
      </c>
      <c r="CN295">
        <v>0.01</v>
      </c>
      <c r="CO295" s="33" t="str">
        <f t="shared" si="116"/>
        <v>OK</v>
      </c>
      <c r="CR295">
        <v>0.01</v>
      </c>
      <c r="CS295">
        <v>0.01</v>
      </c>
      <c r="CT295" s="33" t="str">
        <f t="shared" si="117"/>
        <v>OK</v>
      </c>
      <c r="CW295">
        <v>688</v>
      </c>
      <c r="DB295">
        <v>2.8500000000000001E-2</v>
      </c>
      <c r="DC295">
        <v>3.5299999999999998E-2</v>
      </c>
      <c r="DD295" s="33" t="str">
        <f t="shared" si="118"/>
        <v>OK</v>
      </c>
      <c r="DG295">
        <v>1E-4</v>
      </c>
      <c r="DH295">
        <v>1E-4</v>
      </c>
      <c r="DI295" s="33" t="str">
        <f t="shared" si="119"/>
        <v>OK</v>
      </c>
      <c r="DL295">
        <v>0.01</v>
      </c>
      <c r="DM295">
        <v>0.01</v>
      </c>
      <c r="DN295" s="33" t="str">
        <f t="shared" si="120"/>
        <v>OK</v>
      </c>
      <c r="DQ295">
        <v>0.01</v>
      </c>
      <c r="DR295">
        <v>0.01</v>
      </c>
      <c r="DS295" s="33" t="str">
        <f t="shared" si="121"/>
        <v>OK</v>
      </c>
      <c r="DV295">
        <v>5.0000000000000001E-3</v>
      </c>
      <c r="DW295">
        <v>5.0000000000000001E-3</v>
      </c>
      <c r="DX295" s="33" t="str">
        <f t="shared" si="122"/>
        <v>OK</v>
      </c>
      <c r="EA295">
        <v>1E-3</v>
      </c>
      <c r="EB295">
        <v>1E-3</v>
      </c>
      <c r="EC295" s="33" t="str">
        <f t="shared" si="123"/>
        <v>OK</v>
      </c>
      <c r="EF295">
        <v>0.01</v>
      </c>
      <c r="EG295">
        <v>0.01</v>
      </c>
      <c r="EH295" s="33" t="str">
        <f t="shared" si="124"/>
        <v>OK</v>
      </c>
      <c r="EK295">
        <v>0.01</v>
      </c>
      <c r="EL295">
        <v>0.01</v>
      </c>
      <c r="EM295" s="33" t="str">
        <f t="shared" si="125"/>
        <v>OK</v>
      </c>
    </row>
    <row r="296" spans="1:143" ht="15" customHeight="1" x14ac:dyDescent="0.25">
      <c r="A296" t="s">
        <v>330</v>
      </c>
      <c r="B296" t="s">
        <v>424</v>
      </c>
      <c r="C296" t="s">
        <v>58</v>
      </c>
      <c r="D296" s="1">
        <v>43539.470138888886</v>
      </c>
      <c r="E296" t="s">
        <v>428</v>
      </c>
      <c r="F296" t="s">
        <v>428</v>
      </c>
      <c r="G296" t="s">
        <v>335</v>
      </c>
      <c r="H296" s="31">
        <v>0.1</v>
      </c>
      <c r="I296" s="31"/>
      <c r="J296" s="31"/>
      <c r="K296" s="31">
        <v>0.97499999999999998</v>
      </c>
      <c r="L296" s="33" t="str">
        <f t="shared" si="104"/>
        <v>OK</v>
      </c>
      <c r="P296" s="32">
        <v>11825</v>
      </c>
      <c r="Q296" s="32"/>
      <c r="R296" s="32">
        <v>5</v>
      </c>
      <c r="S296" s="32"/>
      <c r="T296" s="33"/>
      <c r="Y296" s="33">
        <v>2E-3</v>
      </c>
      <c r="Z296" s="33">
        <v>0.05</v>
      </c>
      <c r="AA296" s="33">
        <v>0.53600000000000003</v>
      </c>
      <c r="AB296" s="33"/>
      <c r="AC296" s="33" t="str">
        <f t="shared" si="105"/>
        <v>OK</v>
      </c>
      <c r="AF296">
        <v>0.05</v>
      </c>
      <c r="AG296">
        <v>0.17499999999999999</v>
      </c>
      <c r="AH296" s="33" t="str">
        <f t="shared" si="106"/>
        <v>OK</v>
      </c>
      <c r="AJ296">
        <v>1E-3</v>
      </c>
      <c r="AK296">
        <v>1E-3</v>
      </c>
      <c r="AL296" s="33" t="str">
        <f t="shared" si="107"/>
        <v>OK</v>
      </c>
      <c r="AO296">
        <v>1.47E-3</v>
      </c>
      <c r="AP296">
        <v>3.1199999999999999E-3</v>
      </c>
      <c r="AQ296" s="33" t="str">
        <f t="shared" si="108"/>
        <v>OK</v>
      </c>
      <c r="AT296">
        <v>4.8899999999999999E-2</v>
      </c>
      <c r="AU296">
        <v>5.4399999999999997E-2</v>
      </c>
      <c r="AV296" s="33" t="str">
        <f t="shared" si="109"/>
        <v>OK</v>
      </c>
      <c r="AY296">
        <v>1E-3</v>
      </c>
      <c r="BD296">
        <v>2.5</v>
      </c>
      <c r="BE296">
        <v>2.8</v>
      </c>
      <c r="BF296" s="33" t="str">
        <f t="shared" si="110"/>
        <v>OK</v>
      </c>
      <c r="BH296">
        <v>1E-3</v>
      </c>
      <c r="BI296">
        <v>1E-3</v>
      </c>
      <c r="BJ296">
        <v>1E-3</v>
      </c>
      <c r="BK296" s="33" t="str">
        <f t="shared" si="111"/>
        <v>OK</v>
      </c>
      <c r="BN296">
        <v>239</v>
      </c>
      <c r="BS296">
        <v>7.6</v>
      </c>
      <c r="BT296">
        <v>8.5</v>
      </c>
      <c r="BU296" s="33" t="str">
        <f t="shared" si="112"/>
        <v>OK</v>
      </c>
      <c r="BX296">
        <v>0.01</v>
      </c>
      <c r="BY296">
        <v>0.01</v>
      </c>
      <c r="BZ296" s="33" t="str">
        <f t="shared" si="113"/>
        <v>OK</v>
      </c>
      <c r="CC296">
        <v>1E-3</v>
      </c>
      <c r="CD296">
        <v>1E-3</v>
      </c>
      <c r="CE296" s="33" t="str">
        <f t="shared" si="114"/>
        <v>OK</v>
      </c>
      <c r="CH296">
        <v>1E-3</v>
      </c>
      <c r="CI296">
        <v>6.4599999999999996E-3</v>
      </c>
      <c r="CJ296" s="33" t="str">
        <f t="shared" si="115"/>
        <v>OK</v>
      </c>
      <c r="CM296">
        <v>0.01</v>
      </c>
      <c r="CN296">
        <v>0.01</v>
      </c>
      <c r="CO296" s="33" t="str">
        <f t="shared" si="116"/>
        <v>OK</v>
      </c>
      <c r="CR296">
        <v>0.01</v>
      </c>
      <c r="CS296">
        <v>0.01</v>
      </c>
      <c r="CT296" s="33" t="str">
        <f t="shared" si="117"/>
        <v>OK</v>
      </c>
      <c r="CW296">
        <v>795</v>
      </c>
      <c r="DB296">
        <v>2.9000000000000001E-2</v>
      </c>
      <c r="DC296">
        <v>4.3099999999999999E-2</v>
      </c>
      <c r="DD296" s="33" t="str">
        <f t="shared" si="118"/>
        <v>OK</v>
      </c>
      <c r="DG296">
        <v>1E-4</v>
      </c>
      <c r="DH296">
        <v>1E-4</v>
      </c>
      <c r="DI296" s="33" t="str">
        <f t="shared" si="119"/>
        <v>OK</v>
      </c>
      <c r="DL296">
        <v>0.01</v>
      </c>
      <c r="DM296">
        <v>0.01</v>
      </c>
      <c r="DN296" s="33" t="str">
        <f t="shared" si="120"/>
        <v>OK</v>
      </c>
      <c r="DQ296">
        <v>0.01</v>
      </c>
      <c r="DR296">
        <v>0.01</v>
      </c>
      <c r="DS296" s="33" t="str">
        <f t="shared" si="121"/>
        <v>OK</v>
      </c>
      <c r="DV296">
        <v>5.0000000000000001E-3</v>
      </c>
      <c r="DW296">
        <v>5.0000000000000001E-3</v>
      </c>
      <c r="DX296" s="33" t="str">
        <f t="shared" si="122"/>
        <v>OK</v>
      </c>
      <c r="EA296">
        <v>1E-3</v>
      </c>
      <c r="EB296">
        <v>1E-3</v>
      </c>
      <c r="EC296" s="33" t="str">
        <f t="shared" si="123"/>
        <v>OK</v>
      </c>
      <c r="EF296">
        <v>0.01</v>
      </c>
      <c r="EG296">
        <v>0.01</v>
      </c>
      <c r="EH296" s="33" t="str">
        <f t="shared" si="124"/>
        <v>OK</v>
      </c>
      <c r="EK296">
        <v>0.01</v>
      </c>
      <c r="EL296">
        <v>0.01</v>
      </c>
      <c r="EM296" s="33" t="str">
        <f t="shared" si="125"/>
        <v>OK</v>
      </c>
    </row>
    <row r="297" spans="1:143" ht="15" customHeight="1" x14ac:dyDescent="0.25">
      <c r="A297" t="s">
        <v>330</v>
      </c>
      <c r="B297" t="s">
        <v>424</v>
      </c>
      <c r="C297" t="s">
        <v>58</v>
      </c>
      <c r="D297" s="1">
        <v>43562.284722222219</v>
      </c>
      <c r="E297" t="s">
        <v>429</v>
      </c>
      <c r="F297" t="s">
        <v>429</v>
      </c>
      <c r="G297" t="s">
        <v>333</v>
      </c>
      <c r="H297" s="31">
        <v>0.1</v>
      </c>
      <c r="I297" s="31"/>
      <c r="J297" s="31"/>
      <c r="K297" s="31">
        <v>0.47299999999999998</v>
      </c>
      <c r="L297" s="33" t="str">
        <f t="shared" si="104"/>
        <v>OK</v>
      </c>
      <c r="P297" s="32">
        <v>18305</v>
      </c>
      <c r="Q297" s="32"/>
      <c r="R297" s="32">
        <v>29</v>
      </c>
      <c r="S297" s="32"/>
      <c r="T297" s="33"/>
      <c r="Y297" s="33">
        <v>3.0000000000000001E-3</v>
      </c>
      <c r="Z297" s="33">
        <v>0.05</v>
      </c>
      <c r="AA297" s="33">
        <v>0.42599999999999999</v>
      </c>
      <c r="AB297" s="33"/>
      <c r="AC297" s="33" t="str">
        <f t="shared" si="105"/>
        <v>OK</v>
      </c>
      <c r="AF297">
        <v>0.05</v>
      </c>
      <c r="AG297">
        <v>0.17499999999999999</v>
      </c>
      <c r="AH297" s="33" t="str">
        <f t="shared" si="106"/>
        <v>OK</v>
      </c>
      <c r="AJ297">
        <v>1E-3</v>
      </c>
      <c r="AK297">
        <v>1E-3</v>
      </c>
      <c r="AL297" s="33" t="str">
        <f t="shared" si="107"/>
        <v>OK</v>
      </c>
      <c r="AO297">
        <v>1.8400000000000001E-3</v>
      </c>
      <c r="AP297">
        <v>1.99E-3</v>
      </c>
      <c r="AQ297" s="33" t="str">
        <f t="shared" si="108"/>
        <v>OK</v>
      </c>
      <c r="AT297">
        <v>2.46E-2</v>
      </c>
      <c r="AU297">
        <v>2.7099999999999999E-2</v>
      </c>
      <c r="AV297" s="33" t="str">
        <f t="shared" si="109"/>
        <v>OK</v>
      </c>
      <c r="AY297">
        <v>1E-3</v>
      </c>
      <c r="BD297">
        <v>2.9</v>
      </c>
      <c r="BE297">
        <v>2.9</v>
      </c>
      <c r="BF297" s="33" t="str">
        <f t="shared" si="110"/>
        <v>OK</v>
      </c>
      <c r="BH297">
        <v>1E-3</v>
      </c>
      <c r="BI297">
        <v>1E-3</v>
      </c>
      <c r="BJ297">
        <v>1E-3</v>
      </c>
      <c r="BK297" s="33" t="str">
        <f t="shared" si="111"/>
        <v>OK</v>
      </c>
      <c r="BN297">
        <v>216</v>
      </c>
      <c r="BS297">
        <v>6.3</v>
      </c>
      <c r="BT297">
        <v>6.8</v>
      </c>
      <c r="BU297" s="33" t="str">
        <f t="shared" si="112"/>
        <v>OK</v>
      </c>
      <c r="BX297">
        <v>0.01</v>
      </c>
      <c r="BY297">
        <v>0.01</v>
      </c>
      <c r="BZ297" s="33" t="str">
        <f t="shared" si="113"/>
        <v>OK</v>
      </c>
      <c r="CC297">
        <v>1E-3</v>
      </c>
      <c r="CD297">
        <v>1E-3</v>
      </c>
      <c r="CE297" s="33" t="str">
        <f t="shared" si="114"/>
        <v>OK</v>
      </c>
      <c r="CH297">
        <v>1E-3</v>
      </c>
      <c r="CI297">
        <v>1E-3</v>
      </c>
      <c r="CJ297" s="33" t="str">
        <f t="shared" si="115"/>
        <v>OK</v>
      </c>
      <c r="CM297">
        <v>0.01</v>
      </c>
      <c r="CN297">
        <v>0.01</v>
      </c>
      <c r="CO297" s="33" t="str">
        <f t="shared" si="116"/>
        <v>OK</v>
      </c>
      <c r="CR297">
        <v>0.01</v>
      </c>
      <c r="CS297">
        <v>0.01</v>
      </c>
      <c r="CT297" s="33" t="str">
        <f t="shared" si="117"/>
        <v>OK</v>
      </c>
      <c r="CW297">
        <v>722</v>
      </c>
      <c r="DB297">
        <v>1.6400000000000001E-2</v>
      </c>
      <c r="DC297">
        <v>2.9600000000000001E-2</v>
      </c>
      <c r="DD297" s="33" t="str">
        <f t="shared" si="118"/>
        <v>OK</v>
      </c>
      <c r="DG297">
        <v>1E-4</v>
      </c>
      <c r="DH297">
        <v>1E-4</v>
      </c>
      <c r="DI297" s="33" t="str">
        <f t="shared" si="119"/>
        <v>OK</v>
      </c>
      <c r="DL297">
        <v>0.01</v>
      </c>
      <c r="DM297">
        <v>0.01</v>
      </c>
      <c r="DN297" s="33" t="str">
        <f t="shared" si="120"/>
        <v>OK</v>
      </c>
      <c r="DQ297">
        <v>0.01</v>
      </c>
      <c r="DR297">
        <v>0.01</v>
      </c>
      <c r="DS297" s="33" t="str">
        <f t="shared" si="121"/>
        <v>OK</v>
      </c>
      <c r="DV297">
        <v>5.0000000000000001E-3</v>
      </c>
      <c r="DW297">
        <v>5.0000000000000001E-3</v>
      </c>
      <c r="DX297" s="33" t="str">
        <f t="shared" si="122"/>
        <v>OK</v>
      </c>
      <c r="EA297">
        <v>1E-3</v>
      </c>
      <c r="EB297">
        <v>1E-3</v>
      </c>
      <c r="EC297" s="33" t="str">
        <f t="shared" si="123"/>
        <v>OK</v>
      </c>
      <c r="EF297">
        <v>0.01</v>
      </c>
      <c r="EG297">
        <v>0.01</v>
      </c>
      <c r="EH297" s="33" t="str">
        <f t="shared" si="124"/>
        <v>OK</v>
      </c>
      <c r="EK297">
        <v>1.6400000000000001E-2</v>
      </c>
      <c r="EL297">
        <v>5.2999999999999999E-2</v>
      </c>
      <c r="EM297" s="33" t="str">
        <f t="shared" si="125"/>
        <v>OK</v>
      </c>
    </row>
    <row r="298" spans="1:143" ht="15" customHeight="1" x14ac:dyDescent="0.25">
      <c r="A298" t="s">
        <v>330</v>
      </c>
      <c r="B298" t="s">
        <v>424</v>
      </c>
      <c r="C298" t="s">
        <v>58</v>
      </c>
      <c r="D298" s="1">
        <v>43562.291666666664</v>
      </c>
      <c r="E298" t="s">
        <v>430</v>
      </c>
      <c r="F298" t="s">
        <v>430</v>
      </c>
      <c r="G298" t="s">
        <v>335</v>
      </c>
      <c r="H298" s="31">
        <v>0.11600000000000001</v>
      </c>
      <c r="I298" s="31"/>
      <c r="J298" s="31"/>
      <c r="K298" s="31">
        <v>0.61</v>
      </c>
      <c r="L298" s="33" t="str">
        <f t="shared" si="104"/>
        <v>OK</v>
      </c>
      <c r="P298" s="32">
        <v>18202</v>
      </c>
      <c r="Q298" s="32"/>
      <c r="R298" s="32">
        <v>22</v>
      </c>
      <c r="S298" s="32"/>
      <c r="T298" s="33"/>
      <c r="Y298" s="33">
        <v>4.0000000000000001E-3</v>
      </c>
      <c r="Z298" s="33">
        <v>0.05</v>
      </c>
      <c r="AA298" s="33">
        <v>0.4</v>
      </c>
      <c r="AB298" s="33"/>
      <c r="AC298" s="33" t="str">
        <f t="shared" si="105"/>
        <v>OK</v>
      </c>
      <c r="AF298">
        <v>6.6400000000000001E-2</v>
      </c>
      <c r="AG298">
        <v>0.433</v>
      </c>
      <c r="AH298" s="33" t="str">
        <f t="shared" si="106"/>
        <v>OK</v>
      </c>
      <c r="AJ298">
        <v>1E-3</v>
      </c>
      <c r="AK298">
        <v>2.0999999999999999E-3</v>
      </c>
      <c r="AL298" s="33" t="str">
        <f t="shared" si="107"/>
        <v>OK</v>
      </c>
      <c r="AO298">
        <v>2.2599999999999999E-3</v>
      </c>
      <c r="AP298">
        <v>2.2699999999999999E-3</v>
      </c>
      <c r="AQ298" s="33" t="str">
        <f t="shared" si="108"/>
        <v>OK</v>
      </c>
      <c r="AT298">
        <v>2.6800000000000001E-2</v>
      </c>
      <c r="AU298">
        <v>4.9399999999999999E-2</v>
      </c>
      <c r="AV298" s="33" t="str">
        <f t="shared" si="109"/>
        <v>OK</v>
      </c>
      <c r="AY298">
        <v>1E-3</v>
      </c>
      <c r="BD298">
        <v>3.4</v>
      </c>
      <c r="BE298">
        <v>3.8</v>
      </c>
      <c r="BF298" s="33" t="str">
        <f t="shared" si="110"/>
        <v>OK</v>
      </c>
      <c r="BH298">
        <v>1E-3</v>
      </c>
      <c r="BI298">
        <v>1E-3</v>
      </c>
      <c r="BJ298">
        <v>1E-3</v>
      </c>
      <c r="BK298" s="33" t="str">
        <f t="shared" si="111"/>
        <v>OK</v>
      </c>
      <c r="BN298">
        <v>293</v>
      </c>
      <c r="BS298">
        <v>7.8</v>
      </c>
      <c r="BT298">
        <v>8.1</v>
      </c>
      <c r="BU298" s="33" t="str">
        <f t="shared" si="112"/>
        <v>OK</v>
      </c>
      <c r="BX298">
        <v>0.01</v>
      </c>
      <c r="BY298">
        <v>0.01</v>
      </c>
      <c r="BZ298" s="33" t="str">
        <f t="shared" si="113"/>
        <v>OK</v>
      </c>
      <c r="CC298">
        <v>1E-3</v>
      </c>
      <c r="CD298">
        <v>1E-3</v>
      </c>
      <c r="CE298" s="33" t="str">
        <f t="shared" si="114"/>
        <v>OK</v>
      </c>
      <c r="CH298">
        <v>1E-3</v>
      </c>
      <c r="CI298">
        <v>1E-3</v>
      </c>
      <c r="CJ298" s="33" t="str">
        <f t="shared" si="115"/>
        <v>OK</v>
      </c>
      <c r="CM298">
        <v>0.01</v>
      </c>
      <c r="CN298">
        <v>0.01</v>
      </c>
      <c r="CO298" s="33" t="str">
        <f t="shared" si="116"/>
        <v>OK</v>
      </c>
      <c r="CR298">
        <v>0.01</v>
      </c>
      <c r="CS298">
        <v>0.01</v>
      </c>
      <c r="CT298" s="33" t="str">
        <f t="shared" si="117"/>
        <v>OK</v>
      </c>
      <c r="CW298">
        <v>752</v>
      </c>
      <c r="DB298">
        <v>1.7999999999999999E-2</v>
      </c>
      <c r="DC298">
        <v>2.9000000000000001E-2</v>
      </c>
      <c r="DD298" s="33" t="str">
        <f t="shared" si="118"/>
        <v>OK</v>
      </c>
      <c r="DG298">
        <v>1E-4</v>
      </c>
      <c r="DH298">
        <v>1E-4</v>
      </c>
      <c r="DI298" s="33" t="str">
        <f t="shared" si="119"/>
        <v>OK</v>
      </c>
      <c r="DL298">
        <v>0.01</v>
      </c>
      <c r="DM298">
        <v>0.01</v>
      </c>
      <c r="DN298" s="33" t="str">
        <f t="shared" si="120"/>
        <v>OK</v>
      </c>
      <c r="DQ298">
        <v>0.01</v>
      </c>
      <c r="DR298">
        <v>0.01</v>
      </c>
      <c r="DS298" s="33" t="str">
        <f t="shared" si="121"/>
        <v>OK</v>
      </c>
      <c r="DV298">
        <v>5.0000000000000001E-3</v>
      </c>
      <c r="DW298">
        <v>5.0000000000000001E-3</v>
      </c>
      <c r="DX298" s="33" t="str">
        <f t="shared" si="122"/>
        <v>OK</v>
      </c>
      <c r="EA298">
        <v>1E-3</v>
      </c>
      <c r="EB298">
        <v>1E-3</v>
      </c>
      <c r="EC298" s="33" t="str">
        <f t="shared" si="123"/>
        <v>OK</v>
      </c>
      <c r="EF298">
        <v>0.01</v>
      </c>
      <c r="EG298">
        <v>0.01</v>
      </c>
      <c r="EH298" s="33" t="str">
        <f t="shared" si="124"/>
        <v>OK</v>
      </c>
      <c r="EK298">
        <v>2.6100000000000002E-2</v>
      </c>
      <c r="EL298">
        <v>5.2299999999999999E-2</v>
      </c>
      <c r="EM298" s="33" t="str">
        <f t="shared" si="125"/>
        <v>OK</v>
      </c>
    </row>
    <row r="299" spans="1:143" ht="15" customHeight="1" x14ac:dyDescent="0.25">
      <c r="A299" t="s">
        <v>330</v>
      </c>
      <c r="B299" t="s">
        <v>431</v>
      </c>
      <c r="C299" t="s">
        <v>58</v>
      </c>
      <c r="D299" s="1">
        <v>43507.50277777778</v>
      </c>
      <c r="E299" t="s">
        <v>432</v>
      </c>
      <c r="F299" t="s">
        <v>432</v>
      </c>
      <c r="G299" t="s">
        <v>333</v>
      </c>
      <c r="H299" s="31">
        <v>0.1</v>
      </c>
      <c r="I299" s="31"/>
      <c r="J299" s="31"/>
      <c r="K299" s="31">
        <v>0.51700000000000002</v>
      </c>
      <c r="L299" s="33" t="str">
        <f t="shared" si="104"/>
        <v>OK</v>
      </c>
      <c r="P299" s="32">
        <v>18585</v>
      </c>
      <c r="Q299" s="32"/>
      <c r="R299" s="32">
        <v>44</v>
      </c>
      <c r="S299" s="32"/>
      <c r="T299" s="33"/>
      <c r="Y299" s="33">
        <v>6.0000000000000001E-3</v>
      </c>
      <c r="Z299" s="33">
        <v>0.05</v>
      </c>
      <c r="AA299" s="33">
        <v>0.5</v>
      </c>
      <c r="AB299" s="33"/>
      <c r="AC299" s="33" t="str">
        <f t="shared" si="105"/>
        <v>OK</v>
      </c>
      <c r="AF299">
        <v>0.05</v>
      </c>
      <c r="AG299">
        <v>0.72</v>
      </c>
      <c r="AH299" s="33" t="str">
        <f t="shared" si="106"/>
        <v>OK</v>
      </c>
      <c r="AJ299">
        <v>1E-3</v>
      </c>
      <c r="AK299">
        <v>1E-3</v>
      </c>
      <c r="AL299" s="33" t="str">
        <f t="shared" si="107"/>
        <v>OK</v>
      </c>
      <c r="AO299">
        <v>1.1999999999999999E-3</v>
      </c>
      <c r="AP299">
        <v>1.5900000000000001E-3</v>
      </c>
      <c r="AQ299" s="33" t="str">
        <f t="shared" si="108"/>
        <v>OK</v>
      </c>
      <c r="AT299">
        <v>2.1100000000000001E-2</v>
      </c>
      <c r="AU299">
        <v>2.12E-2</v>
      </c>
      <c r="AV299" s="33" t="str">
        <f t="shared" si="109"/>
        <v>OK</v>
      </c>
      <c r="AY299">
        <v>1E-3</v>
      </c>
      <c r="BD299">
        <v>1.7</v>
      </c>
      <c r="BE299">
        <v>1.9</v>
      </c>
      <c r="BF299" s="33" t="str">
        <f t="shared" si="110"/>
        <v>OK</v>
      </c>
      <c r="BH299">
        <v>1E-3</v>
      </c>
      <c r="BI299">
        <v>1E-3</v>
      </c>
      <c r="BJ299">
        <v>1E-3</v>
      </c>
      <c r="BK299" s="33" t="str">
        <f t="shared" si="111"/>
        <v>OK</v>
      </c>
      <c r="BN299">
        <v>190</v>
      </c>
      <c r="BS299">
        <v>3</v>
      </c>
      <c r="BT299">
        <v>3</v>
      </c>
      <c r="BU299" s="33" t="str">
        <f t="shared" si="112"/>
        <v>OK</v>
      </c>
      <c r="BX299">
        <v>0.01</v>
      </c>
      <c r="BY299">
        <v>0.01</v>
      </c>
      <c r="BZ299" s="33" t="str">
        <f t="shared" si="113"/>
        <v>OK</v>
      </c>
      <c r="CC299">
        <v>1E-3</v>
      </c>
      <c r="CD299">
        <v>1E-3</v>
      </c>
      <c r="CE299" s="33" t="str">
        <f t="shared" si="114"/>
        <v>OK</v>
      </c>
      <c r="CH299">
        <v>1E-3</v>
      </c>
      <c r="CI299">
        <v>1E-3</v>
      </c>
      <c r="CJ299" s="33" t="str">
        <f t="shared" si="115"/>
        <v>OK</v>
      </c>
      <c r="CM299">
        <v>0.01</v>
      </c>
      <c r="CN299">
        <v>0.01</v>
      </c>
      <c r="CO299" s="33" t="str">
        <f t="shared" si="116"/>
        <v>OK</v>
      </c>
      <c r="CR299">
        <v>0.01</v>
      </c>
      <c r="CS299">
        <v>0.01</v>
      </c>
      <c r="CT299" s="33" t="str">
        <f t="shared" si="117"/>
        <v>OK</v>
      </c>
      <c r="CW299">
        <v>702</v>
      </c>
      <c r="DB299">
        <v>3.5999999999999997E-2</v>
      </c>
      <c r="DC299">
        <v>4.1099999999999998E-2</v>
      </c>
      <c r="DD299" s="33" t="str">
        <f t="shared" si="118"/>
        <v>OK</v>
      </c>
      <c r="DG299">
        <v>1E-4</v>
      </c>
      <c r="DH299">
        <v>1E-4</v>
      </c>
      <c r="DI299" s="33" t="str">
        <f t="shared" si="119"/>
        <v>OK</v>
      </c>
      <c r="DL299">
        <v>0.01</v>
      </c>
      <c r="DM299">
        <v>0.01</v>
      </c>
      <c r="DN299" s="33" t="str">
        <f t="shared" si="120"/>
        <v>OK</v>
      </c>
      <c r="DQ299">
        <v>0.01</v>
      </c>
      <c r="DR299">
        <v>0.01</v>
      </c>
      <c r="DS299" s="33" t="str">
        <f t="shared" si="121"/>
        <v>OK</v>
      </c>
      <c r="DV299">
        <v>5.0000000000000001E-3</v>
      </c>
      <c r="DW299">
        <v>5.0000000000000001E-3</v>
      </c>
      <c r="DX299" s="33" t="str">
        <f t="shared" si="122"/>
        <v>OK</v>
      </c>
      <c r="EA299">
        <v>1E-3</v>
      </c>
      <c r="EB299">
        <v>1E-3</v>
      </c>
      <c r="EC299" s="33" t="str">
        <f t="shared" si="123"/>
        <v>OK</v>
      </c>
      <c r="EF299">
        <v>0.01</v>
      </c>
      <c r="EG299">
        <v>0.01</v>
      </c>
      <c r="EH299" s="33" t="str">
        <f t="shared" si="124"/>
        <v>OK</v>
      </c>
      <c r="EK299">
        <v>0.01</v>
      </c>
      <c r="EL299">
        <v>0.01</v>
      </c>
      <c r="EM299" s="33" t="str">
        <f t="shared" si="125"/>
        <v>OK</v>
      </c>
    </row>
    <row r="300" spans="1:143" ht="15" customHeight="1" x14ac:dyDescent="0.25">
      <c r="A300" t="s">
        <v>330</v>
      </c>
      <c r="B300" t="s">
        <v>431</v>
      </c>
      <c r="C300" t="s">
        <v>58</v>
      </c>
      <c r="D300" s="1">
        <v>43507.508333333331</v>
      </c>
      <c r="E300" t="s">
        <v>433</v>
      </c>
      <c r="F300" t="s">
        <v>433</v>
      </c>
      <c r="G300" t="s">
        <v>335</v>
      </c>
      <c r="H300" s="31">
        <v>0.1</v>
      </c>
      <c r="I300" s="31"/>
      <c r="J300" s="31"/>
      <c r="K300" s="31">
        <v>0.64</v>
      </c>
      <c r="L300" s="33" t="str">
        <f t="shared" si="104"/>
        <v>OK</v>
      </c>
      <c r="P300" s="32">
        <v>14040</v>
      </c>
      <c r="Q300" s="32"/>
      <c r="R300" s="32">
        <v>51</v>
      </c>
      <c r="S300" s="32"/>
      <c r="T300" s="33"/>
      <c r="Y300" s="33">
        <v>2E-3</v>
      </c>
      <c r="Z300" s="33">
        <v>0.06</v>
      </c>
      <c r="AA300" s="33">
        <v>0.5</v>
      </c>
      <c r="AB300" s="33"/>
      <c r="AC300" s="33" t="str">
        <f t="shared" si="105"/>
        <v>OK</v>
      </c>
      <c r="AF300">
        <v>0.05</v>
      </c>
      <c r="AG300">
        <v>0.05</v>
      </c>
      <c r="AH300" s="33" t="str">
        <f t="shared" si="106"/>
        <v>OK</v>
      </c>
      <c r="AJ300">
        <v>1E-3</v>
      </c>
      <c r="AK300">
        <v>1E-3</v>
      </c>
      <c r="AL300" s="33" t="str">
        <f t="shared" si="107"/>
        <v>OK</v>
      </c>
      <c r="AO300">
        <v>1.23E-3</v>
      </c>
      <c r="AP300">
        <v>1.31E-3</v>
      </c>
      <c r="AQ300" s="33" t="str">
        <f t="shared" si="108"/>
        <v>OK</v>
      </c>
      <c r="AT300">
        <v>2.0799999999999999E-2</v>
      </c>
      <c r="AU300">
        <v>2.18E-2</v>
      </c>
      <c r="AV300" s="33" t="str">
        <f t="shared" si="109"/>
        <v>OK</v>
      </c>
      <c r="AY300">
        <v>1E-3</v>
      </c>
      <c r="BD300">
        <v>1.7</v>
      </c>
      <c r="BE300">
        <v>1.9</v>
      </c>
      <c r="BF300" s="33" t="str">
        <f t="shared" si="110"/>
        <v>OK</v>
      </c>
      <c r="BH300">
        <v>1E-3</v>
      </c>
      <c r="BI300">
        <v>1E-3</v>
      </c>
      <c r="BJ300">
        <v>1E-3</v>
      </c>
      <c r="BK300" s="33" t="str">
        <f t="shared" si="111"/>
        <v>OK</v>
      </c>
      <c r="BN300">
        <v>210</v>
      </c>
      <c r="BS300">
        <v>2.8</v>
      </c>
      <c r="BT300">
        <v>3</v>
      </c>
      <c r="BU300" s="33" t="str">
        <f t="shared" si="112"/>
        <v>OK</v>
      </c>
      <c r="BX300">
        <v>0.01</v>
      </c>
      <c r="BY300">
        <v>0.01</v>
      </c>
      <c r="BZ300" s="33" t="str">
        <f t="shared" si="113"/>
        <v>OK</v>
      </c>
      <c r="CC300">
        <v>1E-3</v>
      </c>
      <c r="CD300">
        <v>1E-3</v>
      </c>
      <c r="CE300" s="33" t="str">
        <f t="shared" si="114"/>
        <v>OK</v>
      </c>
      <c r="CH300">
        <v>1E-3</v>
      </c>
      <c r="CI300">
        <v>1E-3</v>
      </c>
      <c r="CJ300" s="33" t="str">
        <f t="shared" si="115"/>
        <v>OK</v>
      </c>
      <c r="CM300">
        <v>0.01</v>
      </c>
      <c r="CN300">
        <v>0.01</v>
      </c>
      <c r="CO300" s="33" t="str">
        <f t="shared" si="116"/>
        <v>OK</v>
      </c>
      <c r="CR300">
        <v>0.01</v>
      </c>
      <c r="CS300">
        <v>0.01</v>
      </c>
      <c r="CT300" s="33" t="str">
        <f t="shared" si="117"/>
        <v>OK</v>
      </c>
      <c r="CW300">
        <v>715</v>
      </c>
      <c r="DB300">
        <v>3.3700000000000001E-2</v>
      </c>
      <c r="DC300">
        <v>5.0099999999999999E-2</v>
      </c>
      <c r="DD300" s="33" t="str">
        <f t="shared" si="118"/>
        <v>OK</v>
      </c>
      <c r="DG300">
        <v>1E-4</v>
      </c>
      <c r="DH300">
        <v>1E-4</v>
      </c>
      <c r="DI300" s="33" t="str">
        <f t="shared" si="119"/>
        <v>OK</v>
      </c>
      <c r="DL300">
        <v>0.01</v>
      </c>
      <c r="DM300">
        <v>0.01</v>
      </c>
      <c r="DN300" s="33" t="str">
        <f t="shared" si="120"/>
        <v>OK</v>
      </c>
      <c r="DQ300">
        <v>0.01</v>
      </c>
      <c r="DR300">
        <v>0.01</v>
      </c>
      <c r="DS300" s="33" t="str">
        <f t="shared" si="121"/>
        <v>OK</v>
      </c>
      <c r="DV300">
        <v>5.0000000000000001E-3</v>
      </c>
      <c r="DW300">
        <v>5.0000000000000001E-3</v>
      </c>
      <c r="DX300" s="33" t="str">
        <f t="shared" si="122"/>
        <v>OK</v>
      </c>
      <c r="EA300">
        <v>1E-3</v>
      </c>
      <c r="EB300">
        <v>1E-3</v>
      </c>
      <c r="EC300" s="33" t="str">
        <f t="shared" si="123"/>
        <v>OK</v>
      </c>
      <c r="EF300">
        <v>0.01</v>
      </c>
      <c r="EG300">
        <v>0.01</v>
      </c>
      <c r="EH300" s="33" t="str">
        <f t="shared" si="124"/>
        <v>OK</v>
      </c>
      <c r="EK300">
        <v>0.01</v>
      </c>
      <c r="EL300">
        <v>0.01</v>
      </c>
      <c r="EM300" s="33" t="str">
        <f t="shared" si="125"/>
        <v>OK</v>
      </c>
    </row>
    <row r="301" spans="1:143" ht="15" customHeight="1" x14ac:dyDescent="0.25">
      <c r="A301" t="s">
        <v>330</v>
      </c>
      <c r="B301" t="s">
        <v>431</v>
      </c>
      <c r="C301" t="s">
        <v>58</v>
      </c>
      <c r="D301" s="1">
        <v>43535.46875</v>
      </c>
      <c r="E301" t="s">
        <v>434</v>
      </c>
      <c r="F301" t="s">
        <v>434</v>
      </c>
      <c r="G301" t="s">
        <v>333</v>
      </c>
      <c r="H301" s="31">
        <v>0.1</v>
      </c>
      <c r="I301" s="31"/>
      <c r="J301" s="31"/>
      <c r="K301" s="31">
        <v>0.65500000000000003</v>
      </c>
      <c r="L301" s="33" t="str">
        <f t="shared" si="104"/>
        <v>OK</v>
      </c>
      <c r="P301" s="32">
        <v>20840</v>
      </c>
      <c r="Q301" s="32"/>
      <c r="R301" s="32">
        <v>13</v>
      </c>
      <c r="S301" s="32"/>
      <c r="T301" s="33"/>
      <c r="Y301" s="33">
        <v>2E-3</v>
      </c>
      <c r="Z301" s="33">
        <v>0.05</v>
      </c>
      <c r="AA301" s="33">
        <v>0.5</v>
      </c>
      <c r="AB301" s="33"/>
      <c r="AC301" s="33" t="str">
        <f t="shared" si="105"/>
        <v>OK</v>
      </c>
      <c r="AF301">
        <v>0.05</v>
      </c>
      <c r="AG301">
        <v>0.221</v>
      </c>
      <c r="AH301" s="33" t="str">
        <f t="shared" si="106"/>
        <v>OK</v>
      </c>
      <c r="AJ301">
        <v>1E-3</v>
      </c>
      <c r="AK301">
        <v>1E-3</v>
      </c>
      <c r="AL301" s="33" t="str">
        <f t="shared" si="107"/>
        <v>OK</v>
      </c>
      <c r="AO301">
        <v>1.5399999999999999E-3</v>
      </c>
      <c r="AP301">
        <v>3.9300000000000003E-3</v>
      </c>
      <c r="AQ301" s="33" t="str">
        <f t="shared" si="108"/>
        <v>OK</v>
      </c>
      <c r="AT301">
        <v>1.32E-2</v>
      </c>
      <c r="AU301">
        <v>1.9300000000000001E-2</v>
      </c>
      <c r="AV301" s="33" t="str">
        <f t="shared" si="109"/>
        <v>OK</v>
      </c>
      <c r="AY301">
        <v>1E-3</v>
      </c>
      <c r="BD301">
        <v>3.8</v>
      </c>
      <c r="BE301">
        <v>3.9</v>
      </c>
      <c r="BF301" s="33" t="str">
        <f t="shared" si="110"/>
        <v>OK</v>
      </c>
      <c r="BH301">
        <v>1E-3</v>
      </c>
      <c r="BI301">
        <v>1E-3</v>
      </c>
      <c r="BJ301">
        <v>1E-3</v>
      </c>
      <c r="BK301" s="33" t="str">
        <f t="shared" si="111"/>
        <v>OK</v>
      </c>
      <c r="BN301">
        <v>362</v>
      </c>
      <c r="BS301">
        <v>5.2</v>
      </c>
      <c r="BT301">
        <v>5.4</v>
      </c>
      <c r="BU301" s="33" t="str">
        <f t="shared" si="112"/>
        <v>OK</v>
      </c>
      <c r="BX301">
        <v>0.01</v>
      </c>
      <c r="BY301">
        <v>0.01</v>
      </c>
      <c r="BZ301" s="33" t="str">
        <f t="shared" si="113"/>
        <v>OK</v>
      </c>
      <c r="CC301">
        <v>1E-3</v>
      </c>
      <c r="CD301">
        <v>1E-3</v>
      </c>
      <c r="CE301" s="33" t="str">
        <f t="shared" si="114"/>
        <v>OK</v>
      </c>
      <c r="CH301">
        <v>1E-3</v>
      </c>
      <c r="CI301">
        <v>1E-3</v>
      </c>
      <c r="CJ301" s="33" t="str">
        <f t="shared" si="115"/>
        <v>OK</v>
      </c>
      <c r="CM301">
        <v>0.01</v>
      </c>
      <c r="CN301">
        <v>0.01</v>
      </c>
      <c r="CO301" s="33" t="str">
        <f t="shared" si="116"/>
        <v>OK</v>
      </c>
      <c r="CR301">
        <v>0.01</v>
      </c>
      <c r="CS301">
        <v>0.01</v>
      </c>
      <c r="CT301" s="33" t="str">
        <f t="shared" si="117"/>
        <v>OK</v>
      </c>
      <c r="CW301">
        <v>1067</v>
      </c>
      <c r="DB301">
        <v>1.9E-2</v>
      </c>
      <c r="DC301">
        <v>2.5499999999999998E-2</v>
      </c>
      <c r="DD301" s="33" t="str">
        <f t="shared" si="118"/>
        <v>OK</v>
      </c>
      <c r="DG301">
        <v>1E-4</v>
      </c>
      <c r="DH301">
        <v>1E-4</v>
      </c>
      <c r="DI301" s="33" t="str">
        <f t="shared" si="119"/>
        <v>OK</v>
      </c>
      <c r="DL301">
        <v>0.01</v>
      </c>
      <c r="DM301">
        <v>0.01</v>
      </c>
      <c r="DN301" s="33" t="str">
        <f t="shared" si="120"/>
        <v>OK</v>
      </c>
      <c r="DQ301">
        <v>0.01</v>
      </c>
      <c r="DR301">
        <v>0.01</v>
      </c>
      <c r="DS301" s="33" t="str">
        <f t="shared" si="121"/>
        <v>OK</v>
      </c>
      <c r="DV301">
        <v>5.0000000000000001E-3</v>
      </c>
      <c r="DW301">
        <v>5.0000000000000001E-3</v>
      </c>
      <c r="DX301" s="33" t="str">
        <f t="shared" si="122"/>
        <v>OK</v>
      </c>
      <c r="EA301">
        <v>1E-3</v>
      </c>
      <c r="EB301">
        <v>5.7099999999999998E-3</v>
      </c>
      <c r="EC301" s="33" t="str">
        <f t="shared" si="123"/>
        <v>OK</v>
      </c>
      <c r="EF301">
        <v>0.01</v>
      </c>
      <c r="EG301">
        <v>0.01</v>
      </c>
      <c r="EH301" s="33" t="str">
        <f t="shared" si="124"/>
        <v>OK</v>
      </c>
      <c r="EK301">
        <v>0.01</v>
      </c>
      <c r="EL301">
        <v>0.01</v>
      </c>
      <c r="EM301" s="33" t="str">
        <f t="shared" si="125"/>
        <v>OK</v>
      </c>
    </row>
    <row r="302" spans="1:143" ht="15" customHeight="1" x14ac:dyDescent="0.25">
      <c r="A302" t="s">
        <v>330</v>
      </c>
      <c r="B302" t="s">
        <v>431</v>
      </c>
      <c r="C302" t="s">
        <v>58</v>
      </c>
      <c r="D302" s="1">
        <v>43535.475694444445</v>
      </c>
      <c r="E302" t="s">
        <v>435</v>
      </c>
      <c r="F302" t="s">
        <v>435</v>
      </c>
      <c r="G302" t="s">
        <v>335</v>
      </c>
      <c r="H302" s="31">
        <v>0.1</v>
      </c>
      <c r="I302" s="31"/>
      <c r="J302" s="31"/>
      <c r="K302" s="31">
        <v>0.72099999999999997</v>
      </c>
      <c r="L302" s="33" t="str">
        <f t="shared" si="104"/>
        <v>OK</v>
      </c>
      <c r="P302" s="32">
        <v>20875</v>
      </c>
      <c r="Q302" s="32"/>
      <c r="R302" s="32">
        <v>16</v>
      </c>
      <c r="S302" s="32"/>
      <c r="T302" s="33"/>
      <c r="Y302" s="33">
        <v>2E-3</v>
      </c>
      <c r="Z302" s="33">
        <v>0.05</v>
      </c>
      <c r="AA302" s="33">
        <v>0.5</v>
      </c>
      <c r="AB302" s="33"/>
      <c r="AC302" s="33" t="str">
        <f t="shared" si="105"/>
        <v>OK</v>
      </c>
      <c r="AF302">
        <v>0.05</v>
      </c>
      <c r="AG302">
        <v>0.30299999999999999</v>
      </c>
      <c r="AH302" s="33" t="str">
        <f t="shared" si="106"/>
        <v>OK</v>
      </c>
      <c r="AJ302">
        <v>1E-3</v>
      </c>
      <c r="AK302">
        <v>1E-3</v>
      </c>
      <c r="AL302" s="33" t="str">
        <f t="shared" si="107"/>
        <v>OK</v>
      </c>
      <c r="AO302">
        <v>1.3799999999999999E-3</v>
      </c>
      <c r="AP302">
        <v>4.0800000000000003E-3</v>
      </c>
      <c r="AQ302" s="33" t="str">
        <f t="shared" si="108"/>
        <v>OK</v>
      </c>
      <c r="AT302">
        <v>1.34E-2</v>
      </c>
      <c r="AU302">
        <v>1.89E-2</v>
      </c>
      <c r="AV302" s="33" t="str">
        <f t="shared" si="109"/>
        <v>OK</v>
      </c>
      <c r="AY302">
        <v>1E-3</v>
      </c>
      <c r="BD302">
        <v>4</v>
      </c>
      <c r="BE302">
        <v>4</v>
      </c>
      <c r="BF302" s="33" t="str">
        <f t="shared" si="110"/>
        <v>OK</v>
      </c>
      <c r="BH302">
        <v>1E-3</v>
      </c>
      <c r="BI302">
        <v>1E-3</v>
      </c>
      <c r="BJ302">
        <v>1E-3</v>
      </c>
      <c r="BK302" s="33" t="str">
        <f t="shared" si="111"/>
        <v>OK</v>
      </c>
      <c r="BN302">
        <v>341</v>
      </c>
      <c r="BS302">
        <v>5.0999999999999996</v>
      </c>
      <c r="BT302">
        <v>5.8</v>
      </c>
      <c r="BU302" s="33" t="str">
        <f t="shared" si="112"/>
        <v>OK</v>
      </c>
      <c r="BX302">
        <v>0.01</v>
      </c>
      <c r="BY302">
        <v>0.01</v>
      </c>
      <c r="BZ302" s="33" t="str">
        <f t="shared" si="113"/>
        <v>OK</v>
      </c>
      <c r="CC302">
        <v>1E-3</v>
      </c>
      <c r="CD302">
        <v>1E-3</v>
      </c>
      <c r="CE302" s="33" t="str">
        <f t="shared" si="114"/>
        <v>OK</v>
      </c>
      <c r="CH302">
        <v>1E-3</v>
      </c>
      <c r="CI302">
        <v>1E-3</v>
      </c>
      <c r="CJ302" s="33" t="str">
        <f t="shared" si="115"/>
        <v>OK</v>
      </c>
      <c r="CM302">
        <v>0.01</v>
      </c>
      <c r="CN302">
        <v>0.01</v>
      </c>
      <c r="CO302" s="33" t="str">
        <f t="shared" si="116"/>
        <v>OK</v>
      </c>
      <c r="CR302">
        <v>0.01</v>
      </c>
      <c r="CS302">
        <v>0.01</v>
      </c>
      <c r="CT302" s="33" t="str">
        <f t="shared" si="117"/>
        <v>OK</v>
      </c>
      <c r="CW302">
        <v>1027</v>
      </c>
      <c r="DB302">
        <v>2.8799999999999999E-2</v>
      </c>
      <c r="DC302">
        <v>3.61E-2</v>
      </c>
      <c r="DD302" s="33" t="str">
        <f t="shared" si="118"/>
        <v>OK</v>
      </c>
      <c r="DG302">
        <v>1E-4</v>
      </c>
      <c r="DH302">
        <v>1E-4</v>
      </c>
      <c r="DI302" s="33" t="str">
        <f t="shared" si="119"/>
        <v>OK</v>
      </c>
      <c r="DL302">
        <v>0.01</v>
      </c>
      <c r="DM302">
        <v>0.01</v>
      </c>
      <c r="DN302" s="33" t="str">
        <f t="shared" si="120"/>
        <v>OK</v>
      </c>
      <c r="DQ302">
        <v>0.01</v>
      </c>
      <c r="DR302">
        <v>0.01</v>
      </c>
      <c r="DS302" s="33" t="str">
        <f t="shared" si="121"/>
        <v>OK</v>
      </c>
      <c r="DV302">
        <v>5.0000000000000001E-3</v>
      </c>
      <c r="DW302">
        <v>5.0000000000000001E-3</v>
      </c>
      <c r="DX302" s="33" t="str">
        <f t="shared" si="122"/>
        <v>OK</v>
      </c>
      <c r="EA302">
        <v>1E-3</v>
      </c>
      <c r="EB302">
        <v>5.7000000000000002E-3</v>
      </c>
      <c r="EC302" s="33" t="str">
        <f t="shared" si="123"/>
        <v>OK</v>
      </c>
      <c r="EF302">
        <v>0.01</v>
      </c>
      <c r="EG302">
        <v>0.01</v>
      </c>
      <c r="EH302" s="33" t="str">
        <f t="shared" si="124"/>
        <v>OK</v>
      </c>
      <c r="EK302">
        <v>0.01</v>
      </c>
      <c r="EL302">
        <v>0.01</v>
      </c>
      <c r="EM302" s="33" t="str">
        <f t="shared" si="125"/>
        <v>OK</v>
      </c>
    </row>
    <row r="303" spans="1:143" ht="15" customHeight="1" x14ac:dyDescent="0.25">
      <c r="A303" t="s">
        <v>330</v>
      </c>
      <c r="B303" t="s">
        <v>431</v>
      </c>
      <c r="C303" t="s">
        <v>58</v>
      </c>
      <c r="D303" s="1">
        <v>43559.396527777775</v>
      </c>
      <c r="E303" t="s">
        <v>436</v>
      </c>
      <c r="F303" t="s">
        <v>436</v>
      </c>
      <c r="G303" t="s">
        <v>333</v>
      </c>
      <c r="H303" s="31">
        <v>0.1</v>
      </c>
      <c r="I303" s="31"/>
      <c r="J303" s="31"/>
      <c r="K303" s="31">
        <v>0.72799999999999998</v>
      </c>
      <c r="L303" s="33" t="str">
        <f t="shared" si="104"/>
        <v>OK</v>
      </c>
      <c r="P303" s="32">
        <v>18677</v>
      </c>
      <c r="Q303" s="32"/>
      <c r="R303" s="32">
        <v>16</v>
      </c>
      <c r="S303" s="32"/>
      <c r="T303" s="33"/>
      <c r="Y303" s="33">
        <v>2E-3</v>
      </c>
      <c r="Z303" s="33">
        <v>0.05</v>
      </c>
      <c r="AA303" s="33">
        <v>0.4</v>
      </c>
      <c r="AB303" s="33"/>
      <c r="AC303" s="33" t="str">
        <f t="shared" si="105"/>
        <v>OK</v>
      </c>
      <c r="AF303">
        <v>0.05</v>
      </c>
      <c r="AG303">
        <v>0.28399999999999997</v>
      </c>
      <c r="AH303" s="33" t="str">
        <f t="shared" si="106"/>
        <v>OK</v>
      </c>
      <c r="AJ303">
        <v>1E-3</v>
      </c>
      <c r="AK303">
        <v>1E-3</v>
      </c>
      <c r="AL303" s="33" t="str">
        <f t="shared" si="107"/>
        <v>OK</v>
      </c>
      <c r="AO303">
        <v>1.47E-3</v>
      </c>
      <c r="AP303">
        <v>2.4499999999999999E-3</v>
      </c>
      <c r="AQ303" s="33" t="str">
        <f t="shared" si="108"/>
        <v>OK</v>
      </c>
      <c r="AT303">
        <v>1.8200000000000001E-2</v>
      </c>
      <c r="AU303">
        <v>2.1399999999999999E-2</v>
      </c>
      <c r="AV303" s="33" t="str">
        <f t="shared" si="109"/>
        <v>OK</v>
      </c>
      <c r="AY303">
        <v>1E-3</v>
      </c>
      <c r="BD303">
        <v>2.8</v>
      </c>
      <c r="BE303">
        <v>3.3</v>
      </c>
      <c r="BF303" s="33" t="str">
        <f t="shared" si="110"/>
        <v>OK</v>
      </c>
      <c r="BH303">
        <v>1E-3</v>
      </c>
      <c r="BI303">
        <v>1E-3</v>
      </c>
      <c r="BJ303">
        <v>1E-3</v>
      </c>
      <c r="BK303" s="33" t="str">
        <f t="shared" si="111"/>
        <v>OK</v>
      </c>
      <c r="BN303">
        <v>259</v>
      </c>
      <c r="BS303">
        <v>6.7</v>
      </c>
      <c r="BT303">
        <v>7.3</v>
      </c>
      <c r="BU303" s="33" t="str">
        <f t="shared" si="112"/>
        <v>OK</v>
      </c>
      <c r="BX303">
        <v>0.01</v>
      </c>
      <c r="BY303">
        <v>0.01</v>
      </c>
      <c r="BZ303" s="33" t="str">
        <f t="shared" si="113"/>
        <v>OK</v>
      </c>
      <c r="CC303">
        <v>1E-3</v>
      </c>
      <c r="CD303">
        <v>1E-3</v>
      </c>
      <c r="CE303" s="33" t="str">
        <f t="shared" si="114"/>
        <v>OK</v>
      </c>
      <c r="CH303">
        <v>1E-3</v>
      </c>
      <c r="CI303">
        <v>1E-3</v>
      </c>
      <c r="CJ303" s="33" t="str">
        <f t="shared" si="115"/>
        <v>OK</v>
      </c>
      <c r="CM303">
        <v>0.01</v>
      </c>
      <c r="CN303">
        <v>0.01</v>
      </c>
      <c r="CO303" s="33" t="str">
        <f t="shared" si="116"/>
        <v>OK</v>
      </c>
      <c r="CR303">
        <v>0.01</v>
      </c>
      <c r="CS303">
        <v>0.01</v>
      </c>
      <c r="CT303" s="33" t="str">
        <f t="shared" si="117"/>
        <v>OK</v>
      </c>
      <c r="CW303">
        <v>791</v>
      </c>
      <c r="DB303">
        <v>2.29E-2</v>
      </c>
      <c r="DC303">
        <v>3.5700000000000003E-2</v>
      </c>
      <c r="DD303" s="33" t="str">
        <f t="shared" si="118"/>
        <v>OK</v>
      </c>
      <c r="DG303">
        <v>1E-4</v>
      </c>
      <c r="DH303">
        <v>1E-4</v>
      </c>
      <c r="DI303" s="33" t="str">
        <f t="shared" si="119"/>
        <v>OK</v>
      </c>
      <c r="DL303">
        <v>0.01</v>
      </c>
      <c r="DM303">
        <v>0.01</v>
      </c>
      <c r="DN303" s="33" t="str">
        <f t="shared" si="120"/>
        <v>OK</v>
      </c>
      <c r="DQ303">
        <v>0.01</v>
      </c>
      <c r="DR303">
        <v>0.01</v>
      </c>
      <c r="DS303" s="33" t="str">
        <f t="shared" si="121"/>
        <v>OK</v>
      </c>
      <c r="DV303">
        <v>5.0000000000000001E-3</v>
      </c>
      <c r="DW303">
        <v>5.0000000000000001E-3</v>
      </c>
      <c r="DX303" s="33" t="str">
        <f t="shared" si="122"/>
        <v>OK</v>
      </c>
      <c r="EA303">
        <v>1E-3</v>
      </c>
      <c r="EB303">
        <v>1E-3</v>
      </c>
      <c r="EC303" s="33" t="str">
        <f t="shared" si="123"/>
        <v>OK</v>
      </c>
      <c r="EF303">
        <v>0.01</v>
      </c>
      <c r="EG303">
        <v>0.01</v>
      </c>
      <c r="EH303" s="33" t="str">
        <f t="shared" si="124"/>
        <v>OK</v>
      </c>
      <c r="EK303">
        <v>0.01</v>
      </c>
      <c r="EL303">
        <v>0.01</v>
      </c>
      <c r="EM303" s="33" t="str">
        <f t="shared" si="125"/>
        <v>OK</v>
      </c>
    </row>
    <row r="304" spans="1:143" ht="15" customHeight="1" x14ac:dyDescent="0.25">
      <c r="A304" t="s">
        <v>330</v>
      </c>
      <c r="B304" t="s">
        <v>431</v>
      </c>
      <c r="C304" t="s">
        <v>58</v>
      </c>
      <c r="D304" s="1">
        <v>43559.416666666664</v>
      </c>
      <c r="E304" t="s">
        <v>437</v>
      </c>
      <c r="F304" t="s">
        <v>437</v>
      </c>
      <c r="G304" t="s">
        <v>335</v>
      </c>
      <c r="H304" s="31">
        <v>0.1</v>
      </c>
      <c r="I304" s="31"/>
      <c r="J304" s="31"/>
      <c r="K304" s="31">
        <v>0.61599999999999999</v>
      </c>
      <c r="L304" s="33" t="str">
        <f t="shared" si="104"/>
        <v>OK</v>
      </c>
      <c r="P304" s="32">
        <v>16565</v>
      </c>
      <c r="Q304" s="32"/>
      <c r="R304" s="32">
        <v>47</v>
      </c>
      <c r="S304" s="32"/>
      <c r="T304" s="33"/>
      <c r="Y304" s="33">
        <v>3.0000000000000001E-3</v>
      </c>
      <c r="Z304" s="33">
        <v>0.05</v>
      </c>
      <c r="AA304" s="33">
        <v>0.51300000000000001</v>
      </c>
      <c r="AB304" s="33"/>
      <c r="AC304" s="33" t="str">
        <f t="shared" si="105"/>
        <v>OK</v>
      </c>
      <c r="AF304">
        <v>0.05</v>
      </c>
      <c r="AG304">
        <v>0.33500000000000002</v>
      </c>
      <c r="AH304" s="33" t="str">
        <f t="shared" si="106"/>
        <v>OK</v>
      </c>
      <c r="AJ304">
        <v>1E-3</v>
      </c>
      <c r="AK304">
        <v>1E-3</v>
      </c>
      <c r="AL304" s="33" t="str">
        <f t="shared" si="107"/>
        <v>OK</v>
      </c>
      <c r="AO304">
        <v>1E-3</v>
      </c>
      <c r="AP304">
        <v>2.2699999999999999E-3</v>
      </c>
      <c r="AQ304" s="33" t="str">
        <f t="shared" si="108"/>
        <v>OK</v>
      </c>
      <c r="AT304">
        <v>1.6400000000000001E-2</v>
      </c>
      <c r="AU304">
        <v>2.1399999999999999E-2</v>
      </c>
      <c r="AV304" s="33" t="str">
        <f t="shared" si="109"/>
        <v>OK</v>
      </c>
      <c r="AY304">
        <v>1E-3</v>
      </c>
      <c r="BD304">
        <v>2.6</v>
      </c>
      <c r="BE304">
        <v>2.8</v>
      </c>
      <c r="BF304" s="33" t="str">
        <f t="shared" si="110"/>
        <v>OK</v>
      </c>
      <c r="BH304">
        <v>1E-3</v>
      </c>
      <c r="BI304">
        <v>1E-3</v>
      </c>
      <c r="BJ304">
        <v>1E-3</v>
      </c>
      <c r="BK304" s="33" t="str">
        <f t="shared" si="111"/>
        <v>OK</v>
      </c>
      <c r="BN304">
        <v>185</v>
      </c>
      <c r="BS304">
        <v>6.4</v>
      </c>
      <c r="BT304">
        <v>7.3</v>
      </c>
      <c r="BU304" s="33" t="str">
        <f t="shared" si="112"/>
        <v>OK</v>
      </c>
      <c r="BX304">
        <v>0.01</v>
      </c>
      <c r="BY304">
        <v>0.01</v>
      </c>
      <c r="BZ304" s="33" t="str">
        <f t="shared" si="113"/>
        <v>OK</v>
      </c>
      <c r="CC304">
        <v>1E-3</v>
      </c>
      <c r="CD304">
        <v>1E-3</v>
      </c>
      <c r="CE304" s="33" t="str">
        <f t="shared" si="114"/>
        <v>OK</v>
      </c>
      <c r="CH304">
        <v>1E-3</v>
      </c>
      <c r="CI304">
        <v>1E-3</v>
      </c>
      <c r="CJ304" s="33" t="str">
        <f t="shared" si="115"/>
        <v>OK</v>
      </c>
      <c r="CM304">
        <v>0.01</v>
      </c>
      <c r="CN304">
        <v>0.01</v>
      </c>
      <c r="CO304" s="33" t="str">
        <f t="shared" si="116"/>
        <v>OK</v>
      </c>
      <c r="CR304">
        <v>0.01</v>
      </c>
      <c r="CS304">
        <v>0.01</v>
      </c>
      <c r="CT304" s="33" t="str">
        <f t="shared" si="117"/>
        <v>OK</v>
      </c>
      <c r="CW304">
        <v>613</v>
      </c>
      <c r="DB304">
        <v>1.4200000000000001E-2</v>
      </c>
      <c r="DC304">
        <v>3.3799999999999997E-2</v>
      </c>
      <c r="DD304" s="33" t="str">
        <f t="shared" si="118"/>
        <v>OK</v>
      </c>
      <c r="DG304">
        <v>1E-4</v>
      </c>
      <c r="DH304">
        <v>1E-4</v>
      </c>
      <c r="DI304" s="33" t="str">
        <f t="shared" si="119"/>
        <v>OK</v>
      </c>
      <c r="DL304">
        <v>0.01</v>
      </c>
      <c r="DM304">
        <v>0.01</v>
      </c>
      <c r="DN304" s="33" t="str">
        <f t="shared" si="120"/>
        <v>OK</v>
      </c>
      <c r="DQ304">
        <v>0.01</v>
      </c>
      <c r="DR304">
        <v>0.01</v>
      </c>
      <c r="DS304" s="33" t="str">
        <f t="shared" si="121"/>
        <v>OK</v>
      </c>
      <c r="DV304">
        <v>5.0000000000000001E-3</v>
      </c>
      <c r="DW304">
        <v>5.0000000000000001E-3</v>
      </c>
      <c r="DX304" s="33" t="str">
        <f t="shared" si="122"/>
        <v>OK</v>
      </c>
      <c r="EA304">
        <v>1E-3</v>
      </c>
      <c r="EB304">
        <v>1E-3</v>
      </c>
      <c r="EC304" s="33" t="str">
        <f t="shared" si="123"/>
        <v>OK</v>
      </c>
      <c r="EF304">
        <v>0.01</v>
      </c>
      <c r="EG304">
        <v>0.01</v>
      </c>
      <c r="EH304" s="33" t="str">
        <f t="shared" si="124"/>
        <v>OK</v>
      </c>
      <c r="EK304">
        <v>1.5599999999999999E-2</v>
      </c>
      <c r="EL304">
        <v>2.92E-2</v>
      </c>
      <c r="EM304" s="33" t="str">
        <f t="shared" si="125"/>
        <v>OK</v>
      </c>
    </row>
    <row r="305" spans="1:143" ht="15" customHeight="1" x14ac:dyDescent="0.25">
      <c r="A305" t="s">
        <v>330</v>
      </c>
      <c r="B305" t="s">
        <v>438</v>
      </c>
      <c r="C305" t="s">
        <v>58</v>
      </c>
      <c r="D305" s="1">
        <v>43507.420138888891</v>
      </c>
      <c r="E305" t="s">
        <v>439</v>
      </c>
      <c r="F305" t="s">
        <v>439</v>
      </c>
      <c r="G305" t="s">
        <v>333</v>
      </c>
      <c r="H305" s="31">
        <v>0.1</v>
      </c>
      <c r="I305" s="31"/>
      <c r="J305" s="31"/>
      <c r="K305" s="31">
        <v>0.54</v>
      </c>
      <c r="L305" s="33" t="str">
        <f t="shared" si="104"/>
        <v>OK</v>
      </c>
      <c r="P305" s="32">
        <v>11440</v>
      </c>
      <c r="Q305" s="32"/>
      <c r="R305" s="32">
        <v>42</v>
      </c>
      <c r="S305" s="32"/>
      <c r="T305" s="33"/>
      <c r="Y305" s="33">
        <v>8.0000000000000002E-3</v>
      </c>
      <c r="Z305" s="33">
        <v>0.05</v>
      </c>
      <c r="AA305" s="33">
        <v>0.85199999999999998</v>
      </c>
      <c r="AB305" s="33"/>
      <c r="AC305" s="33" t="str">
        <f t="shared" si="105"/>
        <v>OK</v>
      </c>
      <c r="AF305">
        <v>0.05</v>
      </c>
      <c r="AG305">
        <v>0.36499999999999999</v>
      </c>
      <c r="AH305" s="33" t="str">
        <f t="shared" si="106"/>
        <v>OK</v>
      </c>
      <c r="AJ305">
        <v>1E-3</v>
      </c>
      <c r="AK305">
        <v>1E-3</v>
      </c>
      <c r="AL305" s="33" t="str">
        <f t="shared" si="107"/>
        <v>OK</v>
      </c>
      <c r="AO305">
        <v>1.39E-3</v>
      </c>
      <c r="AP305">
        <v>2.0799999999999998E-3</v>
      </c>
      <c r="AQ305" s="33" t="str">
        <f t="shared" si="108"/>
        <v>OK</v>
      </c>
      <c r="AT305">
        <v>2.3900000000000001E-2</v>
      </c>
      <c r="AU305">
        <v>2.5899999999999999E-2</v>
      </c>
      <c r="AV305" s="33" t="str">
        <f t="shared" si="109"/>
        <v>OK</v>
      </c>
      <c r="AY305">
        <v>1E-3</v>
      </c>
      <c r="BD305">
        <v>1.4</v>
      </c>
      <c r="BE305">
        <v>1.5</v>
      </c>
      <c r="BF305" s="33" t="str">
        <f t="shared" si="110"/>
        <v>OK</v>
      </c>
      <c r="BH305">
        <v>1E-3</v>
      </c>
      <c r="BI305">
        <v>1E-3</v>
      </c>
      <c r="BJ305">
        <v>1E-3</v>
      </c>
      <c r="BK305" s="33" t="str">
        <f t="shared" si="111"/>
        <v>OK</v>
      </c>
      <c r="BN305">
        <v>222</v>
      </c>
      <c r="BS305">
        <v>3.1</v>
      </c>
      <c r="BT305">
        <v>3.2</v>
      </c>
      <c r="BU305" s="33" t="str">
        <f t="shared" si="112"/>
        <v>OK</v>
      </c>
      <c r="BX305">
        <v>0.01</v>
      </c>
      <c r="BY305">
        <v>0.01</v>
      </c>
      <c r="BZ305" s="33" t="str">
        <f t="shared" si="113"/>
        <v>OK</v>
      </c>
      <c r="CC305">
        <v>1E-3</v>
      </c>
      <c r="CD305">
        <v>1E-3</v>
      </c>
      <c r="CE305" s="33" t="str">
        <f t="shared" si="114"/>
        <v>OK</v>
      </c>
      <c r="CH305">
        <v>1E-3</v>
      </c>
      <c r="CI305">
        <v>1E-3</v>
      </c>
      <c r="CJ305" s="33" t="str">
        <f t="shared" si="115"/>
        <v>OK</v>
      </c>
      <c r="CM305">
        <v>0.01</v>
      </c>
      <c r="CN305">
        <v>0.01</v>
      </c>
      <c r="CO305" s="33" t="str">
        <f t="shared" si="116"/>
        <v>OK</v>
      </c>
      <c r="CR305">
        <v>0.01</v>
      </c>
      <c r="CS305">
        <v>0.01</v>
      </c>
      <c r="CT305" s="33" t="str">
        <f t="shared" si="117"/>
        <v>OK</v>
      </c>
      <c r="CW305">
        <v>631</v>
      </c>
      <c r="DB305">
        <v>4.6899999999999997E-2</v>
      </c>
      <c r="DC305">
        <v>5.6000000000000001E-2</v>
      </c>
      <c r="DD305" s="33" t="str">
        <f t="shared" si="118"/>
        <v>OK</v>
      </c>
      <c r="DG305">
        <v>1E-4</v>
      </c>
      <c r="DH305">
        <v>1E-4</v>
      </c>
      <c r="DI305" s="33" t="str">
        <f t="shared" si="119"/>
        <v>OK</v>
      </c>
      <c r="DL305">
        <v>0.01</v>
      </c>
      <c r="DM305">
        <v>0.01</v>
      </c>
      <c r="DN305" s="33" t="str">
        <f t="shared" si="120"/>
        <v>OK</v>
      </c>
      <c r="DQ305">
        <v>0.01</v>
      </c>
      <c r="DR305">
        <v>0.01</v>
      </c>
      <c r="DS305" s="33" t="str">
        <f t="shared" si="121"/>
        <v>OK</v>
      </c>
      <c r="DV305">
        <v>5.0000000000000001E-3</v>
      </c>
      <c r="DW305">
        <v>5.0000000000000001E-3</v>
      </c>
      <c r="DX305" s="33" t="str">
        <f t="shared" si="122"/>
        <v>OK</v>
      </c>
      <c r="EA305">
        <v>1E-3</v>
      </c>
      <c r="EB305">
        <v>1E-3</v>
      </c>
      <c r="EC305" s="33" t="str">
        <f t="shared" si="123"/>
        <v>OK</v>
      </c>
      <c r="EF305">
        <v>0.01</v>
      </c>
      <c r="EG305">
        <v>0.01</v>
      </c>
      <c r="EH305" s="33" t="str">
        <f t="shared" si="124"/>
        <v>OK</v>
      </c>
      <c r="EK305">
        <v>0.01</v>
      </c>
      <c r="EL305">
        <v>0.01</v>
      </c>
      <c r="EM305" s="33" t="str">
        <f t="shared" si="125"/>
        <v>OK</v>
      </c>
    </row>
    <row r="306" spans="1:143" ht="15" customHeight="1" x14ac:dyDescent="0.25">
      <c r="A306" t="s">
        <v>330</v>
      </c>
      <c r="B306" t="s">
        <v>438</v>
      </c>
      <c r="C306" t="s">
        <v>58</v>
      </c>
      <c r="D306" s="1">
        <v>43507.427083333336</v>
      </c>
      <c r="E306" t="s">
        <v>440</v>
      </c>
      <c r="F306" t="s">
        <v>440</v>
      </c>
      <c r="G306" t="s">
        <v>335</v>
      </c>
      <c r="H306" s="31">
        <v>0.1</v>
      </c>
      <c r="I306" s="31"/>
      <c r="J306" s="31"/>
      <c r="K306" s="31">
        <v>0.44</v>
      </c>
      <c r="L306" s="33" t="str">
        <f t="shared" si="104"/>
        <v>OK</v>
      </c>
      <c r="P306" s="32">
        <v>12610</v>
      </c>
      <c r="Q306" s="32"/>
      <c r="R306" s="32">
        <v>54</v>
      </c>
      <c r="S306" s="32"/>
      <c r="T306" s="33"/>
      <c r="Y306" s="33">
        <v>7.0000000000000001E-3</v>
      </c>
      <c r="Z306" s="33">
        <v>0.12</v>
      </c>
      <c r="AA306" s="33">
        <v>1.82</v>
      </c>
      <c r="AB306" s="33"/>
      <c r="AC306" s="33" t="str">
        <f t="shared" si="105"/>
        <v>OK</v>
      </c>
      <c r="AF306">
        <v>0.05</v>
      </c>
      <c r="AG306">
        <v>0.38</v>
      </c>
      <c r="AH306" s="33" t="str">
        <f t="shared" si="106"/>
        <v>OK</v>
      </c>
      <c r="AJ306">
        <v>1E-3</v>
      </c>
      <c r="AK306">
        <v>1E-3</v>
      </c>
      <c r="AL306" s="33" t="str">
        <f t="shared" si="107"/>
        <v>OK</v>
      </c>
      <c r="AO306">
        <v>1.25E-3</v>
      </c>
      <c r="AP306">
        <v>1.4599999999999999E-3</v>
      </c>
      <c r="AQ306" s="33" t="str">
        <f t="shared" si="108"/>
        <v>OK</v>
      </c>
      <c r="AT306">
        <v>2.4400000000000002E-2</v>
      </c>
      <c r="AU306">
        <v>2.6599999999999999E-2</v>
      </c>
      <c r="AV306" s="33" t="str">
        <f t="shared" si="109"/>
        <v>OK</v>
      </c>
      <c r="AY306">
        <v>1E-3</v>
      </c>
      <c r="BD306">
        <v>1.7</v>
      </c>
      <c r="BE306">
        <v>1.8</v>
      </c>
      <c r="BF306" s="33" t="str">
        <f t="shared" si="110"/>
        <v>OK</v>
      </c>
      <c r="BH306">
        <v>1E-3</v>
      </c>
      <c r="BI306">
        <v>1E-3</v>
      </c>
      <c r="BJ306">
        <v>1E-3</v>
      </c>
      <c r="BK306" s="33" t="str">
        <f t="shared" si="111"/>
        <v>OK</v>
      </c>
      <c r="BN306">
        <v>337</v>
      </c>
      <c r="BS306">
        <v>2.7</v>
      </c>
      <c r="BT306">
        <v>3.5</v>
      </c>
      <c r="BU306" s="33" t="str">
        <f t="shared" si="112"/>
        <v>OK</v>
      </c>
      <c r="BX306">
        <v>0.01</v>
      </c>
      <c r="BY306">
        <v>0.01</v>
      </c>
      <c r="BZ306" s="33" t="str">
        <f t="shared" si="113"/>
        <v>OK</v>
      </c>
      <c r="CC306">
        <v>1E-3</v>
      </c>
      <c r="CD306">
        <v>1E-3</v>
      </c>
      <c r="CE306" s="33" t="str">
        <f t="shared" si="114"/>
        <v>OK</v>
      </c>
      <c r="CH306">
        <v>1E-3</v>
      </c>
      <c r="CI306">
        <v>1E-3</v>
      </c>
      <c r="CJ306" s="33" t="str">
        <f t="shared" si="115"/>
        <v>OK</v>
      </c>
      <c r="CM306">
        <v>0.01</v>
      </c>
      <c r="CN306">
        <v>0.01</v>
      </c>
      <c r="CO306" s="33" t="str">
        <f t="shared" si="116"/>
        <v>OK</v>
      </c>
      <c r="CR306">
        <v>0.01</v>
      </c>
      <c r="CS306">
        <v>0.01</v>
      </c>
      <c r="CT306" s="33" t="str">
        <f t="shared" si="117"/>
        <v>OK</v>
      </c>
      <c r="CW306">
        <v>660</v>
      </c>
      <c r="DB306">
        <v>4.5400000000000003E-2</v>
      </c>
      <c r="DC306">
        <v>5.6300000000000003E-2</v>
      </c>
      <c r="DD306" s="33" t="str">
        <f t="shared" si="118"/>
        <v>OK</v>
      </c>
      <c r="DG306">
        <v>1E-4</v>
      </c>
      <c r="DH306">
        <v>1E-4</v>
      </c>
      <c r="DI306" s="33" t="str">
        <f t="shared" si="119"/>
        <v>OK</v>
      </c>
      <c r="DL306">
        <v>0.01</v>
      </c>
      <c r="DM306">
        <v>0.01</v>
      </c>
      <c r="DN306" s="33" t="str">
        <f t="shared" si="120"/>
        <v>OK</v>
      </c>
      <c r="DQ306">
        <v>0.01</v>
      </c>
      <c r="DR306">
        <v>0.01</v>
      </c>
      <c r="DS306" s="33" t="str">
        <f t="shared" si="121"/>
        <v>OK</v>
      </c>
      <c r="DV306">
        <v>5.0000000000000001E-3</v>
      </c>
      <c r="DW306">
        <v>5.0000000000000001E-3</v>
      </c>
      <c r="DX306" s="33" t="str">
        <f t="shared" si="122"/>
        <v>OK</v>
      </c>
      <c r="EA306">
        <v>1E-3</v>
      </c>
      <c r="EB306">
        <v>1E-3</v>
      </c>
      <c r="EC306" s="33" t="str">
        <f t="shared" si="123"/>
        <v>OK</v>
      </c>
      <c r="EF306">
        <v>0.01</v>
      </c>
      <c r="EG306">
        <v>0.01</v>
      </c>
      <c r="EH306" s="33" t="str">
        <f t="shared" si="124"/>
        <v>OK</v>
      </c>
      <c r="EK306">
        <v>0.01</v>
      </c>
      <c r="EL306">
        <v>0.01</v>
      </c>
      <c r="EM306" s="33" t="str">
        <f t="shared" si="125"/>
        <v>OK</v>
      </c>
    </row>
    <row r="307" spans="1:143" ht="15" customHeight="1" x14ac:dyDescent="0.25">
      <c r="A307" t="s">
        <v>330</v>
      </c>
      <c r="B307" t="s">
        <v>438</v>
      </c>
      <c r="C307" t="s">
        <v>58</v>
      </c>
      <c r="D307" s="1">
        <v>43535.395833333336</v>
      </c>
      <c r="E307" t="s">
        <v>441</v>
      </c>
      <c r="F307" t="s">
        <v>441</v>
      </c>
      <c r="G307" t="s">
        <v>333</v>
      </c>
      <c r="H307" s="31">
        <v>0.1</v>
      </c>
      <c r="I307" s="31"/>
      <c r="J307" s="31"/>
      <c r="K307" s="31">
        <v>0.54700000000000004</v>
      </c>
      <c r="L307" s="33" t="str">
        <f t="shared" si="104"/>
        <v>OK</v>
      </c>
      <c r="P307" s="32">
        <v>24295</v>
      </c>
      <c r="Q307" s="32"/>
      <c r="R307" s="32">
        <v>27</v>
      </c>
      <c r="S307" s="32"/>
      <c r="T307" s="33"/>
      <c r="Y307" s="33">
        <v>2E-3</v>
      </c>
      <c r="Z307" s="33">
        <v>0.05</v>
      </c>
      <c r="AA307" s="33">
        <v>0.73599999999999999</v>
      </c>
      <c r="AB307" s="33"/>
      <c r="AC307" s="33" t="str">
        <f t="shared" si="105"/>
        <v>OK</v>
      </c>
      <c r="AF307">
        <v>0.05</v>
      </c>
      <c r="AG307">
        <v>0.223</v>
      </c>
      <c r="AH307" s="33" t="str">
        <f t="shared" si="106"/>
        <v>OK</v>
      </c>
      <c r="AJ307">
        <v>1E-3</v>
      </c>
      <c r="AK307">
        <v>1E-3</v>
      </c>
      <c r="AL307" s="33" t="str">
        <f t="shared" si="107"/>
        <v>OK</v>
      </c>
      <c r="AO307">
        <v>1.56E-3</v>
      </c>
      <c r="AP307">
        <v>3.3700000000000002E-3</v>
      </c>
      <c r="AQ307" s="33" t="str">
        <f t="shared" si="108"/>
        <v>OK</v>
      </c>
      <c r="AT307">
        <v>0.01</v>
      </c>
      <c r="AU307">
        <v>0.01</v>
      </c>
      <c r="AV307" s="33" t="str">
        <f t="shared" si="109"/>
        <v>OK</v>
      </c>
      <c r="AY307">
        <v>1E-3</v>
      </c>
      <c r="BD307">
        <v>3.1</v>
      </c>
      <c r="BE307">
        <v>4.8</v>
      </c>
      <c r="BF307" s="33" t="str">
        <f t="shared" si="110"/>
        <v>OK</v>
      </c>
      <c r="BH307">
        <v>1E-3</v>
      </c>
      <c r="BI307">
        <v>1E-3</v>
      </c>
      <c r="BJ307">
        <v>1E-3</v>
      </c>
      <c r="BK307" s="33" t="str">
        <f t="shared" si="111"/>
        <v>OK</v>
      </c>
      <c r="BN307">
        <v>445</v>
      </c>
      <c r="BS307">
        <v>5.8</v>
      </c>
      <c r="BT307">
        <v>6.1</v>
      </c>
      <c r="BU307" s="33" t="str">
        <f t="shared" si="112"/>
        <v>OK</v>
      </c>
      <c r="BX307">
        <v>0.01</v>
      </c>
      <c r="BY307">
        <v>0.01</v>
      </c>
      <c r="BZ307" s="33" t="str">
        <f t="shared" si="113"/>
        <v>OK</v>
      </c>
      <c r="CC307">
        <v>1E-3</v>
      </c>
      <c r="CD307">
        <v>1E-3</v>
      </c>
      <c r="CE307" s="33" t="str">
        <f t="shared" si="114"/>
        <v>OK</v>
      </c>
      <c r="CH307">
        <v>1E-3</v>
      </c>
      <c r="CI307">
        <v>1E-3</v>
      </c>
      <c r="CJ307" s="33" t="str">
        <f t="shared" si="115"/>
        <v>OK</v>
      </c>
      <c r="CM307">
        <v>0.01</v>
      </c>
      <c r="CN307">
        <v>0.01</v>
      </c>
      <c r="CO307" s="33" t="str">
        <f t="shared" si="116"/>
        <v>OK</v>
      </c>
      <c r="CR307">
        <v>0.01</v>
      </c>
      <c r="CS307">
        <v>0.01</v>
      </c>
      <c r="CT307" s="33" t="str">
        <f t="shared" si="117"/>
        <v>OK</v>
      </c>
      <c r="CW307">
        <v>1396</v>
      </c>
      <c r="DB307">
        <v>1.7299999999999999E-2</v>
      </c>
      <c r="DC307">
        <v>2.1100000000000001E-2</v>
      </c>
      <c r="DD307" s="33" t="str">
        <f t="shared" si="118"/>
        <v>OK</v>
      </c>
      <c r="DG307">
        <v>1E-4</v>
      </c>
      <c r="DH307">
        <v>1E-4</v>
      </c>
      <c r="DI307" s="33" t="str">
        <f t="shared" si="119"/>
        <v>OK</v>
      </c>
      <c r="DL307">
        <v>0.01</v>
      </c>
      <c r="DM307">
        <v>0.01</v>
      </c>
      <c r="DN307" s="33" t="str">
        <f t="shared" si="120"/>
        <v>OK</v>
      </c>
      <c r="DQ307">
        <v>0.01</v>
      </c>
      <c r="DR307">
        <v>0.01</v>
      </c>
      <c r="DS307" s="33" t="str">
        <f t="shared" si="121"/>
        <v>OK</v>
      </c>
      <c r="DV307">
        <v>5.0000000000000001E-3</v>
      </c>
      <c r="DW307">
        <v>5.0000000000000001E-3</v>
      </c>
      <c r="DX307" s="33" t="str">
        <f t="shared" si="122"/>
        <v>OK</v>
      </c>
      <c r="EA307">
        <v>1E-3</v>
      </c>
      <c r="EB307">
        <v>1E-3</v>
      </c>
      <c r="EC307" s="33" t="str">
        <f t="shared" si="123"/>
        <v>OK</v>
      </c>
      <c r="EF307">
        <v>0.01</v>
      </c>
      <c r="EG307">
        <v>0.01</v>
      </c>
      <c r="EH307" s="33" t="str">
        <f t="shared" si="124"/>
        <v>OK</v>
      </c>
      <c r="EK307">
        <v>0.01</v>
      </c>
      <c r="EL307">
        <v>0.01</v>
      </c>
      <c r="EM307" s="33" t="str">
        <f t="shared" si="125"/>
        <v>OK</v>
      </c>
    </row>
    <row r="308" spans="1:143" ht="15" customHeight="1" x14ac:dyDescent="0.25">
      <c r="A308" t="s">
        <v>330</v>
      </c>
      <c r="B308" t="s">
        <v>438</v>
      </c>
      <c r="C308" t="s">
        <v>58</v>
      </c>
      <c r="D308" s="1">
        <v>43535.409722222219</v>
      </c>
      <c r="E308" t="s">
        <v>442</v>
      </c>
      <c r="F308" t="s">
        <v>442</v>
      </c>
      <c r="G308" t="s">
        <v>335</v>
      </c>
      <c r="H308" s="31">
        <v>0.1</v>
      </c>
      <c r="I308" s="31"/>
      <c r="J308" s="31"/>
      <c r="K308" s="31">
        <v>0.69</v>
      </c>
      <c r="L308" s="33" t="str">
        <f t="shared" si="104"/>
        <v>OK</v>
      </c>
      <c r="P308" s="32">
        <v>23040</v>
      </c>
      <c r="Q308" s="32"/>
      <c r="R308" s="32">
        <v>23</v>
      </c>
      <c r="S308" s="32"/>
      <c r="T308" s="33"/>
      <c r="Y308" s="33">
        <v>2E-3</v>
      </c>
      <c r="Z308" s="33">
        <v>0.05</v>
      </c>
      <c r="AA308" s="33">
        <v>0.67200000000000004</v>
      </c>
      <c r="AB308" s="33"/>
      <c r="AC308" s="33" t="str">
        <f t="shared" si="105"/>
        <v>OK</v>
      </c>
      <c r="AF308">
        <v>0.05</v>
      </c>
      <c r="AG308">
        <v>0.33</v>
      </c>
      <c r="AH308" s="33" t="str">
        <f t="shared" si="106"/>
        <v>OK</v>
      </c>
      <c r="AJ308">
        <v>1E-3</v>
      </c>
      <c r="AK308">
        <v>1E-3</v>
      </c>
      <c r="AL308" s="33" t="str">
        <f t="shared" si="107"/>
        <v>OK</v>
      </c>
      <c r="AO308">
        <v>1E-3</v>
      </c>
      <c r="AP308">
        <v>4.5799999999999999E-3</v>
      </c>
      <c r="AQ308" s="33" t="str">
        <f t="shared" si="108"/>
        <v>OK</v>
      </c>
      <c r="AT308">
        <v>0.01</v>
      </c>
      <c r="AU308">
        <v>0.01</v>
      </c>
      <c r="AV308" s="33" t="str">
        <f t="shared" si="109"/>
        <v>OK</v>
      </c>
      <c r="AY308">
        <v>1E-3</v>
      </c>
      <c r="BD308">
        <v>4.7</v>
      </c>
      <c r="BE308">
        <v>5</v>
      </c>
      <c r="BF308" s="33" t="str">
        <f t="shared" si="110"/>
        <v>OK</v>
      </c>
      <c r="BH308">
        <v>1E-3</v>
      </c>
      <c r="BI308">
        <v>1E-3</v>
      </c>
      <c r="BJ308">
        <v>1E-3</v>
      </c>
      <c r="BK308" s="33" t="str">
        <f t="shared" si="111"/>
        <v>OK</v>
      </c>
      <c r="BN308">
        <v>409</v>
      </c>
      <c r="BS308">
        <v>4.8</v>
      </c>
      <c r="BT308">
        <v>6.2</v>
      </c>
      <c r="BU308" s="33" t="str">
        <f t="shared" si="112"/>
        <v>OK</v>
      </c>
      <c r="BX308">
        <v>0.01</v>
      </c>
      <c r="BY308">
        <v>0.01</v>
      </c>
      <c r="BZ308" s="33" t="str">
        <f t="shared" si="113"/>
        <v>OK</v>
      </c>
      <c r="CC308">
        <v>1E-3</v>
      </c>
      <c r="CD308">
        <v>1E-3</v>
      </c>
      <c r="CE308" s="33" t="str">
        <f t="shared" si="114"/>
        <v>OK</v>
      </c>
      <c r="CH308">
        <v>1E-3</v>
      </c>
      <c r="CI308">
        <v>1E-3</v>
      </c>
      <c r="CJ308" s="33" t="str">
        <f t="shared" si="115"/>
        <v>OK</v>
      </c>
      <c r="CM308">
        <v>0.01</v>
      </c>
      <c r="CN308">
        <v>0.01</v>
      </c>
      <c r="CO308" s="33" t="str">
        <f t="shared" si="116"/>
        <v>OK</v>
      </c>
      <c r="CR308">
        <v>0.01</v>
      </c>
      <c r="CS308">
        <v>8.8700000000000001E-2</v>
      </c>
      <c r="CT308" s="33" t="str">
        <f t="shared" si="117"/>
        <v>OK</v>
      </c>
      <c r="CW308">
        <v>1330</v>
      </c>
      <c r="DB308">
        <v>2.2499999999999999E-2</v>
      </c>
      <c r="DC308">
        <v>2.3900000000000001E-2</v>
      </c>
      <c r="DD308" s="33" t="str">
        <f t="shared" si="118"/>
        <v>OK</v>
      </c>
      <c r="DG308">
        <v>1E-4</v>
      </c>
      <c r="DH308">
        <v>1E-4</v>
      </c>
      <c r="DI308" s="33" t="str">
        <f t="shared" si="119"/>
        <v>OK</v>
      </c>
      <c r="DL308">
        <v>0.01</v>
      </c>
      <c r="DM308">
        <v>0.01</v>
      </c>
      <c r="DN308" s="33" t="str">
        <f t="shared" si="120"/>
        <v>OK</v>
      </c>
      <c r="DQ308">
        <v>0.01</v>
      </c>
      <c r="DR308">
        <v>0.01</v>
      </c>
      <c r="DS308" s="33" t="str">
        <f t="shared" si="121"/>
        <v>OK</v>
      </c>
      <c r="DV308">
        <v>5.0000000000000001E-3</v>
      </c>
      <c r="DW308">
        <v>5.0000000000000001E-3</v>
      </c>
      <c r="DX308" s="33" t="str">
        <f t="shared" si="122"/>
        <v>OK</v>
      </c>
      <c r="EA308">
        <v>1E-3</v>
      </c>
      <c r="EB308">
        <v>8.6099999999999996E-3</v>
      </c>
      <c r="EC308" s="33" t="str">
        <f t="shared" si="123"/>
        <v>OK</v>
      </c>
      <c r="EF308">
        <v>0.01</v>
      </c>
      <c r="EG308">
        <v>0.01</v>
      </c>
      <c r="EH308" s="33" t="str">
        <f t="shared" si="124"/>
        <v>OK</v>
      </c>
      <c r="EK308">
        <v>0.01</v>
      </c>
      <c r="EL308">
        <v>4.8899999999999999E-2</v>
      </c>
      <c r="EM308" s="33" t="str">
        <f t="shared" si="125"/>
        <v>OK</v>
      </c>
    </row>
    <row r="309" spans="1:143" ht="15" customHeight="1" x14ac:dyDescent="0.25">
      <c r="A309" t="s">
        <v>330</v>
      </c>
      <c r="B309" t="s">
        <v>438</v>
      </c>
      <c r="C309" t="s">
        <v>58</v>
      </c>
      <c r="D309" s="1">
        <v>43559.462500000001</v>
      </c>
      <c r="E309" t="s">
        <v>443</v>
      </c>
      <c r="F309" t="s">
        <v>443</v>
      </c>
      <c r="G309" t="s">
        <v>333</v>
      </c>
      <c r="H309" s="31">
        <v>0.1</v>
      </c>
      <c r="I309" s="31"/>
      <c r="J309" s="31"/>
      <c r="K309" s="31">
        <v>0.56100000000000005</v>
      </c>
      <c r="L309" s="33" t="str">
        <f t="shared" si="104"/>
        <v>OK</v>
      </c>
      <c r="P309" s="32">
        <v>12480</v>
      </c>
      <c r="Q309" s="32"/>
      <c r="R309" s="32">
        <v>33</v>
      </c>
      <c r="S309" s="32"/>
      <c r="T309" s="33"/>
      <c r="Y309" s="33">
        <v>6.0000000000000001E-3</v>
      </c>
      <c r="Z309" s="33">
        <v>0.05</v>
      </c>
      <c r="AA309" s="33">
        <v>0.73699999999999999</v>
      </c>
      <c r="AB309" s="33"/>
      <c r="AC309" s="33" t="str">
        <f t="shared" si="105"/>
        <v>OK</v>
      </c>
      <c r="AF309">
        <v>0.05</v>
      </c>
      <c r="AG309">
        <v>0.314</v>
      </c>
      <c r="AH309" s="33" t="str">
        <f t="shared" si="106"/>
        <v>OK</v>
      </c>
      <c r="AJ309">
        <v>1E-3</v>
      </c>
      <c r="AK309">
        <v>1E-3</v>
      </c>
      <c r="AL309" s="33" t="str">
        <f t="shared" si="107"/>
        <v>OK</v>
      </c>
      <c r="AO309">
        <v>1.16E-3</v>
      </c>
      <c r="AP309">
        <v>2.1800000000000001E-3</v>
      </c>
      <c r="AQ309" s="33" t="str">
        <f t="shared" si="108"/>
        <v>OK</v>
      </c>
      <c r="AT309">
        <v>2.69E-2</v>
      </c>
      <c r="AU309">
        <v>2.81E-2</v>
      </c>
      <c r="AV309" s="33" t="str">
        <f t="shared" si="109"/>
        <v>OK</v>
      </c>
      <c r="AY309">
        <v>1E-3</v>
      </c>
      <c r="BD309">
        <v>8.5000000000000006E-2</v>
      </c>
      <c r="BE309">
        <v>9.9000000000000005E-2</v>
      </c>
      <c r="BF309" s="33" t="str">
        <f t="shared" si="110"/>
        <v>OK</v>
      </c>
      <c r="BH309">
        <v>1E-3</v>
      </c>
      <c r="BI309">
        <v>1E-3</v>
      </c>
      <c r="BJ309">
        <v>1E-3</v>
      </c>
      <c r="BK309" s="33" t="str">
        <f t="shared" si="111"/>
        <v>OK</v>
      </c>
      <c r="BN309">
        <v>144</v>
      </c>
      <c r="BS309">
        <v>6.8</v>
      </c>
      <c r="BT309">
        <v>7.9</v>
      </c>
      <c r="BU309" s="33" t="str">
        <f t="shared" si="112"/>
        <v>OK</v>
      </c>
      <c r="BX309">
        <v>0.01</v>
      </c>
      <c r="BY309">
        <v>0.01</v>
      </c>
      <c r="BZ309" s="33" t="str">
        <f t="shared" si="113"/>
        <v>OK</v>
      </c>
      <c r="CC309">
        <v>1E-3</v>
      </c>
      <c r="CD309">
        <v>1E-3</v>
      </c>
      <c r="CE309" s="33" t="str">
        <f t="shared" si="114"/>
        <v>OK</v>
      </c>
      <c r="CH309">
        <v>1E-3</v>
      </c>
      <c r="CI309">
        <v>1E-3</v>
      </c>
      <c r="CJ309" s="33" t="str">
        <f t="shared" si="115"/>
        <v>OK</v>
      </c>
      <c r="CM309">
        <v>0.01</v>
      </c>
      <c r="CN309">
        <v>0.01</v>
      </c>
      <c r="CO309" s="33" t="str">
        <f t="shared" si="116"/>
        <v>OK</v>
      </c>
      <c r="CR309">
        <v>0.01</v>
      </c>
      <c r="CS309">
        <v>0.01</v>
      </c>
      <c r="CT309" s="33" t="str">
        <f t="shared" si="117"/>
        <v>OK</v>
      </c>
      <c r="CW309">
        <v>438</v>
      </c>
      <c r="DB309">
        <v>2.7799999999999998E-2</v>
      </c>
      <c r="DC309">
        <v>4.5100000000000001E-2</v>
      </c>
      <c r="DD309" s="33" t="str">
        <f t="shared" si="118"/>
        <v>OK</v>
      </c>
      <c r="DG309">
        <v>1E-4</v>
      </c>
      <c r="DH309">
        <v>1E-4</v>
      </c>
      <c r="DI309" s="33" t="str">
        <f t="shared" si="119"/>
        <v>OK</v>
      </c>
      <c r="DL309">
        <v>0.01</v>
      </c>
      <c r="DM309">
        <v>0.01</v>
      </c>
      <c r="DN309" s="33" t="str">
        <f t="shared" si="120"/>
        <v>OK</v>
      </c>
      <c r="DQ309">
        <v>0.01</v>
      </c>
      <c r="DR309">
        <v>0.01</v>
      </c>
      <c r="DS309" s="33" t="str">
        <f t="shared" si="121"/>
        <v>OK</v>
      </c>
      <c r="DV309">
        <v>5.0000000000000001E-3</v>
      </c>
      <c r="DW309">
        <v>5.0000000000000001E-3</v>
      </c>
      <c r="DX309" s="33" t="str">
        <f t="shared" si="122"/>
        <v>OK</v>
      </c>
      <c r="EA309">
        <v>1E-3</v>
      </c>
      <c r="EB309">
        <v>1E-3</v>
      </c>
      <c r="EC309" s="33" t="str">
        <f t="shared" si="123"/>
        <v>OK</v>
      </c>
      <c r="EF309">
        <v>0.01</v>
      </c>
      <c r="EG309">
        <v>0.01</v>
      </c>
      <c r="EH309" s="33" t="str">
        <f t="shared" si="124"/>
        <v>OK</v>
      </c>
      <c r="EK309">
        <v>0.01</v>
      </c>
      <c r="EL309">
        <v>0.01</v>
      </c>
      <c r="EM309" s="33" t="str">
        <f t="shared" si="125"/>
        <v>OK</v>
      </c>
    </row>
    <row r="310" spans="1:143" ht="15" customHeight="1" x14ac:dyDescent="0.25">
      <c r="A310" t="s">
        <v>330</v>
      </c>
      <c r="B310" t="s">
        <v>438</v>
      </c>
      <c r="C310" t="s">
        <v>58</v>
      </c>
      <c r="D310" s="1">
        <v>43559.473611111112</v>
      </c>
      <c r="E310" t="s">
        <v>444</v>
      </c>
      <c r="F310" t="s">
        <v>444</v>
      </c>
      <c r="G310" t="s">
        <v>335</v>
      </c>
      <c r="H310" s="31">
        <v>0.1</v>
      </c>
      <c r="I310" s="31"/>
      <c r="J310" s="31"/>
      <c r="K310" s="31">
        <v>0.49199999999999999</v>
      </c>
      <c r="L310" s="33" t="str">
        <f t="shared" si="104"/>
        <v>OK</v>
      </c>
      <c r="P310" s="32">
        <v>12045</v>
      </c>
      <c r="Q310" s="32"/>
      <c r="R310" s="32">
        <v>41</v>
      </c>
      <c r="S310" s="32"/>
      <c r="T310" s="33"/>
      <c r="Y310" s="33">
        <v>2E-3</v>
      </c>
      <c r="Z310" s="33">
        <v>0.05</v>
      </c>
      <c r="AA310" s="33">
        <v>0.503</v>
      </c>
      <c r="AB310" s="33"/>
      <c r="AC310" s="33" t="str">
        <f t="shared" si="105"/>
        <v>OK</v>
      </c>
      <c r="AF310">
        <v>8.0699999999999994E-2</v>
      </c>
      <c r="AG310">
        <v>0.48499999999999999</v>
      </c>
      <c r="AH310" s="33" t="str">
        <f t="shared" si="106"/>
        <v>OK</v>
      </c>
      <c r="AJ310">
        <v>1E-3</v>
      </c>
      <c r="AK310">
        <v>2.1900000000000001E-3</v>
      </c>
      <c r="AL310" s="33" t="str">
        <f t="shared" si="107"/>
        <v>OK</v>
      </c>
      <c r="AO310">
        <v>1E-3</v>
      </c>
      <c r="AP310">
        <v>3.2399999999999998E-3</v>
      </c>
      <c r="AQ310" s="33" t="str">
        <f t="shared" si="108"/>
        <v>OK</v>
      </c>
      <c r="AT310">
        <v>2.4799999999999999E-2</v>
      </c>
      <c r="AU310">
        <v>2.5600000000000001E-2</v>
      </c>
      <c r="AV310" s="33" t="str">
        <f t="shared" si="109"/>
        <v>OK</v>
      </c>
      <c r="AY310">
        <v>1E-3</v>
      </c>
      <c r="BD310">
        <v>1.8</v>
      </c>
      <c r="BE310">
        <v>2.2000000000000002</v>
      </c>
      <c r="BF310" s="33" t="str">
        <f t="shared" si="110"/>
        <v>OK</v>
      </c>
      <c r="BH310">
        <v>1E-3</v>
      </c>
      <c r="BI310">
        <v>1E-3</v>
      </c>
      <c r="BJ310">
        <v>1E-3</v>
      </c>
      <c r="BK310" s="33" t="str">
        <f t="shared" si="111"/>
        <v>OK</v>
      </c>
      <c r="BN310">
        <v>137</v>
      </c>
      <c r="BS310">
        <v>6.6</v>
      </c>
      <c r="BT310">
        <v>8</v>
      </c>
      <c r="BU310" s="33" t="str">
        <f t="shared" si="112"/>
        <v>OK</v>
      </c>
      <c r="BX310">
        <v>0.01</v>
      </c>
      <c r="BY310">
        <v>0.01</v>
      </c>
      <c r="BZ310" s="33" t="str">
        <f t="shared" si="113"/>
        <v>OK</v>
      </c>
      <c r="CC310">
        <v>1E-3</v>
      </c>
      <c r="CD310">
        <v>1E-3</v>
      </c>
      <c r="CE310" s="33" t="str">
        <f t="shared" si="114"/>
        <v>OK</v>
      </c>
      <c r="CH310">
        <v>1E-3</v>
      </c>
      <c r="CI310">
        <v>1E-3</v>
      </c>
      <c r="CJ310" s="33" t="str">
        <f t="shared" si="115"/>
        <v>OK</v>
      </c>
      <c r="CM310">
        <v>0.01</v>
      </c>
      <c r="CN310">
        <v>0.01</v>
      </c>
      <c r="CO310" s="33" t="str">
        <f t="shared" si="116"/>
        <v>OK</v>
      </c>
      <c r="CR310">
        <v>0.01</v>
      </c>
      <c r="CS310">
        <v>0.01</v>
      </c>
      <c r="CT310" s="33" t="str">
        <f t="shared" si="117"/>
        <v>OK</v>
      </c>
      <c r="CW310">
        <v>446</v>
      </c>
      <c r="DB310">
        <v>2.69E-2</v>
      </c>
      <c r="DC310">
        <v>4.3400000000000001E-2</v>
      </c>
      <c r="DD310" s="33" t="str">
        <f t="shared" si="118"/>
        <v>OK</v>
      </c>
      <c r="DG310">
        <v>1E-4</v>
      </c>
      <c r="DH310">
        <v>1E-4</v>
      </c>
      <c r="DI310" s="33" t="str">
        <f t="shared" si="119"/>
        <v>OK</v>
      </c>
      <c r="DL310">
        <v>0.01</v>
      </c>
      <c r="DM310">
        <v>0.01</v>
      </c>
      <c r="DN310" s="33" t="str">
        <f t="shared" si="120"/>
        <v>OK</v>
      </c>
      <c r="DQ310">
        <v>0.01</v>
      </c>
      <c r="DR310">
        <v>0.01</v>
      </c>
      <c r="DS310" s="33" t="str">
        <f t="shared" si="121"/>
        <v>OK</v>
      </c>
      <c r="DV310">
        <v>5.0000000000000001E-3</v>
      </c>
      <c r="DW310">
        <v>5.0000000000000001E-3</v>
      </c>
      <c r="DX310" s="33" t="str">
        <f t="shared" si="122"/>
        <v>OK</v>
      </c>
      <c r="EA310">
        <v>1E-3</v>
      </c>
      <c r="EB310">
        <v>2.2799999999999999E-3</v>
      </c>
      <c r="EC310" s="33" t="str">
        <f t="shared" si="123"/>
        <v>OK</v>
      </c>
      <c r="EF310">
        <v>0.01</v>
      </c>
      <c r="EG310">
        <v>1.15E-2</v>
      </c>
      <c r="EH310" s="33" t="str">
        <f t="shared" si="124"/>
        <v>OK</v>
      </c>
      <c r="EK310">
        <v>0.01</v>
      </c>
      <c r="EL310">
        <v>0.01</v>
      </c>
      <c r="EM310" s="33" t="str">
        <f t="shared" si="125"/>
        <v>OK</v>
      </c>
    </row>
    <row r="311" spans="1:143" ht="15" customHeight="1" x14ac:dyDescent="0.25">
      <c r="A311" t="s">
        <v>330</v>
      </c>
      <c r="B311" t="s">
        <v>445</v>
      </c>
      <c r="C311" t="s">
        <v>58</v>
      </c>
      <c r="D311" s="1">
        <v>43508.401388888888</v>
      </c>
      <c r="E311" t="s">
        <v>446</v>
      </c>
      <c r="F311" t="s">
        <v>446</v>
      </c>
      <c r="G311" t="s">
        <v>333</v>
      </c>
      <c r="H311" s="31">
        <v>0.1</v>
      </c>
      <c r="I311" s="31"/>
      <c r="J311" s="31"/>
      <c r="K311" s="31">
        <v>2.5</v>
      </c>
      <c r="L311" s="33" t="str">
        <f t="shared" si="104"/>
        <v>OK</v>
      </c>
      <c r="P311" s="32">
        <v>40</v>
      </c>
      <c r="Q311" s="32"/>
      <c r="R311" s="32">
        <v>44</v>
      </c>
      <c r="S311" s="32"/>
      <c r="T311" s="33"/>
      <c r="Y311" s="33">
        <v>2.1999999999999999E-2</v>
      </c>
      <c r="Z311" s="33">
        <v>0.05</v>
      </c>
      <c r="AA311" s="33">
        <v>0.5</v>
      </c>
      <c r="AB311" s="33"/>
      <c r="AC311" s="33" t="str">
        <f t="shared" si="105"/>
        <v>OK</v>
      </c>
      <c r="AF311">
        <v>0.05</v>
      </c>
      <c r="AG311">
        <v>2</v>
      </c>
      <c r="AH311" s="33" t="str">
        <f t="shared" si="106"/>
        <v>OK</v>
      </c>
      <c r="AJ311">
        <v>1E-3</v>
      </c>
      <c r="AK311">
        <v>1E-3</v>
      </c>
      <c r="AL311" s="33" t="str">
        <f t="shared" si="107"/>
        <v>OK</v>
      </c>
      <c r="AO311">
        <v>1E-3</v>
      </c>
      <c r="AP311">
        <v>1E-3</v>
      </c>
      <c r="AQ311" s="33" t="str">
        <f t="shared" si="108"/>
        <v>OK</v>
      </c>
      <c r="AT311">
        <v>2.1100000000000001E-2</v>
      </c>
      <c r="AU311">
        <v>3.4599999999999999E-2</v>
      </c>
      <c r="AV311" s="33" t="str">
        <f t="shared" si="109"/>
        <v>OK</v>
      </c>
      <c r="AY311">
        <v>1E-3</v>
      </c>
      <c r="BD311">
        <v>0.05</v>
      </c>
      <c r="BE311">
        <v>0.05</v>
      </c>
      <c r="BF311" s="33" t="str">
        <f t="shared" si="110"/>
        <v>OK</v>
      </c>
      <c r="BH311">
        <v>1E-3</v>
      </c>
      <c r="BI311">
        <v>1E-3</v>
      </c>
      <c r="BJ311">
        <v>1E-3</v>
      </c>
      <c r="BK311" s="33" t="str">
        <f t="shared" si="111"/>
        <v>OK</v>
      </c>
      <c r="BN311">
        <v>1.1000000000000001</v>
      </c>
      <c r="BS311">
        <v>2.5</v>
      </c>
      <c r="BT311">
        <v>2.9</v>
      </c>
      <c r="BU311" s="33" t="str">
        <f t="shared" si="112"/>
        <v>OK</v>
      </c>
      <c r="BX311">
        <v>0.01</v>
      </c>
      <c r="BY311">
        <v>0.01</v>
      </c>
      <c r="BZ311" s="33" t="str">
        <f t="shared" si="113"/>
        <v>OK</v>
      </c>
      <c r="CC311">
        <v>1E-3</v>
      </c>
      <c r="CD311">
        <v>1E-3</v>
      </c>
      <c r="CE311" s="33" t="str">
        <f t="shared" si="114"/>
        <v>OK</v>
      </c>
      <c r="CH311">
        <v>1E-3</v>
      </c>
      <c r="CI311">
        <v>1E-3</v>
      </c>
      <c r="CJ311" s="33" t="str">
        <f t="shared" si="115"/>
        <v>OK</v>
      </c>
      <c r="CM311">
        <v>0.01</v>
      </c>
      <c r="CN311">
        <v>0.01</v>
      </c>
      <c r="CO311" s="33" t="str">
        <f t="shared" si="116"/>
        <v>OK</v>
      </c>
      <c r="CR311">
        <v>0.01</v>
      </c>
      <c r="CS311">
        <v>0.01</v>
      </c>
      <c r="CT311" s="33" t="str">
        <f t="shared" si="117"/>
        <v>OK</v>
      </c>
      <c r="CW311">
        <v>3</v>
      </c>
      <c r="DB311">
        <v>0.01</v>
      </c>
      <c r="DC311">
        <v>5.0999999999999997E-2</v>
      </c>
      <c r="DD311" s="33" t="str">
        <f t="shared" si="118"/>
        <v>OK</v>
      </c>
      <c r="DG311">
        <v>1E-4</v>
      </c>
      <c r="DH311">
        <v>1E-4</v>
      </c>
      <c r="DI311" s="33" t="str">
        <f t="shared" si="119"/>
        <v>OK</v>
      </c>
      <c r="DL311">
        <v>0.01</v>
      </c>
      <c r="DM311">
        <v>0.01</v>
      </c>
      <c r="DN311" s="33" t="str">
        <f t="shared" si="120"/>
        <v>OK</v>
      </c>
      <c r="DQ311">
        <v>0.01</v>
      </c>
      <c r="DR311">
        <v>0.01</v>
      </c>
      <c r="DS311" s="33" t="str">
        <f t="shared" si="121"/>
        <v>OK</v>
      </c>
      <c r="DV311">
        <v>5.0000000000000001E-3</v>
      </c>
      <c r="DW311">
        <v>5.0000000000000001E-3</v>
      </c>
      <c r="DX311" s="33" t="str">
        <f t="shared" si="122"/>
        <v>OK</v>
      </c>
      <c r="EA311">
        <v>1E-3</v>
      </c>
      <c r="EB311">
        <v>1E-3</v>
      </c>
      <c r="EC311" s="33" t="str">
        <f t="shared" si="123"/>
        <v>OK</v>
      </c>
      <c r="EF311">
        <v>0.01</v>
      </c>
      <c r="EG311">
        <v>0.01</v>
      </c>
      <c r="EH311" s="33" t="str">
        <f t="shared" si="124"/>
        <v>OK</v>
      </c>
      <c r="EK311">
        <v>0.01</v>
      </c>
      <c r="EL311">
        <v>0.01</v>
      </c>
      <c r="EM311" s="33" t="str">
        <f t="shared" si="125"/>
        <v>OK</v>
      </c>
    </row>
    <row r="312" spans="1:143" ht="15" customHeight="1" x14ac:dyDescent="0.25">
      <c r="A312" t="s">
        <v>330</v>
      </c>
      <c r="B312" t="s">
        <v>445</v>
      </c>
      <c r="C312" t="s">
        <v>58</v>
      </c>
      <c r="D312" s="1">
        <v>43508.415972222225</v>
      </c>
      <c r="E312" t="s">
        <v>447</v>
      </c>
      <c r="F312" t="s">
        <v>447</v>
      </c>
      <c r="G312" t="s">
        <v>335</v>
      </c>
      <c r="H312" s="31">
        <v>0.1</v>
      </c>
      <c r="I312" s="31"/>
      <c r="J312" s="31"/>
      <c r="K312" s="31">
        <v>2.8</v>
      </c>
      <c r="L312" s="33" t="str">
        <f t="shared" si="104"/>
        <v>OK</v>
      </c>
      <c r="P312" s="32">
        <v>38</v>
      </c>
      <c r="Q312" s="32"/>
      <c r="R312" s="32">
        <v>46</v>
      </c>
      <c r="S312" s="32"/>
      <c r="T312" s="33"/>
      <c r="Y312" s="33">
        <v>0.02</v>
      </c>
      <c r="Z312" s="33">
        <v>0.05</v>
      </c>
      <c r="AA312" s="33">
        <v>0.5</v>
      </c>
      <c r="AB312" s="33"/>
      <c r="AC312" s="33" t="str">
        <f t="shared" si="105"/>
        <v>OK</v>
      </c>
      <c r="AF312">
        <v>0.05</v>
      </c>
      <c r="AG312">
        <v>1.9</v>
      </c>
      <c r="AH312" s="33" t="str">
        <f t="shared" si="106"/>
        <v>OK</v>
      </c>
      <c r="AJ312">
        <v>1E-3</v>
      </c>
      <c r="AK312">
        <v>1E-3</v>
      </c>
      <c r="AL312" s="33" t="str">
        <f t="shared" si="107"/>
        <v>OK</v>
      </c>
      <c r="AO312">
        <v>1E-3</v>
      </c>
      <c r="AP312">
        <v>1E-3</v>
      </c>
      <c r="AQ312" s="33" t="str">
        <f t="shared" si="108"/>
        <v>OK</v>
      </c>
      <c r="AT312">
        <v>2.3900000000000001E-2</v>
      </c>
      <c r="AU312">
        <v>4.1700000000000001E-2</v>
      </c>
      <c r="AV312" s="33" t="str">
        <f t="shared" si="109"/>
        <v>OK</v>
      </c>
      <c r="AY312">
        <v>1E-3</v>
      </c>
      <c r="BD312">
        <v>0.05</v>
      </c>
      <c r="BE312">
        <v>0.05</v>
      </c>
      <c r="BF312" s="33" t="str">
        <f t="shared" si="110"/>
        <v>OK</v>
      </c>
      <c r="BH312">
        <v>1E-3</v>
      </c>
      <c r="BI312">
        <v>1E-3</v>
      </c>
      <c r="BJ312">
        <v>1E-3</v>
      </c>
      <c r="BK312" s="33" t="str">
        <f t="shared" si="111"/>
        <v>OK</v>
      </c>
      <c r="BN312">
        <v>0.33100000000000002</v>
      </c>
      <c r="BS312">
        <v>2.7</v>
      </c>
      <c r="BT312">
        <v>2.9</v>
      </c>
      <c r="BU312" s="33" t="str">
        <f t="shared" si="112"/>
        <v>OK</v>
      </c>
      <c r="BX312">
        <v>0.01</v>
      </c>
      <c r="BY312">
        <v>0.01</v>
      </c>
      <c r="BZ312" s="33" t="str">
        <f t="shared" si="113"/>
        <v>OK</v>
      </c>
      <c r="CC312">
        <v>1E-3</v>
      </c>
      <c r="CD312">
        <v>1E-3</v>
      </c>
      <c r="CE312" s="33" t="str">
        <f t="shared" si="114"/>
        <v>OK</v>
      </c>
      <c r="CH312">
        <v>1E-3</v>
      </c>
      <c r="CI312">
        <v>8.5040000000000004E-2</v>
      </c>
      <c r="CJ312" s="33" t="str">
        <f t="shared" si="115"/>
        <v>OK</v>
      </c>
      <c r="CM312">
        <v>0.01</v>
      </c>
      <c r="CN312">
        <v>0.01</v>
      </c>
      <c r="CO312" s="33" t="str">
        <f t="shared" si="116"/>
        <v>OK</v>
      </c>
      <c r="CR312">
        <v>0.01</v>
      </c>
      <c r="CS312">
        <v>0.01</v>
      </c>
      <c r="CT312" s="33" t="str">
        <f t="shared" si="117"/>
        <v>OK</v>
      </c>
      <c r="CW312">
        <v>2.1</v>
      </c>
      <c r="DB312">
        <v>0.01</v>
      </c>
      <c r="DC312">
        <v>6.4000000000000001E-2</v>
      </c>
      <c r="DD312" s="33" t="str">
        <f t="shared" si="118"/>
        <v>OK</v>
      </c>
      <c r="DG312">
        <v>1E-4</v>
      </c>
      <c r="DH312">
        <v>1E-4</v>
      </c>
      <c r="DI312" s="33" t="str">
        <f t="shared" si="119"/>
        <v>OK</v>
      </c>
      <c r="DL312">
        <v>0.01</v>
      </c>
      <c r="DM312">
        <v>0.01</v>
      </c>
      <c r="DN312" s="33" t="str">
        <f t="shared" si="120"/>
        <v>OK</v>
      </c>
      <c r="DQ312">
        <v>0.01</v>
      </c>
      <c r="DR312">
        <v>0.01</v>
      </c>
      <c r="DS312" s="33" t="str">
        <f t="shared" si="121"/>
        <v>OK</v>
      </c>
      <c r="DV312">
        <v>5.0000000000000001E-3</v>
      </c>
      <c r="DW312">
        <v>5.0000000000000001E-3</v>
      </c>
      <c r="DX312" s="33" t="str">
        <f t="shared" si="122"/>
        <v>OK</v>
      </c>
      <c r="EA312">
        <v>1E-3</v>
      </c>
      <c r="EB312">
        <v>1E-3</v>
      </c>
      <c r="EC312" s="33" t="str">
        <f t="shared" si="123"/>
        <v>OK</v>
      </c>
      <c r="EF312">
        <v>0.01</v>
      </c>
      <c r="EG312">
        <v>2.3699999999999999E-2</v>
      </c>
      <c r="EH312" s="33" t="str">
        <f t="shared" si="124"/>
        <v>OK</v>
      </c>
      <c r="EK312">
        <v>0.01</v>
      </c>
      <c r="EL312">
        <v>0.01</v>
      </c>
      <c r="EM312" s="33" t="str">
        <f t="shared" si="125"/>
        <v>OK</v>
      </c>
    </row>
    <row r="313" spans="1:143" ht="15" customHeight="1" x14ac:dyDescent="0.25">
      <c r="A313" t="s">
        <v>330</v>
      </c>
      <c r="B313" t="s">
        <v>445</v>
      </c>
      <c r="C313" t="s">
        <v>58</v>
      </c>
      <c r="D313" s="1">
        <v>43537.493055555555</v>
      </c>
      <c r="E313" t="s">
        <v>448</v>
      </c>
      <c r="F313" t="s">
        <v>448</v>
      </c>
      <c r="G313" t="s">
        <v>333</v>
      </c>
      <c r="H313" s="31">
        <v>0.36799999999999999</v>
      </c>
      <c r="I313" s="31"/>
      <c r="J313" s="31"/>
      <c r="K313" s="31">
        <v>0.76200000000000001</v>
      </c>
      <c r="L313" s="33" t="str">
        <f t="shared" si="104"/>
        <v>OK</v>
      </c>
      <c r="P313" s="32">
        <v>35950</v>
      </c>
      <c r="Q313" s="32"/>
      <c r="R313" s="32">
        <v>20</v>
      </c>
      <c r="S313" s="32"/>
      <c r="T313" s="33"/>
      <c r="Y313" s="33">
        <v>7.0000000000000001E-3</v>
      </c>
      <c r="Z313" s="33">
        <v>0.05</v>
      </c>
      <c r="AA313" s="33">
        <v>0.5</v>
      </c>
      <c r="AB313" s="33"/>
      <c r="AC313" s="33" t="str">
        <f t="shared" si="105"/>
        <v>OK</v>
      </c>
      <c r="AF313">
        <v>0.13900000000000001</v>
      </c>
      <c r="AG313">
        <v>0.46500000000000002</v>
      </c>
      <c r="AH313" s="33" t="str">
        <f t="shared" si="106"/>
        <v>OK</v>
      </c>
      <c r="AJ313">
        <v>1E-3</v>
      </c>
      <c r="AK313">
        <v>1E-3</v>
      </c>
      <c r="AL313" s="33" t="str">
        <f t="shared" si="107"/>
        <v>OK</v>
      </c>
      <c r="AO313">
        <v>1E-3</v>
      </c>
      <c r="AP313">
        <v>1E-3</v>
      </c>
      <c r="AQ313" s="33" t="str">
        <f t="shared" si="108"/>
        <v>OK</v>
      </c>
      <c r="AT313">
        <v>2.4899999999999999E-2</v>
      </c>
      <c r="AU313">
        <v>2.86E-2</v>
      </c>
      <c r="AV313" s="33" t="str">
        <f t="shared" si="109"/>
        <v>OK</v>
      </c>
      <c r="AY313">
        <v>1E-3</v>
      </c>
      <c r="BD313">
        <v>0.05</v>
      </c>
      <c r="BE313">
        <v>0.05</v>
      </c>
      <c r="BF313" s="33" t="str">
        <f t="shared" si="110"/>
        <v>OK</v>
      </c>
      <c r="BH313">
        <v>1E-3</v>
      </c>
      <c r="BI313">
        <v>1E-3</v>
      </c>
      <c r="BJ313">
        <v>1E-3</v>
      </c>
      <c r="BK313" s="33" t="str">
        <f t="shared" si="111"/>
        <v>OK</v>
      </c>
      <c r="BN313">
        <v>4.8</v>
      </c>
      <c r="BS313">
        <v>2.8</v>
      </c>
      <c r="BT313">
        <v>3</v>
      </c>
      <c r="BU313" s="33" t="str">
        <f t="shared" si="112"/>
        <v>OK</v>
      </c>
      <c r="BX313">
        <v>0.01</v>
      </c>
      <c r="BY313">
        <v>0.01</v>
      </c>
      <c r="BZ313" s="33" t="str">
        <f t="shared" si="113"/>
        <v>OK</v>
      </c>
      <c r="CC313">
        <v>1E-3</v>
      </c>
      <c r="CD313">
        <v>1E-3</v>
      </c>
      <c r="CE313" s="33" t="str">
        <f t="shared" si="114"/>
        <v>OK</v>
      </c>
      <c r="CH313">
        <v>1E-3</v>
      </c>
      <c r="CI313">
        <v>1E-3</v>
      </c>
      <c r="CJ313" s="33" t="str">
        <f t="shared" si="115"/>
        <v>OK</v>
      </c>
      <c r="CM313">
        <v>0.01</v>
      </c>
      <c r="CN313">
        <v>0.01</v>
      </c>
      <c r="CO313" s="33" t="str">
        <f t="shared" si="116"/>
        <v>OK</v>
      </c>
      <c r="CR313">
        <v>0.01</v>
      </c>
      <c r="CS313">
        <v>0.01</v>
      </c>
      <c r="CT313" s="33" t="str">
        <f t="shared" si="117"/>
        <v>OK</v>
      </c>
      <c r="CW313">
        <v>4.4000000000000004</v>
      </c>
      <c r="DB313">
        <v>0.01</v>
      </c>
      <c r="DC313">
        <v>2.6499999999999999E-2</v>
      </c>
      <c r="DD313" s="33" t="str">
        <f t="shared" si="118"/>
        <v>OK</v>
      </c>
      <c r="DG313">
        <v>1E-4</v>
      </c>
      <c r="DH313">
        <v>1E-4</v>
      </c>
      <c r="DI313" s="33" t="str">
        <f t="shared" si="119"/>
        <v>OK</v>
      </c>
      <c r="DL313">
        <v>0.01</v>
      </c>
      <c r="DM313">
        <v>0.01</v>
      </c>
      <c r="DN313" s="33" t="str">
        <f t="shared" si="120"/>
        <v>OK</v>
      </c>
      <c r="DQ313">
        <v>0.01</v>
      </c>
      <c r="DR313">
        <v>0.01</v>
      </c>
      <c r="DS313" s="33" t="str">
        <f t="shared" si="121"/>
        <v>OK</v>
      </c>
      <c r="DV313">
        <v>5.0000000000000001E-3</v>
      </c>
      <c r="DW313">
        <v>5.0000000000000001E-3</v>
      </c>
      <c r="DX313" s="33" t="str">
        <f t="shared" si="122"/>
        <v>OK</v>
      </c>
      <c r="EA313">
        <v>1E-3</v>
      </c>
      <c r="EB313">
        <v>1E-3</v>
      </c>
      <c r="EC313" s="33" t="str">
        <f t="shared" si="123"/>
        <v>OK</v>
      </c>
      <c r="EF313">
        <v>0.01</v>
      </c>
      <c r="EG313">
        <v>0.01</v>
      </c>
      <c r="EH313" s="33" t="str">
        <f t="shared" si="124"/>
        <v>OK</v>
      </c>
      <c r="EK313">
        <v>0.01</v>
      </c>
      <c r="EL313">
        <v>0.01</v>
      </c>
      <c r="EM313" s="33" t="str">
        <f t="shared" si="125"/>
        <v>OK</v>
      </c>
    </row>
    <row r="314" spans="1:143" ht="15" customHeight="1" x14ac:dyDescent="0.25">
      <c r="A314" t="s">
        <v>330</v>
      </c>
      <c r="B314" t="s">
        <v>445</v>
      </c>
      <c r="C314" t="s">
        <v>58</v>
      </c>
      <c r="D314" s="1">
        <v>43537.513888888891</v>
      </c>
      <c r="E314" t="s">
        <v>449</v>
      </c>
      <c r="F314" t="s">
        <v>449</v>
      </c>
      <c r="G314" t="s">
        <v>335</v>
      </c>
      <c r="H314" s="31">
        <v>0.372</v>
      </c>
      <c r="I314" s="31"/>
      <c r="J314" s="31"/>
      <c r="K314" s="31">
        <v>0.372</v>
      </c>
      <c r="L314" s="33" t="str">
        <f t="shared" si="104"/>
        <v>OK</v>
      </c>
      <c r="P314" s="32">
        <v>34</v>
      </c>
      <c r="Q314" s="32"/>
      <c r="R314" s="32">
        <v>14</v>
      </c>
      <c r="S314" s="32"/>
      <c r="T314" s="33"/>
      <c r="Y314" s="33">
        <v>7.0000000000000001E-3</v>
      </c>
      <c r="Z314" s="33">
        <v>0.05</v>
      </c>
      <c r="AA314" s="33">
        <v>0.5</v>
      </c>
      <c r="AB314" s="33"/>
      <c r="AC314" s="33" t="str">
        <f t="shared" si="105"/>
        <v>OK</v>
      </c>
      <c r="AF314">
        <v>0.05</v>
      </c>
      <c r="AG314">
        <v>0.29099999999999998</v>
      </c>
      <c r="AH314" s="33" t="str">
        <f t="shared" si="106"/>
        <v>OK</v>
      </c>
      <c r="AJ314">
        <v>1E-3</v>
      </c>
      <c r="AK314">
        <v>1E-3</v>
      </c>
      <c r="AL314" s="33" t="str">
        <f t="shared" si="107"/>
        <v>OK</v>
      </c>
      <c r="AO314">
        <v>1E-3</v>
      </c>
      <c r="AP314">
        <v>1E-3</v>
      </c>
      <c r="AQ314" s="33" t="str">
        <f t="shared" si="108"/>
        <v>OK</v>
      </c>
      <c r="AT314">
        <v>2.3800000000000002E-2</v>
      </c>
      <c r="AU314">
        <v>2.86E-2</v>
      </c>
      <c r="AV314" s="33" t="str">
        <f t="shared" si="109"/>
        <v>OK</v>
      </c>
      <c r="AY314">
        <v>1E-3</v>
      </c>
      <c r="BD314">
        <v>0.05</v>
      </c>
      <c r="BE314">
        <v>0.05</v>
      </c>
      <c r="BF314" s="33" t="str">
        <f t="shared" si="110"/>
        <v>OK</v>
      </c>
      <c r="BH314">
        <v>1E-3</v>
      </c>
      <c r="BI314">
        <v>1E-3</v>
      </c>
      <c r="BJ314">
        <v>1E-3</v>
      </c>
      <c r="BK314" s="33" t="str">
        <f t="shared" si="111"/>
        <v>OK</v>
      </c>
      <c r="BN314">
        <v>4.5999999999999996</v>
      </c>
      <c r="BS314">
        <v>2.5</v>
      </c>
      <c r="BT314">
        <v>3</v>
      </c>
      <c r="BU314" s="33" t="str">
        <f t="shared" si="112"/>
        <v>OK</v>
      </c>
      <c r="BX314">
        <v>0.01</v>
      </c>
      <c r="BY314">
        <v>0.01</v>
      </c>
      <c r="BZ314" s="33" t="str">
        <f t="shared" si="113"/>
        <v>OK</v>
      </c>
      <c r="CC314">
        <v>1E-3</v>
      </c>
      <c r="CD314">
        <v>1E-3</v>
      </c>
      <c r="CE314" s="33" t="str">
        <f t="shared" si="114"/>
        <v>OK</v>
      </c>
      <c r="CH314">
        <v>1E-3</v>
      </c>
      <c r="CI314">
        <v>1E-3</v>
      </c>
      <c r="CJ314" s="33" t="str">
        <f t="shared" si="115"/>
        <v>OK</v>
      </c>
      <c r="CM314">
        <v>0.01</v>
      </c>
      <c r="CN314">
        <v>0.01</v>
      </c>
      <c r="CO314" s="33" t="str">
        <f t="shared" si="116"/>
        <v>OK</v>
      </c>
      <c r="CR314">
        <v>0.01</v>
      </c>
      <c r="CS314">
        <v>0.01</v>
      </c>
      <c r="CT314" s="33" t="str">
        <f t="shared" si="117"/>
        <v>OK</v>
      </c>
      <c r="CW314">
        <v>3.7</v>
      </c>
      <c r="DB314">
        <v>0.01</v>
      </c>
      <c r="DC314">
        <v>1.8100000000000002E-2</v>
      </c>
      <c r="DD314" s="33" t="str">
        <f t="shared" si="118"/>
        <v>OK</v>
      </c>
      <c r="DG314">
        <v>1E-4</v>
      </c>
      <c r="DH314">
        <v>1E-4</v>
      </c>
      <c r="DI314" s="33" t="str">
        <f t="shared" si="119"/>
        <v>OK</v>
      </c>
      <c r="DL314">
        <v>0.01</v>
      </c>
      <c r="DM314">
        <v>0.01</v>
      </c>
      <c r="DN314" s="33" t="str">
        <f t="shared" si="120"/>
        <v>OK</v>
      </c>
      <c r="DQ314">
        <v>0.01</v>
      </c>
      <c r="DR314">
        <v>0.01</v>
      </c>
      <c r="DS314" s="33" t="str">
        <f t="shared" si="121"/>
        <v>OK</v>
      </c>
      <c r="DV314">
        <v>5.0000000000000001E-3</v>
      </c>
      <c r="DW314">
        <v>5.0000000000000001E-3</v>
      </c>
      <c r="DX314" s="33" t="str">
        <f t="shared" si="122"/>
        <v>OK</v>
      </c>
      <c r="EA314">
        <v>3.3800000000000002E-3</v>
      </c>
      <c r="EB314">
        <v>5.13E-3</v>
      </c>
      <c r="EC314" s="33" t="str">
        <f t="shared" si="123"/>
        <v>OK</v>
      </c>
      <c r="EF314">
        <v>0.01</v>
      </c>
      <c r="EG314">
        <v>0.01</v>
      </c>
      <c r="EH314" s="33" t="str">
        <f t="shared" si="124"/>
        <v>OK</v>
      </c>
      <c r="EK314">
        <v>0.01</v>
      </c>
      <c r="EL314">
        <v>0.01</v>
      </c>
      <c r="EM314" s="33" t="str">
        <f t="shared" si="125"/>
        <v>OK</v>
      </c>
    </row>
    <row r="315" spans="1:143" ht="15" customHeight="1" x14ac:dyDescent="0.25">
      <c r="A315" t="s">
        <v>330</v>
      </c>
      <c r="B315" t="s">
        <v>445</v>
      </c>
      <c r="C315" t="s">
        <v>58</v>
      </c>
      <c r="D315" s="1">
        <v>43560.631249999999</v>
      </c>
      <c r="E315" t="s">
        <v>450</v>
      </c>
      <c r="F315" t="s">
        <v>450</v>
      </c>
      <c r="G315" t="s">
        <v>333</v>
      </c>
      <c r="H315" s="31">
        <v>0.23699999999999999</v>
      </c>
      <c r="I315" s="31"/>
      <c r="J315" s="31"/>
      <c r="K315" s="31">
        <v>1.2</v>
      </c>
      <c r="L315" s="33" t="str">
        <f t="shared" si="104"/>
        <v>OK</v>
      </c>
      <c r="P315" s="32">
        <v>38</v>
      </c>
      <c r="Q315" s="32"/>
      <c r="R315" s="32">
        <v>15</v>
      </c>
      <c r="S315" s="32"/>
      <c r="T315" s="33"/>
      <c r="Y315" s="33">
        <v>1.2E-2</v>
      </c>
      <c r="Z315" s="33">
        <v>0.05</v>
      </c>
      <c r="AA315" s="33">
        <v>0.4</v>
      </c>
      <c r="AB315" s="33"/>
      <c r="AC315" s="33" t="str">
        <f t="shared" si="105"/>
        <v>OK</v>
      </c>
      <c r="AF315">
        <v>0.05</v>
      </c>
      <c r="AG315">
        <v>0.63200000000000001</v>
      </c>
      <c r="AH315" s="33" t="str">
        <f t="shared" si="106"/>
        <v>OK</v>
      </c>
      <c r="AJ315">
        <v>1E-3</v>
      </c>
      <c r="AK315">
        <v>1E-3</v>
      </c>
      <c r="AL315" s="33" t="str">
        <f t="shared" si="107"/>
        <v>OK</v>
      </c>
      <c r="AO315">
        <v>1E-3</v>
      </c>
      <c r="AP315">
        <v>1E-3</v>
      </c>
      <c r="AQ315" s="33" t="str">
        <f t="shared" si="108"/>
        <v>OK</v>
      </c>
      <c r="AT315">
        <v>1.78E-2</v>
      </c>
      <c r="AU315">
        <v>2.3900000000000001E-2</v>
      </c>
      <c r="AV315" s="33" t="str">
        <f t="shared" si="109"/>
        <v>OK</v>
      </c>
      <c r="AY315">
        <v>1E-3</v>
      </c>
      <c r="BD315">
        <v>0.05</v>
      </c>
      <c r="BE315">
        <v>0.05</v>
      </c>
      <c r="BF315" s="33" t="str">
        <f t="shared" si="110"/>
        <v>OK</v>
      </c>
      <c r="BH315">
        <v>1E-3</v>
      </c>
      <c r="BI315">
        <v>1E-3</v>
      </c>
      <c r="BJ315">
        <v>1E-3</v>
      </c>
      <c r="BK315" s="33" t="str">
        <f t="shared" si="111"/>
        <v>OK</v>
      </c>
      <c r="BN315">
        <v>3.2</v>
      </c>
      <c r="BS315">
        <v>2.7</v>
      </c>
      <c r="BT315">
        <v>3</v>
      </c>
      <c r="BU315" s="33" t="str">
        <f t="shared" si="112"/>
        <v>OK</v>
      </c>
      <c r="BX315">
        <v>0.01</v>
      </c>
      <c r="BY315">
        <v>0.01</v>
      </c>
      <c r="BZ315" s="33" t="str">
        <f t="shared" si="113"/>
        <v>OK</v>
      </c>
      <c r="CC315">
        <v>1E-3</v>
      </c>
      <c r="CD315">
        <v>1E-3</v>
      </c>
      <c r="CE315" s="33" t="str">
        <f t="shared" si="114"/>
        <v>OK</v>
      </c>
      <c r="CH315">
        <v>1E-3</v>
      </c>
      <c r="CI315">
        <v>1E-3</v>
      </c>
      <c r="CJ315" s="33" t="str">
        <f t="shared" si="115"/>
        <v>OK</v>
      </c>
      <c r="CM315">
        <v>0.01</v>
      </c>
      <c r="CN315">
        <v>0.01</v>
      </c>
      <c r="CO315" s="33" t="str">
        <f t="shared" si="116"/>
        <v>OK</v>
      </c>
      <c r="CR315">
        <v>0.01</v>
      </c>
      <c r="CS315">
        <v>0.01</v>
      </c>
      <c r="CT315" s="33" t="str">
        <f t="shared" si="117"/>
        <v>OK</v>
      </c>
      <c r="CW315">
        <v>5.6</v>
      </c>
      <c r="DB315">
        <v>0.01</v>
      </c>
      <c r="DC315">
        <v>2.4400000000000002E-2</v>
      </c>
      <c r="DD315" s="33" t="str">
        <f t="shared" si="118"/>
        <v>OK</v>
      </c>
      <c r="DG315">
        <v>1E-4</v>
      </c>
      <c r="DH315">
        <v>1E-4</v>
      </c>
      <c r="DI315" s="33" t="str">
        <f t="shared" si="119"/>
        <v>OK</v>
      </c>
      <c r="DL315">
        <v>0.01</v>
      </c>
      <c r="DM315">
        <v>0.01</v>
      </c>
      <c r="DN315" s="33" t="str">
        <f t="shared" si="120"/>
        <v>OK</v>
      </c>
      <c r="DQ315">
        <v>0.01</v>
      </c>
      <c r="DR315">
        <v>0.01</v>
      </c>
      <c r="DS315" s="33" t="str">
        <f t="shared" si="121"/>
        <v>OK</v>
      </c>
      <c r="DV315">
        <v>5.0000000000000001E-3</v>
      </c>
      <c r="DW315">
        <v>5.0000000000000001E-3</v>
      </c>
      <c r="DX315" s="33" t="str">
        <f t="shared" si="122"/>
        <v>OK</v>
      </c>
      <c r="EA315">
        <v>1E-3</v>
      </c>
      <c r="EB315">
        <v>1E-3</v>
      </c>
      <c r="EC315" s="33" t="str">
        <f t="shared" si="123"/>
        <v>OK</v>
      </c>
      <c r="EF315">
        <v>0.01</v>
      </c>
      <c r="EG315">
        <v>0.01</v>
      </c>
      <c r="EH315" s="33" t="str">
        <f t="shared" si="124"/>
        <v>OK</v>
      </c>
      <c r="EK315">
        <v>0.01</v>
      </c>
      <c r="EL315">
        <v>0.01</v>
      </c>
      <c r="EM315" s="33" t="str">
        <f t="shared" si="125"/>
        <v>OK</v>
      </c>
    </row>
    <row r="316" spans="1:143" ht="15" customHeight="1" x14ac:dyDescent="0.25">
      <c r="A316" t="s">
        <v>330</v>
      </c>
      <c r="B316" t="s">
        <v>445</v>
      </c>
      <c r="C316" t="s">
        <v>58</v>
      </c>
      <c r="D316" s="1">
        <v>43560.643055555556</v>
      </c>
      <c r="E316" t="s">
        <v>451</v>
      </c>
      <c r="F316" t="s">
        <v>451</v>
      </c>
      <c r="G316" t="s">
        <v>335</v>
      </c>
      <c r="H316" s="31">
        <v>0.28799999999999998</v>
      </c>
      <c r="I316" s="31"/>
      <c r="J316" s="31"/>
      <c r="K316" s="31">
        <v>1.1000000000000001</v>
      </c>
      <c r="L316" s="33" t="str">
        <f t="shared" si="104"/>
        <v>OK</v>
      </c>
      <c r="P316" s="32">
        <v>50</v>
      </c>
      <c r="Q316" s="32"/>
      <c r="R316" s="32">
        <v>19</v>
      </c>
      <c r="S316" s="32"/>
      <c r="T316" s="33"/>
      <c r="Y316" s="33">
        <v>1.0999999999999999E-2</v>
      </c>
      <c r="Z316" s="33">
        <v>0.05</v>
      </c>
      <c r="AA316" s="33">
        <v>0.4</v>
      </c>
      <c r="AB316" s="33"/>
      <c r="AC316" s="33" t="str">
        <f t="shared" si="105"/>
        <v>OK</v>
      </c>
      <c r="AF316">
        <v>0.05</v>
      </c>
      <c r="AG316">
        <v>0.59899999999999998</v>
      </c>
      <c r="AH316" s="33" t="str">
        <f t="shared" si="106"/>
        <v>OK</v>
      </c>
      <c r="AJ316">
        <v>1E-3</v>
      </c>
      <c r="AK316">
        <v>1E-3</v>
      </c>
      <c r="AL316" s="33" t="str">
        <f t="shared" si="107"/>
        <v>OK</v>
      </c>
      <c r="AO316">
        <v>1E-3</v>
      </c>
      <c r="AP316">
        <v>1E-3</v>
      </c>
      <c r="AQ316" s="33" t="str">
        <f t="shared" si="108"/>
        <v>OK</v>
      </c>
      <c r="AT316">
        <v>2.2100000000000002E-2</v>
      </c>
      <c r="AU316">
        <v>2.53E-2</v>
      </c>
      <c r="AV316" s="33" t="str">
        <f t="shared" si="109"/>
        <v>OK</v>
      </c>
      <c r="AY316">
        <v>1E-3</v>
      </c>
      <c r="BD316">
        <v>0.05</v>
      </c>
      <c r="BE316">
        <v>0.05</v>
      </c>
      <c r="BF316" s="33" t="str">
        <f t="shared" si="110"/>
        <v>OK</v>
      </c>
      <c r="BH316">
        <v>1E-3</v>
      </c>
      <c r="BI316">
        <v>1E-3</v>
      </c>
      <c r="BJ316">
        <v>1E-3</v>
      </c>
      <c r="BK316" s="33" t="str">
        <f t="shared" si="111"/>
        <v>OK</v>
      </c>
      <c r="BN316">
        <v>3.6</v>
      </c>
      <c r="BS316">
        <v>2.7</v>
      </c>
      <c r="BT316">
        <v>3</v>
      </c>
      <c r="BU316" s="33" t="str">
        <f t="shared" si="112"/>
        <v>OK</v>
      </c>
      <c r="BX316">
        <v>0.01</v>
      </c>
      <c r="BY316">
        <v>0.01</v>
      </c>
      <c r="BZ316" s="33" t="str">
        <f t="shared" si="113"/>
        <v>OK</v>
      </c>
      <c r="CC316">
        <v>1E-3</v>
      </c>
      <c r="CD316">
        <v>1E-3</v>
      </c>
      <c r="CE316" s="33" t="str">
        <f t="shared" si="114"/>
        <v>OK</v>
      </c>
      <c r="CH316">
        <v>1E-3</v>
      </c>
      <c r="CI316">
        <v>1E-3</v>
      </c>
      <c r="CJ316" s="33" t="str">
        <f t="shared" si="115"/>
        <v>OK</v>
      </c>
      <c r="CM316">
        <v>0.01</v>
      </c>
      <c r="CN316">
        <v>0.01</v>
      </c>
      <c r="CO316" s="33" t="str">
        <f t="shared" si="116"/>
        <v>OK</v>
      </c>
      <c r="CR316">
        <v>0.01</v>
      </c>
      <c r="CS316">
        <v>0.01</v>
      </c>
      <c r="CT316" s="33" t="str">
        <f t="shared" si="117"/>
        <v>OK</v>
      </c>
      <c r="CW316">
        <v>3.3</v>
      </c>
      <c r="DB316">
        <v>0.01</v>
      </c>
      <c r="DC316">
        <v>2.1899999999999999E-2</v>
      </c>
      <c r="DD316" s="33" t="str">
        <f t="shared" si="118"/>
        <v>OK</v>
      </c>
      <c r="DG316">
        <v>1E-4</v>
      </c>
      <c r="DH316">
        <v>1E-4</v>
      </c>
      <c r="DI316" s="33" t="str">
        <f t="shared" si="119"/>
        <v>OK</v>
      </c>
      <c r="DL316">
        <v>0.01</v>
      </c>
      <c r="DM316">
        <v>0.01</v>
      </c>
      <c r="DN316" s="33" t="str">
        <f t="shared" si="120"/>
        <v>OK</v>
      </c>
      <c r="DQ316">
        <v>0.01</v>
      </c>
      <c r="DR316">
        <v>0.01</v>
      </c>
      <c r="DS316" s="33" t="str">
        <f t="shared" si="121"/>
        <v>OK</v>
      </c>
      <c r="DV316">
        <v>5.0000000000000001E-3</v>
      </c>
      <c r="DW316">
        <v>5.0000000000000001E-3</v>
      </c>
      <c r="DX316" s="33" t="str">
        <f t="shared" si="122"/>
        <v>OK</v>
      </c>
      <c r="EA316">
        <v>1E-3</v>
      </c>
      <c r="EB316">
        <v>1E-3</v>
      </c>
      <c r="EC316" s="33" t="str">
        <f t="shared" si="123"/>
        <v>OK</v>
      </c>
      <c r="EF316">
        <v>0.01</v>
      </c>
      <c r="EG316">
        <v>0.01</v>
      </c>
      <c r="EH316" s="33" t="str">
        <f t="shared" si="124"/>
        <v>OK</v>
      </c>
      <c r="EK316">
        <v>0.01</v>
      </c>
      <c r="EL316">
        <v>3.0800000000000001E-2</v>
      </c>
      <c r="EM316" s="33" t="str">
        <f t="shared" si="125"/>
        <v>OK</v>
      </c>
    </row>
    <row r="317" spans="1:143" ht="15" customHeight="1" x14ac:dyDescent="0.25">
      <c r="A317" t="s">
        <v>330</v>
      </c>
      <c r="B317" t="s">
        <v>452</v>
      </c>
      <c r="C317" t="s">
        <v>58</v>
      </c>
      <c r="D317" s="1">
        <v>43510.432638888888</v>
      </c>
      <c r="E317" t="s">
        <v>453</v>
      </c>
      <c r="F317" t="s">
        <v>453</v>
      </c>
      <c r="G317" t="s">
        <v>333</v>
      </c>
      <c r="H317" s="31">
        <v>0.72899999999999998</v>
      </c>
      <c r="I317" s="31"/>
      <c r="J317" s="31"/>
      <c r="K317" s="31">
        <v>2.9</v>
      </c>
      <c r="L317" s="33" t="str">
        <f t="shared" si="104"/>
        <v>OK</v>
      </c>
      <c r="P317" s="32">
        <v>2980</v>
      </c>
      <c r="Q317" s="32"/>
      <c r="R317" s="32">
        <v>34</v>
      </c>
      <c r="S317" s="32"/>
      <c r="T317" s="33"/>
      <c r="Y317" s="33">
        <v>2E-3</v>
      </c>
      <c r="Z317" s="33">
        <v>2.6</v>
      </c>
      <c r="AA317" s="33">
        <v>3.04</v>
      </c>
      <c r="AB317" s="33"/>
      <c r="AC317" s="33" t="str">
        <f t="shared" si="105"/>
        <v>OK</v>
      </c>
      <c r="AF317">
        <v>2.1</v>
      </c>
      <c r="AG317">
        <v>3.7</v>
      </c>
      <c r="AH317" s="33" t="str">
        <f t="shared" si="106"/>
        <v>OK</v>
      </c>
      <c r="AJ317">
        <v>1E-3</v>
      </c>
      <c r="AK317">
        <v>1E-3</v>
      </c>
      <c r="AL317" s="33" t="str">
        <f t="shared" si="107"/>
        <v>OK</v>
      </c>
      <c r="AO317">
        <v>1.49E-3</v>
      </c>
      <c r="AP317">
        <v>1.9E-3</v>
      </c>
      <c r="AQ317" s="33" t="str">
        <f t="shared" si="108"/>
        <v>OK</v>
      </c>
      <c r="AT317">
        <v>5.2200000000000003E-2</v>
      </c>
      <c r="AU317">
        <v>6.3700000000000007E-2</v>
      </c>
      <c r="AV317" s="33" t="str">
        <f t="shared" si="109"/>
        <v>OK</v>
      </c>
      <c r="AY317">
        <v>1E-3</v>
      </c>
      <c r="BD317">
        <v>0.54500000000000004</v>
      </c>
      <c r="BE317">
        <v>0.66700000000000004</v>
      </c>
      <c r="BF317" s="33" t="str">
        <f t="shared" si="110"/>
        <v>OK</v>
      </c>
      <c r="BH317">
        <v>1E-3</v>
      </c>
      <c r="BI317">
        <v>1E-3</v>
      </c>
      <c r="BJ317">
        <v>1E-3</v>
      </c>
      <c r="BK317" s="33" t="str">
        <f t="shared" si="111"/>
        <v>OK</v>
      </c>
      <c r="BN317">
        <v>58</v>
      </c>
      <c r="BS317">
        <v>2</v>
      </c>
      <c r="BT317">
        <v>2</v>
      </c>
      <c r="BU317" s="33" t="str">
        <f t="shared" si="112"/>
        <v>OK</v>
      </c>
      <c r="BX317">
        <v>0.01</v>
      </c>
      <c r="BY317">
        <v>0.01</v>
      </c>
      <c r="BZ317" s="33" t="str">
        <f t="shared" si="113"/>
        <v>OK</v>
      </c>
      <c r="CC317">
        <v>1.66E-2</v>
      </c>
      <c r="CD317">
        <v>2.0740000000000001E-2</v>
      </c>
      <c r="CE317" s="33" t="str">
        <f t="shared" si="114"/>
        <v>OK</v>
      </c>
      <c r="CH317">
        <v>1E-3</v>
      </c>
      <c r="CI317">
        <v>1E-3</v>
      </c>
      <c r="CJ317" s="33" t="str">
        <f t="shared" si="115"/>
        <v>OK</v>
      </c>
      <c r="CM317">
        <v>0.01</v>
      </c>
      <c r="CN317">
        <v>0.01</v>
      </c>
      <c r="CO317" s="33" t="str">
        <f t="shared" si="116"/>
        <v>OK</v>
      </c>
      <c r="CR317">
        <v>0.01</v>
      </c>
      <c r="CS317">
        <v>0.01</v>
      </c>
      <c r="CT317" s="33" t="str">
        <f t="shared" si="117"/>
        <v>OK</v>
      </c>
      <c r="CW317">
        <v>157</v>
      </c>
      <c r="DB317">
        <v>0.60399999999999998</v>
      </c>
      <c r="DC317">
        <v>0.72899999999999998</v>
      </c>
      <c r="DD317" s="33" t="str">
        <f t="shared" si="118"/>
        <v>OK</v>
      </c>
      <c r="DG317">
        <v>1E-4</v>
      </c>
      <c r="DH317">
        <v>1E-4</v>
      </c>
      <c r="DI317" s="33" t="str">
        <f t="shared" si="119"/>
        <v>OK</v>
      </c>
      <c r="DL317">
        <v>0.01</v>
      </c>
      <c r="DM317">
        <v>0.01</v>
      </c>
      <c r="DN317" s="33" t="str">
        <f t="shared" si="120"/>
        <v>OK</v>
      </c>
      <c r="DQ317">
        <v>1.0800000000000001E-2</v>
      </c>
      <c r="DR317">
        <v>2.0199999999999999E-2</v>
      </c>
      <c r="DS317" s="33" t="str">
        <f t="shared" si="121"/>
        <v>OK</v>
      </c>
      <c r="DV317">
        <v>5.0000000000000001E-3</v>
      </c>
      <c r="DW317">
        <v>5.0000000000000001E-3</v>
      </c>
      <c r="DX317" s="33" t="str">
        <f t="shared" si="122"/>
        <v>OK</v>
      </c>
      <c r="EA317">
        <v>1E-3</v>
      </c>
      <c r="EB317">
        <v>1E-3</v>
      </c>
      <c r="EC317" s="33" t="str">
        <f t="shared" si="123"/>
        <v>OK</v>
      </c>
      <c r="EF317">
        <v>0.01</v>
      </c>
      <c r="EG317">
        <v>0.01</v>
      </c>
      <c r="EH317" s="33" t="str">
        <f t="shared" si="124"/>
        <v>OK</v>
      </c>
      <c r="EK317">
        <v>0.01</v>
      </c>
      <c r="EL317">
        <v>0.01</v>
      </c>
      <c r="EM317" s="33" t="str">
        <f t="shared" si="125"/>
        <v>OK</v>
      </c>
    </row>
    <row r="318" spans="1:143" ht="15" customHeight="1" x14ac:dyDescent="0.25">
      <c r="A318" t="s">
        <v>330</v>
      </c>
      <c r="B318" t="s">
        <v>452</v>
      </c>
      <c r="C318" t="s">
        <v>58</v>
      </c>
      <c r="D318" s="1">
        <v>43510.44027777778</v>
      </c>
      <c r="E318" t="s">
        <v>454</v>
      </c>
      <c r="F318" t="s">
        <v>454</v>
      </c>
      <c r="G318" t="s">
        <v>335</v>
      </c>
      <c r="H318" s="31">
        <v>0.1</v>
      </c>
      <c r="I318" s="31"/>
      <c r="J318" s="31"/>
      <c r="K318" s="31">
        <v>2.7</v>
      </c>
      <c r="L318" s="33" t="str">
        <f t="shared" si="104"/>
        <v>OK</v>
      </c>
      <c r="P318" s="32">
        <v>21935</v>
      </c>
      <c r="Q318" s="32"/>
      <c r="R318" s="32">
        <v>118</v>
      </c>
      <c r="S318" s="32"/>
      <c r="T318" s="33"/>
      <c r="Y318" s="33">
        <v>7.0000000000000001E-3</v>
      </c>
      <c r="Z318" s="33">
        <v>0.09</v>
      </c>
      <c r="AA318" s="33">
        <v>0.5</v>
      </c>
      <c r="AB318" s="33"/>
      <c r="AC318" s="33" t="str">
        <f t="shared" si="105"/>
        <v>OK</v>
      </c>
      <c r="AF318">
        <v>0.17799999999999999</v>
      </c>
      <c r="AG318">
        <v>1.4</v>
      </c>
      <c r="AH318" s="33" t="str">
        <f t="shared" si="106"/>
        <v>OK</v>
      </c>
      <c r="AJ318">
        <v>1E-3</v>
      </c>
      <c r="AK318">
        <v>1E-3</v>
      </c>
      <c r="AL318" s="33" t="str">
        <f t="shared" si="107"/>
        <v>OK</v>
      </c>
      <c r="AO318">
        <v>1.66E-3</v>
      </c>
      <c r="AP318">
        <v>6.7799999999999996E-3</v>
      </c>
      <c r="AQ318" s="33" t="str">
        <f t="shared" si="108"/>
        <v>OK</v>
      </c>
      <c r="AT318">
        <v>0.01</v>
      </c>
      <c r="AU318">
        <v>1.29E-2</v>
      </c>
      <c r="AV318" s="33" t="str">
        <f t="shared" si="109"/>
        <v>OK</v>
      </c>
      <c r="AY318">
        <v>1E-3</v>
      </c>
      <c r="BD318">
        <v>4.3</v>
      </c>
      <c r="BE318">
        <v>4.5999999999999996</v>
      </c>
      <c r="BF318" s="33" t="str">
        <f t="shared" si="110"/>
        <v>OK</v>
      </c>
      <c r="BH318">
        <v>1E-3</v>
      </c>
      <c r="BI318">
        <v>1E-3</v>
      </c>
      <c r="BJ318">
        <v>1E-3</v>
      </c>
      <c r="BK318" s="33" t="str">
        <f t="shared" si="111"/>
        <v>OK</v>
      </c>
      <c r="BN318">
        <v>489</v>
      </c>
      <c r="BS318">
        <v>2</v>
      </c>
      <c r="BT318">
        <v>2</v>
      </c>
      <c r="BU318" s="33" t="str">
        <f t="shared" si="112"/>
        <v>OK</v>
      </c>
      <c r="BX318">
        <v>0.01</v>
      </c>
      <c r="BY318">
        <v>0.01</v>
      </c>
      <c r="BZ318" s="33" t="str">
        <f t="shared" si="113"/>
        <v>OK</v>
      </c>
      <c r="CC318">
        <v>1E-3</v>
      </c>
      <c r="CD318">
        <v>1.39E-3</v>
      </c>
      <c r="CE318" s="33" t="str">
        <f t="shared" si="114"/>
        <v>OK</v>
      </c>
      <c r="CH318">
        <v>1E-3</v>
      </c>
      <c r="CI318">
        <v>1E-3</v>
      </c>
      <c r="CJ318" s="33" t="str">
        <f t="shared" si="115"/>
        <v>OK</v>
      </c>
      <c r="CM318">
        <v>0.01</v>
      </c>
      <c r="CN318">
        <v>0.01</v>
      </c>
      <c r="CO318" s="33" t="str">
        <f t="shared" si="116"/>
        <v>OK</v>
      </c>
      <c r="CR318">
        <v>0.01</v>
      </c>
      <c r="CS318">
        <v>0.01</v>
      </c>
      <c r="CT318" s="33" t="str">
        <f t="shared" si="117"/>
        <v>OK</v>
      </c>
      <c r="CW318">
        <v>1464</v>
      </c>
      <c r="DB318">
        <v>3.1600000000000003E-2</v>
      </c>
      <c r="DC318">
        <v>0.105</v>
      </c>
      <c r="DD318" s="33" t="str">
        <f t="shared" si="118"/>
        <v>OK</v>
      </c>
      <c r="DG318">
        <v>1E-4</v>
      </c>
      <c r="DH318">
        <v>1E-4</v>
      </c>
      <c r="DI318" s="33" t="str">
        <f t="shared" si="119"/>
        <v>OK</v>
      </c>
      <c r="DL318">
        <v>0.01</v>
      </c>
      <c r="DM318">
        <v>0.01</v>
      </c>
      <c r="DN318" s="33" t="str">
        <f t="shared" si="120"/>
        <v>OK</v>
      </c>
      <c r="DQ318">
        <v>0.01</v>
      </c>
      <c r="DR318">
        <v>0.01</v>
      </c>
      <c r="DS318" s="33" t="str">
        <f t="shared" si="121"/>
        <v>OK</v>
      </c>
      <c r="DV318">
        <v>5.0000000000000001E-3</v>
      </c>
      <c r="DW318">
        <v>5.0000000000000001E-3</v>
      </c>
      <c r="DX318" s="33" t="str">
        <f t="shared" si="122"/>
        <v>OK</v>
      </c>
      <c r="EA318">
        <v>1E-3</v>
      </c>
      <c r="EB318">
        <v>1E-3</v>
      </c>
      <c r="EC318" s="33" t="str">
        <f t="shared" si="123"/>
        <v>OK</v>
      </c>
      <c r="EF318">
        <v>0.01</v>
      </c>
      <c r="EG318">
        <v>1.6E-2</v>
      </c>
      <c r="EH318" s="33" t="str">
        <f t="shared" si="124"/>
        <v>OK</v>
      </c>
      <c r="EK318">
        <v>0.01</v>
      </c>
      <c r="EL318">
        <v>3.6400000000000002E-2</v>
      </c>
      <c r="EM318" s="33" t="str">
        <f t="shared" si="125"/>
        <v>OK</v>
      </c>
    </row>
    <row r="319" spans="1:143" ht="15" customHeight="1" x14ac:dyDescent="0.25">
      <c r="A319" t="s">
        <v>330</v>
      </c>
      <c r="B319" t="s">
        <v>452</v>
      </c>
      <c r="C319" t="s">
        <v>58</v>
      </c>
      <c r="D319" s="1">
        <v>43539.458333333336</v>
      </c>
      <c r="E319" t="s">
        <v>455</v>
      </c>
      <c r="F319" t="s">
        <v>455</v>
      </c>
      <c r="G319" t="s">
        <v>333</v>
      </c>
      <c r="H319" s="31">
        <v>0.1</v>
      </c>
      <c r="I319" s="31"/>
      <c r="J319" s="31"/>
      <c r="K319" s="31">
        <v>0.94099999999999995</v>
      </c>
      <c r="L319" s="33" t="str">
        <f t="shared" si="104"/>
        <v>OK</v>
      </c>
      <c r="P319" s="32">
        <v>17635</v>
      </c>
      <c r="Q319" s="32"/>
      <c r="R319" s="32">
        <v>47</v>
      </c>
      <c r="S319" s="32"/>
      <c r="T319" s="33"/>
      <c r="Y319" s="33">
        <v>3.0000000000000001E-3</v>
      </c>
      <c r="Z319" s="33">
        <v>0.05</v>
      </c>
      <c r="AA319" s="33">
        <v>0.5</v>
      </c>
      <c r="AB319" s="33"/>
      <c r="AC319" s="33" t="str">
        <f t="shared" si="105"/>
        <v>OK</v>
      </c>
      <c r="AF319">
        <v>0.108</v>
      </c>
      <c r="AG319">
        <v>1.2</v>
      </c>
      <c r="AH319" s="33" t="str">
        <f t="shared" si="106"/>
        <v>OK</v>
      </c>
      <c r="AJ319">
        <v>1E-3</v>
      </c>
      <c r="AK319">
        <v>1E-3</v>
      </c>
      <c r="AL319" s="33" t="str">
        <f t="shared" si="107"/>
        <v>OK</v>
      </c>
      <c r="AO319">
        <v>1.32E-3</v>
      </c>
      <c r="AP319">
        <v>3.0200000000000001E-3</v>
      </c>
      <c r="AQ319" s="33" t="str">
        <f t="shared" si="108"/>
        <v>OK</v>
      </c>
      <c r="AT319">
        <v>1.44E-2</v>
      </c>
      <c r="AU319">
        <v>1.7999999999999999E-2</v>
      </c>
      <c r="AV319" s="33" t="str">
        <f t="shared" si="109"/>
        <v>OK</v>
      </c>
      <c r="AY319">
        <v>1E-3</v>
      </c>
      <c r="BD319">
        <v>2.8</v>
      </c>
      <c r="BE319">
        <v>4.4000000000000004</v>
      </c>
      <c r="BF319" s="33" t="str">
        <f t="shared" si="110"/>
        <v>OK</v>
      </c>
      <c r="BH319">
        <v>1E-3</v>
      </c>
      <c r="BI319">
        <v>1E-3</v>
      </c>
      <c r="BJ319">
        <v>1E-3</v>
      </c>
      <c r="BK319" s="33" t="str">
        <f t="shared" si="111"/>
        <v>OK</v>
      </c>
      <c r="BN319">
        <v>279</v>
      </c>
      <c r="BS319">
        <v>9.4</v>
      </c>
      <c r="BT319">
        <v>11</v>
      </c>
      <c r="BU319" s="33" t="str">
        <f t="shared" si="112"/>
        <v>OK</v>
      </c>
      <c r="BX319">
        <v>0.01</v>
      </c>
      <c r="BY319">
        <v>0.01</v>
      </c>
      <c r="BZ319" s="33" t="str">
        <f t="shared" si="113"/>
        <v>OK</v>
      </c>
      <c r="CC319">
        <v>1E-3</v>
      </c>
      <c r="CD319">
        <v>1.5499999999999999E-3</v>
      </c>
      <c r="CE319" s="33" t="str">
        <f t="shared" si="114"/>
        <v>OK</v>
      </c>
      <c r="CH319">
        <v>1E-3</v>
      </c>
      <c r="CI319">
        <v>1E-3</v>
      </c>
      <c r="CJ319" s="33" t="str">
        <f t="shared" si="115"/>
        <v>OK</v>
      </c>
      <c r="CM319">
        <v>0.01</v>
      </c>
      <c r="CN319">
        <v>0.01</v>
      </c>
      <c r="CO319" s="33" t="str">
        <f t="shared" si="116"/>
        <v>OK</v>
      </c>
      <c r="CR319">
        <v>0.01</v>
      </c>
      <c r="CS319">
        <v>0.01</v>
      </c>
      <c r="CT319" s="33" t="str">
        <f t="shared" si="117"/>
        <v>OK</v>
      </c>
      <c r="CW319">
        <v>906</v>
      </c>
      <c r="DB319">
        <v>5.2499999999999998E-2</v>
      </c>
      <c r="DC319">
        <v>9.2399999999999996E-2</v>
      </c>
      <c r="DD319" s="33" t="str">
        <f t="shared" si="118"/>
        <v>OK</v>
      </c>
      <c r="DG319">
        <v>1E-4</v>
      </c>
      <c r="DH319">
        <v>1E-4</v>
      </c>
      <c r="DI319" s="33" t="str">
        <f t="shared" si="119"/>
        <v>OK</v>
      </c>
      <c r="DL319">
        <v>0.01</v>
      </c>
      <c r="DM319">
        <v>0.01</v>
      </c>
      <c r="DN319" s="33" t="str">
        <f t="shared" si="120"/>
        <v>OK</v>
      </c>
      <c r="DQ319">
        <v>0.01</v>
      </c>
      <c r="DR319">
        <v>0.01</v>
      </c>
      <c r="DS319" s="33" t="str">
        <f t="shared" si="121"/>
        <v>OK</v>
      </c>
      <c r="DV319">
        <v>5.0000000000000001E-3</v>
      </c>
      <c r="DW319">
        <v>5.0000000000000001E-3</v>
      </c>
      <c r="DX319" s="33" t="str">
        <f t="shared" si="122"/>
        <v>OK</v>
      </c>
      <c r="EA319">
        <v>1E-3</v>
      </c>
      <c r="EB319">
        <v>1E-3</v>
      </c>
      <c r="EC319" s="33" t="str">
        <f t="shared" si="123"/>
        <v>OK</v>
      </c>
      <c r="EF319">
        <v>0.01</v>
      </c>
      <c r="EG319">
        <v>0.01</v>
      </c>
      <c r="EH319" s="33" t="str">
        <f t="shared" si="124"/>
        <v>OK</v>
      </c>
      <c r="EK319">
        <v>0.01</v>
      </c>
      <c r="EL319">
        <v>0.01</v>
      </c>
      <c r="EM319" s="33" t="str">
        <f t="shared" si="125"/>
        <v>OK</v>
      </c>
    </row>
    <row r="320" spans="1:143" ht="15" customHeight="1" x14ac:dyDescent="0.25">
      <c r="A320" t="s">
        <v>330</v>
      </c>
      <c r="B320" t="s">
        <v>452</v>
      </c>
      <c r="C320" t="s">
        <v>58</v>
      </c>
      <c r="D320" s="1">
        <v>43539.466666666667</v>
      </c>
      <c r="E320" t="s">
        <v>456</v>
      </c>
      <c r="F320" t="s">
        <v>456</v>
      </c>
      <c r="G320" t="s">
        <v>335</v>
      </c>
      <c r="H320" s="31">
        <v>0.1</v>
      </c>
      <c r="I320" s="31"/>
      <c r="J320" s="31"/>
      <c r="K320" s="31">
        <v>0.92900000000000005</v>
      </c>
      <c r="L320" s="33" t="str">
        <f t="shared" si="104"/>
        <v>OK</v>
      </c>
      <c r="P320" s="32">
        <v>17725</v>
      </c>
      <c r="Q320" s="32"/>
      <c r="R320" s="32">
        <v>32</v>
      </c>
      <c r="S320" s="32"/>
      <c r="T320" s="33"/>
      <c r="Y320" s="33">
        <v>3.0000000000000001E-3</v>
      </c>
      <c r="Z320" s="33">
        <v>0.05</v>
      </c>
      <c r="AA320" s="33">
        <v>0.5</v>
      </c>
      <c r="AB320" s="33"/>
      <c r="AC320" s="33" t="str">
        <f t="shared" si="105"/>
        <v>OK</v>
      </c>
      <c r="AF320">
        <v>0.26600000000000001</v>
      </c>
      <c r="AG320">
        <v>0.57399999999999995</v>
      </c>
      <c r="AH320" s="33" t="str">
        <f t="shared" si="106"/>
        <v>OK</v>
      </c>
      <c r="AJ320">
        <v>1E-3</v>
      </c>
      <c r="AK320">
        <v>1E-3</v>
      </c>
      <c r="AL320" s="33" t="str">
        <f t="shared" si="107"/>
        <v>OK</v>
      </c>
      <c r="AO320">
        <v>1.8500000000000001E-3</v>
      </c>
      <c r="AP320">
        <v>3.1199999999999999E-3</v>
      </c>
      <c r="AQ320" s="33" t="str">
        <f t="shared" si="108"/>
        <v>OK</v>
      </c>
      <c r="AT320">
        <v>1.8100000000000002E-2</v>
      </c>
      <c r="AU320">
        <v>1.8599999999999998E-2</v>
      </c>
      <c r="AV320" s="33" t="str">
        <f t="shared" si="109"/>
        <v>OK</v>
      </c>
      <c r="AY320">
        <v>1E-3</v>
      </c>
      <c r="BD320">
        <v>3.9</v>
      </c>
      <c r="BE320">
        <v>4.2</v>
      </c>
      <c r="BF320" s="33" t="str">
        <f t="shared" si="110"/>
        <v>OK</v>
      </c>
      <c r="BH320">
        <v>1E-3</v>
      </c>
      <c r="BI320">
        <v>1E-3</v>
      </c>
      <c r="BJ320">
        <v>1E-3</v>
      </c>
      <c r="BK320" s="33" t="str">
        <f t="shared" si="111"/>
        <v>OK</v>
      </c>
      <c r="BN320">
        <v>390</v>
      </c>
      <c r="BS320">
        <v>9.1999999999999993</v>
      </c>
      <c r="BT320">
        <v>9.3000000000000007</v>
      </c>
      <c r="BU320" s="33" t="str">
        <f t="shared" si="112"/>
        <v>OK</v>
      </c>
      <c r="BX320">
        <v>0.01</v>
      </c>
      <c r="BY320">
        <v>0.01</v>
      </c>
      <c r="BZ320" s="33" t="str">
        <f t="shared" si="113"/>
        <v>OK</v>
      </c>
      <c r="CC320">
        <v>1.25E-3</v>
      </c>
      <c r="CD320">
        <v>1.6299999999999999E-3</v>
      </c>
      <c r="CE320" s="33" t="str">
        <f t="shared" si="114"/>
        <v>OK</v>
      </c>
      <c r="CH320">
        <v>1E-3</v>
      </c>
      <c r="CI320">
        <v>1E-3</v>
      </c>
      <c r="CJ320" s="33" t="str">
        <f t="shared" si="115"/>
        <v>OK</v>
      </c>
      <c r="CM320">
        <v>0.01</v>
      </c>
      <c r="CN320">
        <v>0.01</v>
      </c>
      <c r="CO320" s="33" t="str">
        <f t="shared" si="116"/>
        <v>OK</v>
      </c>
      <c r="CR320">
        <v>0.01</v>
      </c>
      <c r="CS320">
        <v>0.01</v>
      </c>
      <c r="CT320" s="33" t="str">
        <f t="shared" si="117"/>
        <v>OK</v>
      </c>
      <c r="CW320">
        <v>1304</v>
      </c>
      <c r="DB320">
        <v>7.2099999999999997E-2</v>
      </c>
      <c r="DC320">
        <v>9.2600000000000002E-2</v>
      </c>
      <c r="DD320" s="33" t="str">
        <f t="shared" si="118"/>
        <v>OK</v>
      </c>
      <c r="DG320">
        <v>1E-4</v>
      </c>
      <c r="DH320">
        <v>1E-4</v>
      </c>
      <c r="DI320" s="33" t="str">
        <f t="shared" si="119"/>
        <v>OK</v>
      </c>
      <c r="DL320">
        <v>0.01</v>
      </c>
      <c r="DM320">
        <v>0.01</v>
      </c>
      <c r="DN320" s="33" t="str">
        <f t="shared" si="120"/>
        <v>OK</v>
      </c>
      <c r="DQ320">
        <v>0.01</v>
      </c>
      <c r="DR320">
        <v>0.01</v>
      </c>
      <c r="DS320" s="33" t="str">
        <f t="shared" si="121"/>
        <v>OK</v>
      </c>
      <c r="DV320">
        <v>5.0000000000000001E-3</v>
      </c>
      <c r="DW320">
        <v>5.0000000000000001E-3</v>
      </c>
      <c r="DX320" s="33" t="str">
        <f t="shared" si="122"/>
        <v>OK</v>
      </c>
      <c r="EA320">
        <v>1E-3</v>
      </c>
      <c r="EB320">
        <v>1E-3</v>
      </c>
      <c r="EC320" s="33" t="str">
        <f t="shared" si="123"/>
        <v>OK</v>
      </c>
      <c r="EF320">
        <v>0.01</v>
      </c>
      <c r="EG320">
        <v>0.01</v>
      </c>
      <c r="EH320" s="33" t="str">
        <f t="shared" si="124"/>
        <v>OK</v>
      </c>
      <c r="EK320">
        <v>0.01</v>
      </c>
      <c r="EL320">
        <v>0.01</v>
      </c>
      <c r="EM320" s="33" t="str">
        <f t="shared" si="125"/>
        <v>OK</v>
      </c>
    </row>
    <row r="321" spans="1:143" ht="15" customHeight="1" x14ac:dyDescent="0.25">
      <c r="A321" t="s">
        <v>330</v>
      </c>
      <c r="B321" t="s">
        <v>452</v>
      </c>
      <c r="C321" t="s">
        <v>58</v>
      </c>
      <c r="D321" s="1">
        <v>43561.472222222219</v>
      </c>
      <c r="E321" t="s">
        <v>457</v>
      </c>
      <c r="F321" t="s">
        <v>457</v>
      </c>
      <c r="G321" t="s">
        <v>333</v>
      </c>
      <c r="H321" s="31">
        <v>0.223</v>
      </c>
      <c r="I321" s="31"/>
      <c r="J321" s="31"/>
      <c r="K321" s="31">
        <v>2.1</v>
      </c>
      <c r="L321" s="33" t="str">
        <f t="shared" si="104"/>
        <v>OK</v>
      </c>
      <c r="P321" s="32">
        <v>7675</v>
      </c>
      <c r="Q321" s="32"/>
      <c r="R321" s="32">
        <v>35</v>
      </c>
      <c r="S321" s="32"/>
      <c r="T321" s="33"/>
      <c r="Y321" s="33">
        <v>1.4E-2</v>
      </c>
      <c r="Z321" s="33">
        <v>0.05</v>
      </c>
      <c r="AA321" s="33">
        <v>1.32</v>
      </c>
      <c r="AB321" s="33"/>
      <c r="AC321" s="33" t="str">
        <f t="shared" si="105"/>
        <v>OK</v>
      </c>
      <c r="AF321">
        <v>0.13100000000000001</v>
      </c>
      <c r="AG321">
        <v>1.2</v>
      </c>
      <c r="AH321" s="33" t="str">
        <f t="shared" si="106"/>
        <v>OK</v>
      </c>
      <c r="AJ321">
        <v>1E-3</v>
      </c>
      <c r="AK321">
        <v>1E-3</v>
      </c>
      <c r="AL321" s="33" t="str">
        <f t="shared" si="107"/>
        <v>OK</v>
      </c>
      <c r="AO321">
        <v>1E-3</v>
      </c>
      <c r="AP321">
        <v>1E-3</v>
      </c>
      <c r="AQ321" s="33" t="str">
        <f t="shared" si="108"/>
        <v>OK</v>
      </c>
      <c r="AT321">
        <v>3.9E-2</v>
      </c>
      <c r="AU321">
        <v>3.9399999999999998E-2</v>
      </c>
      <c r="AV321" s="33" t="str">
        <f t="shared" si="109"/>
        <v>OK</v>
      </c>
      <c r="AY321">
        <v>1E-3</v>
      </c>
      <c r="BD321">
        <v>0.98699999999999999</v>
      </c>
      <c r="BE321">
        <v>0.997</v>
      </c>
      <c r="BF321" s="33" t="str">
        <f t="shared" si="110"/>
        <v>OK</v>
      </c>
      <c r="BH321">
        <v>1E-3</v>
      </c>
      <c r="BI321">
        <v>1E-3</v>
      </c>
      <c r="BJ321">
        <v>1E-3</v>
      </c>
      <c r="BK321" s="33" t="str">
        <f t="shared" si="111"/>
        <v>OK</v>
      </c>
      <c r="BN321">
        <v>85</v>
      </c>
      <c r="BS321">
        <v>20</v>
      </c>
      <c r="BT321">
        <v>22</v>
      </c>
      <c r="BU321" s="33" t="str">
        <f t="shared" si="112"/>
        <v>OK</v>
      </c>
      <c r="BX321">
        <v>0.01</v>
      </c>
      <c r="BY321">
        <v>0.01</v>
      </c>
      <c r="BZ321" s="33" t="str">
        <f t="shared" si="113"/>
        <v>OK</v>
      </c>
      <c r="CC321">
        <v>5.0200000000000002E-3</v>
      </c>
      <c r="CD321">
        <v>5.5199999999999997E-3</v>
      </c>
      <c r="CE321" s="33" t="str">
        <f t="shared" si="114"/>
        <v>OK</v>
      </c>
      <c r="CH321">
        <v>1E-3</v>
      </c>
      <c r="CI321">
        <v>1E-3</v>
      </c>
      <c r="CJ321" s="33" t="str">
        <f t="shared" si="115"/>
        <v>OK</v>
      </c>
      <c r="CM321">
        <v>0.01</v>
      </c>
      <c r="CN321">
        <v>0.01</v>
      </c>
      <c r="CO321" s="33" t="str">
        <f t="shared" si="116"/>
        <v>OK</v>
      </c>
      <c r="CR321">
        <v>0.01</v>
      </c>
      <c r="CS321">
        <v>0.01</v>
      </c>
      <c r="CT321" s="33" t="str">
        <f t="shared" si="117"/>
        <v>OK</v>
      </c>
      <c r="CW321">
        <v>259</v>
      </c>
      <c r="DB321">
        <v>0.27300000000000002</v>
      </c>
      <c r="DC321">
        <v>0.28100000000000003</v>
      </c>
      <c r="DD321" s="33" t="str">
        <f t="shared" si="118"/>
        <v>OK</v>
      </c>
      <c r="DG321">
        <v>1E-4</v>
      </c>
      <c r="DH321">
        <v>1E-4</v>
      </c>
      <c r="DI321" s="33" t="str">
        <f t="shared" si="119"/>
        <v>OK</v>
      </c>
      <c r="DL321">
        <v>0.01</v>
      </c>
      <c r="DM321">
        <v>0.01</v>
      </c>
      <c r="DN321" s="33" t="str">
        <f t="shared" si="120"/>
        <v>OK</v>
      </c>
      <c r="DQ321">
        <v>0.01</v>
      </c>
      <c r="DR321">
        <v>0.01</v>
      </c>
      <c r="DS321" s="33" t="str">
        <f t="shared" si="121"/>
        <v>OK</v>
      </c>
      <c r="DV321">
        <v>5.0000000000000001E-3</v>
      </c>
      <c r="DW321">
        <v>5.0000000000000001E-3</v>
      </c>
      <c r="DX321" s="33" t="str">
        <f t="shared" si="122"/>
        <v>OK</v>
      </c>
      <c r="EA321">
        <v>1E-3</v>
      </c>
      <c r="EB321">
        <v>1E-3</v>
      </c>
      <c r="EC321" s="33" t="str">
        <f t="shared" si="123"/>
        <v>OK</v>
      </c>
      <c r="EF321">
        <v>0.01</v>
      </c>
      <c r="EG321">
        <v>0.01</v>
      </c>
      <c r="EH321" s="33" t="str">
        <f t="shared" si="124"/>
        <v>OK</v>
      </c>
      <c r="EK321">
        <v>0.01</v>
      </c>
      <c r="EL321">
        <v>0.01</v>
      </c>
      <c r="EM321" s="33" t="str">
        <f t="shared" si="125"/>
        <v>OK</v>
      </c>
    </row>
    <row r="322" spans="1:143" ht="15" customHeight="1" x14ac:dyDescent="0.25">
      <c r="A322" t="s">
        <v>330</v>
      </c>
      <c r="B322" t="s">
        <v>452</v>
      </c>
      <c r="C322" t="s">
        <v>58</v>
      </c>
      <c r="D322" s="1">
        <v>43561.481944444444</v>
      </c>
      <c r="E322" t="s">
        <v>458</v>
      </c>
      <c r="F322" t="s">
        <v>458</v>
      </c>
      <c r="G322" t="s">
        <v>335</v>
      </c>
      <c r="H322" s="31">
        <v>0.24399999999999999</v>
      </c>
      <c r="I322" s="31"/>
      <c r="J322" s="31"/>
      <c r="K322" s="31">
        <v>2</v>
      </c>
      <c r="L322" s="33" t="str">
        <f t="shared" si="104"/>
        <v>OK</v>
      </c>
      <c r="P322" s="32">
        <v>7115</v>
      </c>
      <c r="Q322" s="32"/>
      <c r="R322" s="32">
        <v>36</v>
      </c>
      <c r="S322" s="32"/>
      <c r="T322" s="33"/>
      <c r="Y322" s="33">
        <v>8.9999999999999993E-3</v>
      </c>
      <c r="Z322" s="33">
        <v>0.05</v>
      </c>
      <c r="AA322" s="33">
        <v>2.11</v>
      </c>
      <c r="AB322" s="33"/>
      <c r="AC322" s="33" t="str">
        <f t="shared" si="105"/>
        <v>OK</v>
      </c>
      <c r="AF322">
        <v>0.14499999999999999</v>
      </c>
      <c r="AG322">
        <v>1.4</v>
      </c>
      <c r="AH322" s="33" t="str">
        <f t="shared" si="106"/>
        <v>OK</v>
      </c>
      <c r="AJ322">
        <v>1E-3</v>
      </c>
      <c r="AK322">
        <v>1E-3</v>
      </c>
      <c r="AL322" s="33" t="str">
        <f t="shared" si="107"/>
        <v>OK</v>
      </c>
      <c r="AO322">
        <v>1.31E-3</v>
      </c>
      <c r="AP322">
        <v>2.5400000000000002E-3</v>
      </c>
      <c r="AQ322" s="33" t="str">
        <f t="shared" si="108"/>
        <v>OK</v>
      </c>
      <c r="AT322">
        <v>4.1700000000000001E-2</v>
      </c>
      <c r="AU322">
        <v>4.4200000000000003E-2</v>
      </c>
      <c r="AV322" s="33" t="str">
        <f t="shared" si="109"/>
        <v>OK</v>
      </c>
      <c r="AY322">
        <v>1E-3</v>
      </c>
      <c r="BD322">
        <v>1</v>
      </c>
      <c r="BE322">
        <v>1.1000000000000001</v>
      </c>
      <c r="BF322" s="33" t="str">
        <f t="shared" si="110"/>
        <v>OK</v>
      </c>
      <c r="BH322">
        <v>1E-3</v>
      </c>
      <c r="BI322">
        <v>1E-3</v>
      </c>
      <c r="BJ322">
        <v>1E-3</v>
      </c>
      <c r="BK322" s="33" t="str">
        <f t="shared" si="111"/>
        <v>OK</v>
      </c>
      <c r="BN322">
        <v>85</v>
      </c>
      <c r="BS322">
        <v>19</v>
      </c>
      <c r="BT322">
        <v>22</v>
      </c>
      <c r="BU322" s="33" t="str">
        <f t="shared" si="112"/>
        <v>OK</v>
      </c>
      <c r="BX322">
        <v>0.01</v>
      </c>
      <c r="BY322">
        <v>0.01</v>
      </c>
      <c r="BZ322" s="33" t="str">
        <f t="shared" si="113"/>
        <v>OK</v>
      </c>
      <c r="CC322">
        <v>5.7499999999999999E-3</v>
      </c>
      <c r="CD322">
        <v>5.9300000000000004E-3</v>
      </c>
      <c r="CE322" s="33" t="str">
        <f t="shared" si="114"/>
        <v>OK</v>
      </c>
      <c r="CH322">
        <v>1E-3</v>
      </c>
      <c r="CI322">
        <v>1E-3</v>
      </c>
      <c r="CJ322" s="33" t="str">
        <f t="shared" si="115"/>
        <v>OK</v>
      </c>
      <c r="CM322">
        <v>0.01</v>
      </c>
      <c r="CN322">
        <v>0.01</v>
      </c>
      <c r="CO322" s="33" t="str">
        <f t="shared" si="116"/>
        <v>OK</v>
      </c>
      <c r="CR322">
        <v>0.01</v>
      </c>
      <c r="CS322">
        <v>0.01</v>
      </c>
      <c r="CT322" s="33" t="str">
        <f t="shared" si="117"/>
        <v>OK</v>
      </c>
      <c r="CW322">
        <v>220</v>
      </c>
      <c r="DB322">
        <v>0.29499999999999998</v>
      </c>
      <c r="DC322">
        <v>0.29799999999999999</v>
      </c>
      <c r="DD322" s="33" t="str">
        <f t="shared" si="118"/>
        <v>OK</v>
      </c>
      <c r="DG322">
        <v>1E-4</v>
      </c>
      <c r="DH322">
        <v>1E-4</v>
      </c>
      <c r="DI322" s="33" t="str">
        <f t="shared" si="119"/>
        <v>OK</v>
      </c>
      <c r="DL322">
        <v>0.01</v>
      </c>
      <c r="DM322">
        <v>0.01</v>
      </c>
      <c r="DN322" s="33" t="str">
        <f t="shared" si="120"/>
        <v>OK</v>
      </c>
      <c r="DQ322">
        <v>0.01</v>
      </c>
      <c r="DR322">
        <v>0.01</v>
      </c>
      <c r="DS322" s="33" t="str">
        <f t="shared" si="121"/>
        <v>OK</v>
      </c>
      <c r="DV322">
        <v>5.0000000000000001E-3</v>
      </c>
      <c r="DW322">
        <v>5.0000000000000001E-3</v>
      </c>
      <c r="DX322" s="33" t="str">
        <f t="shared" si="122"/>
        <v>OK</v>
      </c>
      <c r="EA322">
        <v>1E-3</v>
      </c>
      <c r="EB322">
        <v>1E-3</v>
      </c>
      <c r="EC322" s="33" t="str">
        <f t="shared" si="123"/>
        <v>OK</v>
      </c>
      <c r="EF322">
        <v>0.01</v>
      </c>
      <c r="EG322">
        <v>0.01</v>
      </c>
      <c r="EH322" s="33" t="str">
        <f t="shared" si="124"/>
        <v>OK</v>
      </c>
      <c r="EK322">
        <v>0.01</v>
      </c>
      <c r="EL322">
        <v>5.6899999999999999E-2</v>
      </c>
      <c r="EM322" s="33" t="str">
        <f t="shared" si="125"/>
        <v>OK</v>
      </c>
    </row>
    <row r="323" spans="1:143" ht="15" customHeight="1" x14ac:dyDescent="0.25">
      <c r="A323" t="s">
        <v>330</v>
      </c>
      <c r="B323" t="s">
        <v>459</v>
      </c>
      <c r="C323" t="s">
        <v>58</v>
      </c>
      <c r="D323" s="1">
        <v>43510.373611111114</v>
      </c>
      <c r="E323" t="s">
        <v>460</v>
      </c>
      <c r="F323" t="s">
        <v>460</v>
      </c>
      <c r="G323" t="s">
        <v>333</v>
      </c>
      <c r="H323" s="31">
        <v>1.5</v>
      </c>
      <c r="I323" s="31"/>
      <c r="J323" s="31"/>
      <c r="K323" s="31">
        <v>2.5</v>
      </c>
      <c r="L323" s="33" t="str">
        <f t="shared" ref="L323:L386" si="126">IF(1.2*K323&gt;=(I323+J323),"OK","NÃO QUALIFICADO")</f>
        <v>OK</v>
      </c>
      <c r="P323" s="32">
        <v>553</v>
      </c>
      <c r="Q323" s="32"/>
      <c r="R323" s="32">
        <v>25</v>
      </c>
      <c r="S323" s="32"/>
      <c r="T323" s="33"/>
      <c r="Y323" s="33">
        <v>1.6E-2</v>
      </c>
      <c r="Z323" s="33">
        <v>0.98</v>
      </c>
      <c r="AA323" s="33">
        <v>3.84</v>
      </c>
      <c r="AB323" s="33"/>
      <c r="AC323" s="33" t="str">
        <f t="shared" ref="AC323:AC386" si="127">IF(1.2*AA323&gt;=(Y323+Z323+AB323),"OK","NÃO QUALIFICADO")</f>
        <v>OK</v>
      </c>
      <c r="AF323">
        <v>3.3</v>
      </c>
      <c r="AG323">
        <v>3.5</v>
      </c>
      <c r="AH323" s="33" t="str">
        <f t="shared" ref="AH323:AH386" si="128">IF(1.2*AG323&gt;=AF323,"OK","NÃO QUALIFICADO")</f>
        <v>OK</v>
      </c>
      <c r="AJ323">
        <v>1E-3</v>
      </c>
      <c r="AK323">
        <v>1E-3</v>
      </c>
      <c r="AL323" s="33" t="str">
        <f t="shared" ref="AL323:AL386" si="129">IF(1.2*AK323&gt;=AJ323,"OK","NÃO QUALIFICADO")</f>
        <v>OK</v>
      </c>
      <c r="AO323">
        <v>1.7700000000000001E-3</v>
      </c>
      <c r="AP323">
        <v>2.0400000000000001E-3</v>
      </c>
      <c r="AQ323" s="33" t="str">
        <f t="shared" ref="AQ323:AQ386" si="130">IF(1.2*AP323&gt;=AO323,"OK","NÃO QUALIFICADO")</f>
        <v>OK</v>
      </c>
      <c r="AT323">
        <v>4.4200000000000003E-2</v>
      </c>
      <c r="AU323">
        <v>5.7200000000000001E-2</v>
      </c>
      <c r="AV323" s="33" t="str">
        <f t="shared" ref="AV323:AV386" si="131">IF(1.2*AU323&gt;=AT323,"OK","NÃO QUALIFICADO")</f>
        <v>OK</v>
      </c>
      <c r="AY323">
        <v>1E-3</v>
      </c>
      <c r="BD323">
        <v>0.05</v>
      </c>
      <c r="BE323">
        <v>8.1000000000000003E-2</v>
      </c>
      <c r="BF323" s="33" t="str">
        <f t="shared" ref="BF323:BF386" si="132">IF(1.2*BE323&gt;=BD323,"OK","NÃO QUALIFICADO")</f>
        <v>OK</v>
      </c>
      <c r="BH323">
        <v>1E-3</v>
      </c>
      <c r="BI323">
        <v>1E-3</v>
      </c>
      <c r="BJ323">
        <v>1E-3</v>
      </c>
      <c r="BK323" s="33" t="str">
        <f t="shared" ref="BK323:BK386" si="133">IF(1.2*BJ323&gt;=BI323,"OK","NÃO QUALIFICADO")</f>
        <v>OK</v>
      </c>
      <c r="BN323">
        <v>23</v>
      </c>
      <c r="BS323">
        <v>2</v>
      </c>
      <c r="BT323">
        <v>2</v>
      </c>
      <c r="BU323" s="33" t="str">
        <f t="shared" ref="BU323:BU386" si="134">IF(1.2*BT323&gt;=BS323,"OK","NÃO QUALIFICADO")</f>
        <v>OK</v>
      </c>
      <c r="BX323">
        <v>0.01</v>
      </c>
      <c r="BY323">
        <v>0.01</v>
      </c>
      <c r="BZ323" s="33" t="str">
        <f t="shared" ref="BZ323:BZ386" si="135">IF(1.2*BY323&gt;=BX323,"OK","NÃO QUALIFICADO")</f>
        <v>OK</v>
      </c>
      <c r="CC323">
        <v>1.8429999999999998E-2</v>
      </c>
      <c r="CD323">
        <v>2.2669999999999999E-2</v>
      </c>
      <c r="CE323" s="33" t="str">
        <f t="shared" ref="CE323:CE386" si="136">IF(1.2*CD323&gt;=CC323,"OK","NÃO QUALIFICADO")</f>
        <v>OK</v>
      </c>
      <c r="CH323">
        <v>1E-3</v>
      </c>
      <c r="CI323">
        <v>1E-3</v>
      </c>
      <c r="CJ323" s="33" t="str">
        <f t="shared" ref="CJ323:CJ386" si="137">IF(1.2*CI323&gt;=CH323,"OK","NÃO QUALIFICADO")</f>
        <v>OK</v>
      </c>
      <c r="CM323">
        <v>0.01</v>
      </c>
      <c r="CN323">
        <v>0.01</v>
      </c>
      <c r="CO323" s="33" t="str">
        <f t="shared" ref="CO323:CO386" si="138">IF(1.2*CN323&gt;=CM323,"OK","NÃO QUALIFICADO")</f>
        <v>OK</v>
      </c>
      <c r="CR323">
        <v>0.01</v>
      </c>
      <c r="CS323">
        <v>0.01</v>
      </c>
      <c r="CT323" s="33" t="str">
        <f t="shared" ref="CT323:CT386" si="139">IF(1.2*CS323&gt;=CR323,"OK","NÃO QUALIFICADO")</f>
        <v>OK</v>
      </c>
      <c r="CW323">
        <v>27</v>
      </c>
      <c r="DB323">
        <v>0.55900000000000005</v>
      </c>
      <c r="DC323">
        <v>0.71</v>
      </c>
      <c r="DD323" s="33" t="str">
        <f t="shared" ref="DD323:DD386" si="140">IF(1.2*DC323&gt;=DB323,"OK","NÃO QUALIFICADO")</f>
        <v>OK</v>
      </c>
      <c r="DG323">
        <v>1E-4</v>
      </c>
      <c r="DH323">
        <v>1E-4</v>
      </c>
      <c r="DI323" s="33" t="str">
        <f t="shared" ref="DI323:DI386" si="141">IF(1.2*DH323&gt;=DG323,"OK","NÃO QUALIFICADO")</f>
        <v>OK</v>
      </c>
      <c r="DL323">
        <v>0.01</v>
      </c>
      <c r="DM323">
        <v>0.01</v>
      </c>
      <c r="DN323" s="33" t="str">
        <f t="shared" ref="DN323:DN386" si="142">IF(1.2*DM323&gt;=DL323,"OK","NÃO QUALIFICADO")</f>
        <v>OK</v>
      </c>
      <c r="DQ323">
        <v>1.2200000000000001E-2</v>
      </c>
      <c r="DR323">
        <v>1.35E-2</v>
      </c>
      <c r="DS323" s="33" t="str">
        <f t="shared" ref="DS323:DS386" si="143">IF(1.2*DR323&gt;=DQ323,"OK","NÃO QUALIFICADO")</f>
        <v>OK</v>
      </c>
      <c r="DV323">
        <v>5.0000000000000001E-3</v>
      </c>
      <c r="DW323">
        <v>5.0000000000000001E-3</v>
      </c>
      <c r="DX323" s="33" t="str">
        <f t="shared" ref="DX323:DX386" si="144">IF(1.2*DW323&gt;=DV323,"OK","NÃO QUALIFICADO")</f>
        <v>OK</v>
      </c>
      <c r="EA323">
        <v>1E-3</v>
      </c>
      <c r="EB323">
        <v>1E-3</v>
      </c>
      <c r="EC323" s="33" t="str">
        <f t="shared" ref="EC323:EC386" si="145">IF(1.2*EB323&gt;=EA323,"OK","NÃO QUALIFICADO")</f>
        <v>OK</v>
      </c>
      <c r="EF323">
        <v>0.01</v>
      </c>
      <c r="EG323">
        <v>0.01</v>
      </c>
      <c r="EH323" s="33" t="str">
        <f t="shared" ref="EH323:EH386" si="146">IF(1.2*EG323&gt;=EF323,"OK","NÃO QUALIFICADO")</f>
        <v>OK</v>
      </c>
      <c r="EK323">
        <v>5.4600000000000003E-2</v>
      </c>
      <c r="EL323">
        <v>5.6599999999999998E-2</v>
      </c>
      <c r="EM323" s="33" t="str">
        <f t="shared" ref="EM323:EM386" si="147">IF(1.2*EL323&gt;=EK323,"OK","NÃO QUALIFICADO")</f>
        <v>OK</v>
      </c>
    </row>
    <row r="324" spans="1:143" ht="15" customHeight="1" x14ac:dyDescent="0.25">
      <c r="A324" t="s">
        <v>330</v>
      </c>
      <c r="B324" t="s">
        <v>459</v>
      </c>
      <c r="C324" t="s">
        <v>58</v>
      </c>
      <c r="D324" s="1">
        <v>43510.385416666664</v>
      </c>
      <c r="E324" t="s">
        <v>461</v>
      </c>
      <c r="F324" t="s">
        <v>461</v>
      </c>
      <c r="G324" t="s">
        <v>335</v>
      </c>
      <c r="H324" s="31">
        <v>1.5</v>
      </c>
      <c r="I324" s="31"/>
      <c r="J324" s="31"/>
      <c r="K324" s="31">
        <v>3.1</v>
      </c>
      <c r="L324" s="33" t="str">
        <f t="shared" si="126"/>
        <v>OK</v>
      </c>
      <c r="P324" s="32">
        <v>561</v>
      </c>
      <c r="Q324" s="32"/>
      <c r="R324" s="32">
        <v>18</v>
      </c>
      <c r="S324" s="32"/>
      <c r="T324" s="33"/>
      <c r="Y324" s="33">
        <v>1.9E-2</v>
      </c>
      <c r="Z324" s="33">
        <v>0.18</v>
      </c>
      <c r="AA324" s="33">
        <v>3.35</v>
      </c>
      <c r="AB324" s="33"/>
      <c r="AC324" s="33" t="str">
        <f t="shared" si="127"/>
        <v>OK</v>
      </c>
      <c r="AF324">
        <v>3.7</v>
      </c>
      <c r="AG324">
        <v>3.9</v>
      </c>
      <c r="AH324" s="33" t="str">
        <f t="shared" si="128"/>
        <v>OK</v>
      </c>
      <c r="AJ324">
        <v>1E-3</v>
      </c>
      <c r="AK324">
        <v>1E-3</v>
      </c>
      <c r="AL324" s="33" t="str">
        <f t="shared" si="129"/>
        <v>OK</v>
      </c>
      <c r="AO324">
        <v>1.7600000000000001E-3</v>
      </c>
      <c r="AP324">
        <v>1.92E-3</v>
      </c>
      <c r="AQ324" s="33" t="str">
        <f t="shared" si="130"/>
        <v>OK</v>
      </c>
      <c r="AT324">
        <v>5.5E-2</v>
      </c>
      <c r="AU324">
        <v>6.5699999999999995E-2</v>
      </c>
      <c r="AV324" s="33" t="str">
        <f t="shared" si="131"/>
        <v>OK</v>
      </c>
      <c r="AY324">
        <v>1E-3</v>
      </c>
      <c r="BD324">
        <v>0.05</v>
      </c>
      <c r="BE324">
        <v>6.3E-2</v>
      </c>
      <c r="BF324" s="33" t="str">
        <f t="shared" si="132"/>
        <v>OK</v>
      </c>
      <c r="BH324">
        <v>1E-3</v>
      </c>
      <c r="BI324">
        <v>1E-3</v>
      </c>
      <c r="BJ324">
        <v>1E-3</v>
      </c>
      <c r="BK324" s="33" t="str">
        <f t="shared" si="133"/>
        <v>OK</v>
      </c>
      <c r="BN324">
        <v>23</v>
      </c>
      <c r="BS324">
        <v>2</v>
      </c>
      <c r="BT324">
        <v>2</v>
      </c>
      <c r="BU324" s="33" t="str">
        <f t="shared" si="134"/>
        <v>OK</v>
      </c>
      <c r="BX324">
        <v>0.01</v>
      </c>
      <c r="BY324">
        <v>0.01</v>
      </c>
      <c r="BZ324" s="33" t="str">
        <f t="shared" si="135"/>
        <v>OK</v>
      </c>
      <c r="CC324">
        <v>2.2110000000000001E-2</v>
      </c>
      <c r="CD324">
        <v>2.2769999999999999E-2</v>
      </c>
      <c r="CE324" s="33" t="str">
        <f t="shared" si="136"/>
        <v>OK</v>
      </c>
      <c r="CH324">
        <v>1E-3</v>
      </c>
      <c r="CI324">
        <v>1E-3</v>
      </c>
      <c r="CJ324" s="33" t="str">
        <f t="shared" si="137"/>
        <v>OK</v>
      </c>
      <c r="CM324">
        <v>0.01</v>
      </c>
      <c r="CN324">
        <v>0.01</v>
      </c>
      <c r="CO324" s="33" t="str">
        <f t="shared" si="138"/>
        <v>OK</v>
      </c>
      <c r="CR324">
        <v>0.01</v>
      </c>
      <c r="CS324">
        <v>0.01</v>
      </c>
      <c r="CT324" s="33" t="str">
        <f t="shared" si="139"/>
        <v>OK</v>
      </c>
      <c r="CW324">
        <v>25</v>
      </c>
      <c r="DB324">
        <v>0.67200000000000004</v>
      </c>
      <c r="DC324">
        <v>0.67700000000000005</v>
      </c>
      <c r="DD324" s="33" t="str">
        <f t="shared" si="140"/>
        <v>OK</v>
      </c>
      <c r="DG324">
        <v>1E-4</v>
      </c>
      <c r="DH324">
        <v>1E-4</v>
      </c>
      <c r="DI324" s="33" t="str">
        <f t="shared" si="141"/>
        <v>OK</v>
      </c>
      <c r="DL324">
        <v>0.01</v>
      </c>
      <c r="DM324">
        <v>0.01</v>
      </c>
      <c r="DN324" s="33" t="str">
        <f t="shared" si="142"/>
        <v>OK</v>
      </c>
      <c r="DQ324">
        <v>1.2699999999999999E-2</v>
      </c>
      <c r="DR324">
        <v>1.9900000000000001E-2</v>
      </c>
      <c r="DS324" s="33" t="str">
        <f t="shared" si="143"/>
        <v>OK</v>
      </c>
      <c r="DV324">
        <v>5.0000000000000001E-3</v>
      </c>
      <c r="DW324">
        <v>5.0000000000000001E-3</v>
      </c>
      <c r="DX324" s="33" t="str">
        <f t="shared" si="144"/>
        <v>OK</v>
      </c>
      <c r="EA324">
        <v>1E-3</v>
      </c>
      <c r="EB324">
        <v>1E-3</v>
      </c>
      <c r="EC324" s="33" t="str">
        <f t="shared" si="145"/>
        <v>OK</v>
      </c>
      <c r="EF324">
        <v>0.01</v>
      </c>
      <c r="EG324">
        <v>0.01</v>
      </c>
      <c r="EH324" s="33" t="str">
        <f t="shared" si="146"/>
        <v>OK</v>
      </c>
      <c r="EK324">
        <v>2.1899999999999999E-2</v>
      </c>
      <c r="EL324">
        <v>2.1899999999999999E-2</v>
      </c>
      <c r="EM324" s="33" t="str">
        <f t="shared" si="147"/>
        <v>OK</v>
      </c>
    </row>
    <row r="325" spans="1:143" ht="15" customHeight="1" x14ac:dyDescent="0.25">
      <c r="A325" t="s">
        <v>330</v>
      </c>
      <c r="B325" t="s">
        <v>459</v>
      </c>
      <c r="C325" t="s">
        <v>58</v>
      </c>
      <c r="D325" s="1">
        <v>43539.40625</v>
      </c>
      <c r="E325" t="s">
        <v>462</v>
      </c>
      <c r="F325" t="s">
        <v>462</v>
      </c>
      <c r="G325" t="s">
        <v>333</v>
      </c>
      <c r="H325" s="31">
        <v>1.6</v>
      </c>
      <c r="I325" s="31"/>
      <c r="J325" s="31"/>
      <c r="K325" s="31">
        <v>5</v>
      </c>
      <c r="L325" s="33" t="str">
        <f t="shared" si="126"/>
        <v>OK</v>
      </c>
      <c r="P325" s="32">
        <v>811</v>
      </c>
      <c r="Q325" s="32"/>
      <c r="R325" s="32">
        <v>16</v>
      </c>
      <c r="S325" s="32"/>
      <c r="T325" s="33"/>
      <c r="Y325" s="33">
        <v>2E-3</v>
      </c>
      <c r="Z325" s="33">
        <v>0.31</v>
      </c>
      <c r="AA325" s="33">
        <v>2.4900000000000002</v>
      </c>
      <c r="AB325" s="33"/>
      <c r="AC325" s="33" t="str">
        <f t="shared" si="127"/>
        <v>OK</v>
      </c>
      <c r="AF325">
        <v>0.80900000000000005</v>
      </c>
      <c r="AG325">
        <v>1.6</v>
      </c>
      <c r="AH325" s="33" t="str">
        <f t="shared" si="128"/>
        <v>OK</v>
      </c>
      <c r="AJ325">
        <v>1E-3</v>
      </c>
      <c r="AK325">
        <v>1E-3</v>
      </c>
      <c r="AL325" s="33" t="str">
        <f t="shared" si="129"/>
        <v>OK</v>
      </c>
      <c r="AO325">
        <v>1.49E-3</v>
      </c>
      <c r="AP325">
        <v>2.3900000000000002E-3</v>
      </c>
      <c r="AQ325" s="33" t="str">
        <f t="shared" si="130"/>
        <v>OK</v>
      </c>
      <c r="AT325">
        <v>5.0799999999999998E-2</v>
      </c>
      <c r="AU325">
        <v>6.7900000000000002E-2</v>
      </c>
      <c r="AV325" s="33" t="str">
        <f t="shared" si="131"/>
        <v>OK</v>
      </c>
      <c r="AY325">
        <v>1E-3</v>
      </c>
      <c r="BD325">
        <v>0.13700000000000001</v>
      </c>
      <c r="BE325">
        <v>0.153</v>
      </c>
      <c r="BF325" s="33" t="str">
        <f t="shared" si="132"/>
        <v>OK</v>
      </c>
      <c r="BH325">
        <v>1E-3</v>
      </c>
      <c r="BI325">
        <v>1E-3</v>
      </c>
      <c r="BJ325">
        <v>1E-3</v>
      </c>
      <c r="BK325" s="33" t="str">
        <f t="shared" si="133"/>
        <v>OK</v>
      </c>
      <c r="BN325">
        <v>18</v>
      </c>
      <c r="BS325">
        <v>39</v>
      </c>
      <c r="BT325">
        <v>46</v>
      </c>
      <c r="BU325" s="33" t="str">
        <f t="shared" si="134"/>
        <v>OK</v>
      </c>
      <c r="BX325">
        <v>0.01</v>
      </c>
      <c r="BY325">
        <v>0.01</v>
      </c>
      <c r="BZ325" s="33" t="str">
        <f t="shared" si="135"/>
        <v>OK</v>
      </c>
      <c r="CC325">
        <v>5.5799999999999999E-3</v>
      </c>
      <c r="CD325">
        <v>8.6300000000000005E-3</v>
      </c>
      <c r="CE325" s="33" t="str">
        <f t="shared" si="136"/>
        <v>OK</v>
      </c>
      <c r="CH325">
        <v>1E-3</v>
      </c>
      <c r="CI325">
        <v>1E-3</v>
      </c>
      <c r="CJ325" s="33" t="str">
        <f t="shared" si="137"/>
        <v>OK</v>
      </c>
      <c r="CM325">
        <v>0.01</v>
      </c>
      <c r="CN325">
        <v>0.01</v>
      </c>
      <c r="CO325" s="33" t="str">
        <f t="shared" si="138"/>
        <v>OK</v>
      </c>
      <c r="CR325">
        <v>0.01</v>
      </c>
      <c r="CS325">
        <v>0.01</v>
      </c>
      <c r="CT325" s="33" t="str">
        <f t="shared" si="139"/>
        <v>OK</v>
      </c>
      <c r="CW325">
        <v>37</v>
      </c>
      <c r="DB325">
        <v>0.28299999999999997</v>
      </c>
      <c r="DC325">
        <v>0.38400000000000001</v>
      </c>
      <c r="DD325" s="33" t="str">
        <f t="shared" si="140"/>
        <v>OK</v>
      </c>
      <c r="DG325">
        <v>1E-4</v>
      </c>
      <c r="DH325">
        <v>1E-4</v>
      </c>
      <c r="DI325" s="33" t="str">
        <f t="shared" si="141"/>
        <v>OK</v>
      </c>
      <c r="DL325">
        <v>0.01</v>
      </c>
      <c r="DM325">
        <v>0.01</v>
      </c>
      <c r="DN325" s="33" t="str">
        <f t="shared" si="142"/>
        <v>OK</v>
      </c>
      <c r="DQ325">
        <v>0.01</v>
      </c>
      <c r="DR325">
        <v>0.01</v>
      </c>
      <c r="DS325" s="33" t="str">
        <f t="shared" si="143"/>
        <v>OK</v>
      </c>
      <c r="DV325">
        <v>5.0000000000000001E-3</v>
      </c>
      <c r="DW325">
        <v>5.0000000000000001E-3</v>
      </c>
      <c r="DX325" s="33" t="str">
        <f t="shared" si="144"/>
        <v>OK</v>
      </c>
      <c r="EA325">
        <v>1E-3</v>
      </c>
      <c r="EB325">
        <v>1E-3</v>
      </c>
      <c r="EC325" s="33" t="str">
        <f t="shared" si="145"/>
        <v>OK</v>
      </c>
      <c r="EF325">
        <v>0.01</v>
      </c>
      <c r="EG325">
        <v>0.01</v>
      </c>
      <c r="EH325" s="33" t="str">
        <f t="shared" si="146"/>
        <v>OK</v>
      </c>
      <c r="EK325">
        <v>0.01</v>
      </c>
      <c r="EL325">
        <v>0.01</v>
      </c>
      <c r="EM325" s="33" t="str">
        <f t="shared" si="147"/>
        <v>OK</v>
      </c>
    </row>
    <row r="326" spans="1:143" ht="15" customHeight="1" x14ac:dyDescent="0.25">
      <c r="A326" t="s">
        <v>330</v>
      </c>
      <c r="B326" t="s">
        <v>459</v>
      </c>
      <c r="C326" t="s">
        <v>58</v>
      </c>
      <c r="D326" s="1">
        <v>43539.427083333336</v>
      </c>
      <c r="E326" t="s">
        <v>463</v>
      </c>
      <c r="F326" t="s">
        <v>463</v>
      </c>
      <c r="G326" t="s">
        <v>335</v>
      </c>
      <c r="H326" s="31">
        <v>1.5</v>
      </c>
      <c r="I326" s="31"/>
      <c r="J326" s="31"/>
      <c r="K326" s="31">
        <v>5.3</v>
      </c>
      <c r="L326" s="33" t="str">
        <f t="shared" si="126"/>
        <v>OK</v>
      </c>
      <c r="P326" s="32">
        <v>1134</v>
      </c>
      <c r="Q326" s="32"/>
      <c r="R326" s="32">
        <v>15</v>
      </c>
      <c r="S326" s="32"/>
      <c r="T326" s="33"/>
      <c r="Y326" s="33">
        <v>2E-3</v>
      </c>
      <c r="Z326" s="33">
        <v>0.05</v>
      </c>
      <c r="AA326" s="33">
        <v>1.01</v>
      </c>
      <c r="AB326" s="33"/>
      <c r="AC326" s="33" t="str">
        <f t="shared" si="127"/>
        <v>OK</v>
      </c>
      <c r="AF326">
        <v>0.81200000000000006</v>
      </c>
      <c r="AG326">
        <v>2.1</v>
      </c>
      <c r="AH326" s="33" t="str">
        <f t="shared" si="128"/>
        <v>OK</v>
      </c>
      <c r="AJ326">
        <v>1E-3</v>
      </c>
      <c r="AK326">
        <v>1E-3</v>
      </c>
      <c r="AL326" s="33" t="str">
        <f t="shared" si="129"/>
        <v>OK</v>
      </c>
      <c r="AO326">
        <v>1.48E-3</v>
      </c>
      <c r="AP326">
        <v>3.5999999999999999E-3</v>
      </c>
      <c r="AQ326" s="33" t="str">
        <f t="shared" si="130"/>
        <v>OK</v>
      </c>
      <c r="AT326">
        <v>4.7600000000000003E-2</v>
      </c>
      <c r="AU326">
        <v>6.4500000000000002E-2</v>
      </c>
      <c r="AV326" s="33" t="str">
        <f t="shared" si="131"/>
        <v>OK</v>
      </c>
      <c r="AY326">
        <v>1E-3</v>
      </c>
      <c r="BD326">
        <v>0.152</v>
      </c>
      <c r="BE326">
        <v>0.36899999999999999</v>
      </c>
      <c r="BF326" s="33" t="str">
        <f t="shared" si="132"/>
        <v>OK</v>
      </c>
      <c r="BH326">
        <v>1E-3</v>
      </c>
      <c r="BI326">
        <v>1E-3</v>
      </c>
      <c r="BJ326">
        <v>1E-3</v>
      </c>
      <c r="BK326" s="33" t="str">
        <f t="shared" si="133"/>
        <v>OK</v>
      </c>
      <c r="BN326">
        <v>19</v>
      </c>
      <c r="BS326">
        <v>41</v>
      </c>
      <c r="BT326">
        <v>45</v>
      </c>
      <c r="BU326" s="33" t="str">
        <f t="shared" si="134"/>
        <v>OK</v>
      </c>
      <c r="BX326">
        <v>0.01</v>
      </c>
      <c r="BY326">
        <v>0.01</v>
      </c>
      <c r="BZ326" s="33" t="str">
        <f t="shared" si="135"/>
        <v>OK</v>
      </c>
      <c r="CC326">
        <v>5.6899999999999997E-3</v>
      </c>
      <c r="CD326">
        <v>8.6999999999999994E-3</v>
      </c>
      <c r="CE326" s="33" t="str">
        <f t="shared" si="136"/>
        <v>OK</v>
      </c>
      <c r="CH326">
        <v>1E-3</v>
      </c>
      <c r="CI326">
        <v>1E-3</v>
      </c>
      <c r="CJ326" s="33" t="str">
        <f t="shared" si="137"/>
        <v>OK</v>
      </c>
      <c r="CM326">
        <v>0.01</v>
      </c>
      <c r="CN326">
        <v>0.01</v>
      </c>
      <c r="CO326" s="33" t="str">
        <f t="shared" si="138"/>
        <v>OK</v>
      </c>
      <c r="CR326">
        <v>0.01</v>
      </c>
      <c r="CS326">
        <v>0.01</v>
      </c>
      <c r="CT326" s="33" t="str">
        <f t="shared" si="139"/>
        <v>OK</v>
      </c>
      <c r="CW326">
        <v>37</v>
      </c>
      <c r="DB326">
        <v>0.28699999999999998</v>
      </c>
      <c r="DC326">
        <v>0.375</v>
      </c>
      <c r="DD326" s="33" t="str">
        <f t="shared" si="140"/>
        <v>OK</v>
      </c>
      <c r="DG326">
        <v>1E-4</v>
      </c>
      <c r="DH326">
        <v>1E-4</v>
      </c>
      <c r="DI326" s="33" t="str">
        <f t="shared" si="141"/>
        <v>OK</v>
      </c>
      <c r="DL326">
        <v>0.01</v>
      </c>
      <c r="DM326">
        <v>0.01</v>
      </c>
      <c r="DN326" s="33" t="str">
        <f t="shared" si="142"/>
        <v>OK</v>
      </c>
      <c r="DQ326">
        <v>0.01</v>
      </c>
      <c r="DR326">
        <v>0.01</v>
      </c>
      <c r="DS326" s="33" t="str">
        <f t="shared" si="143"/>
        <v>OK</v>
      </c>
      <c r="DV326">
        <v>5.0000000000000001E-3</v>
      </c>
      <c r="DW326">
        <v>5.0000000000000001E-3</v>
      </c>
      <c r="DX326" s="33" t="str">
        <f t="shared" si="144"/>
        <v>OK</v>
      </c>
      <c r="EA326">
        <v>1E-3</v>
      </c>
      <c r="EB326">
        <v>1E-3</v>
      </c>
      <c r="EC326" s="33" t="str">
        <f t="shared" si="145"/>
        <v>OK</v>
      </c>
      <c r="EF326">
        <v>0.01</v>
      </c>
      <c r="EG326">
        <v>0.01</v>
      </c>
      <c r="EH326" s="33" t="str">
        <f t="shared" si="146"/>
        <v>OK</v>
      </c>
      <c r="EK326">
        <v>0.01</v>
      </c>
      <c r="EL326">
        <v>0.01</v>
      </c>
      <c r="EM326" s="33" t="str">
        <f t="shared" si="147"/>
        <v>OK</v>
      </c>
    </row>
    <row r="327" spans="1:143" ht="15" customHeight="1" x14ac:dyDescent="0.25">
      <c r="A327" t="s">
        <v>330</v>
      </c>
      <c r="B327" t="s">
        <v>459</v>
      </c>
      <c r="C327" t="s">
        <v>58</v>
      </c>
      <c r="D327" s="1">
        <v>43561.415972222225</v>
      </c>
      <c r="E327" t="s">
        <v>464</v>
      </c>
      <c r="F327" t="s">
        <v>464</v>
      </c>
      <c r="G327" t="s">
        <v>333</v>
      </c>
      <c r="H327" s="31">
        <v>0.47499999999999998</v>
      </c>
      <c r="I327" s="31"/>
      <c r="J327" s="31"/>
      <c r="K327" s="31">
        <v>1.9</v>
      </c>
      <c r="L327" s="33" t="str">
        <f t="shared" si="126"/>
        <v>OK</v>
      </c>
      <c r="P327" s="32">
        <v>5675</v>
      </c>
      <c r="Q327" s="32"/>
      <c r="R327" s="32">
        <v>25</v>
      </c>
      <c r="S327" s="32"/>
      <c r="T327" s="33"/>
      <c r="Y327" s="33">
        <v>1.2E-2</v>
      </c>
      <c r="Z327" s="33">
        <v>0.05</v>
      </c>
      <c r="AA327" s="33">
        <v>1.87</v>
      </c>
      <c r="AB327" s="33"/>
      <c r="AC327" s="33" t="str">
        <f t="shared" si="127"/>
        <v>OK</v>
      </c>
      <c r="AF327">
        <v>0.219</v>
      </c>
      <c r="AG327">
        <v>1.5</v>
      </c>
      <c r="AH327" s="33" t="str">
        <f t="shared" si="128"/>
        <v>OK</v>
      </c>
      <c r="AJ327">
        <v>1E-3</v>
      </c>
      <c r="AK327">
        <v>1E-3</v>
      </c>
      <c r="AL327" s="33" t="str">
        <f t="shared" si="129"/>
        <v>OK</v>
      </c>
      <c r="AO327">
        <v>1.1800000000000001E-3</v>
      </c>
      <c r="AP327">
        <v>2.1800000000000001E-3</v>
      </c>
      <c r="AQ327" s="33" t="str">
        <f t="shared" si="130"/>
        <v>OK</v>
      </c>
      <c r="AT327">
        <v>4.24E-2</v>
      </c>
      <c r="AU327">
        <v>4.5900000000000003E-2</v>
      </c>
      <c r="AV327" s="33" t="str">
        <f t="shared" si="131"/>
        <v>OK</v>
      </c>
      <c r="AY327">
        <v>1E-3</v>
      </c>
      <c r="BD327">
        <v>0.76300000000000001</v>
      </c>
      <c r="BE327">
        <v>0.94499999999999995</v>
      </c>
      <c r="BF327" s="33" t="str">
        <f t="shared" si="132"/>
        <v>OK</v>
      </c>
      <c r="BH327">
        <v>1E-3</v>
      </c>
      <c r="BI327">
        <v>1E-3</v>
      </c>
      <c r="BJ327">
        <v>1E-3</v>
      </c>
      <c r="BK327" s="33" t="str">
        <f t="shared" si="133"/>
        <v>OK</v>
      </c>
      <c r="BN327">
        <v>60</v>
      </c>
      <c r="BS327">
        <v>20</v>
      </c>
      <c r="BT327">
        <v>23</v>
      </c>
      <c r="BU327" s="33" t="str">
        <f t="shared" si="134"/>
        <v>OK</v>
      </c>
      <c r="BX327">
        <v>0.01</v>
      </c>
      <c r="BY327">
        <v>0.01</v>
      </c>
      <c r="BZ327" s="33" t="str">
        <f t="shared" si="135"/>
        <v>OK</v>
      </c>
      <c r="CC327">
        <v>5.5199999999999997E-3</v>
      </c>
      <c r="CD327">
        <v>6.7000000000000002E-3</v>
      </c>
      <c r="CE327" s="33" t="str">
        <f t="shared" si="136"/>
        <v>OK</v>
      </c>
      <c r="CH327">
        <v>1E-3</v>
      </c>
      <c r="CI327">
        <v>1E-3</v>
      </c>
      <c r="CJ327" s="33" t="str">
        <f t="shared" si="137"/>
        <v>OK</v>
      </c>
      <c r="CM327">
        <v>0.01</v>
      </c>
      <c r="CN327">
        <v>0.01</v>
      </c>
      <c r="CO327" s="33" t="str">
        <f t="shared" si="138"/>
        <v>OK</v>
      </c>
      <c r="CR327">
        <v>0.01</v>
      </c>
      <c r="CS327">
        <v>0.01</v>
      </c>
      <c r="CT327" s="33" t="str">
        <f t="shared" si="139"/>
        <v>OK</v>
      </c>
      <c r="CW327">
        <v>167</v>
      </c>
      <c r="DB327">
        <v>0.27600000000000002</v>
      </c>
      <c r="DC327">
        <v>0.313</v>
      </c>
      <c r="DD327" s="33" t="str">
        <f t="shared" si="140"/>
        <v>OK</v>
      </c>
      <c r="DG327">
        <v>1E-4</v>
      </c>
      <c r="DH327">
        <v>1E-4</v>
      </c>
      <c r="DI327" s="33" t="str">
        <f t="shared" si="141"/>
        <v>OK</v>
      </c>
      <c r="DL327">
        <v>0.01</v>
      </c>
      <c r="DM327">
        <v>0.01</v>
      </c>
      <c r="DN327" s="33" t="str">
        <f t="shared" si="142"/>
        <v>OK</v>
      </c>
      <c r="DQ327">
        <v>0.01</v>
      </c>
      <c r="DR327">
        <v>0.01</v>
      </c>
      <c r="DS327" s="33" t="str">
        <f t="shared" si="143"/>
        <v>OK</v>
      </c>
      <c r="DV327">
        <v>5.0000000000000001E-3</v>
      </c>
      <c r="DW327">
        <v>5.0000000000000001E-3</v>
      </c>
      <c r="DX327" s="33" t="str">
        <f t="shared" si="144"/>
        <v>OK</v>
      </c>
      <c r="EA327">
        <v>1E-3</v>
      </c>
      <c r="EB327">
        <v>1E-3</v>
      </c>
      <c r="EC327" s="33" t="str">
        <f t="shared" si="145"/>
        <v>OK</v>
      </c>
      <c r="EF327">
        <v>0.01</v>
      </c>
      <c r="EG327">
        <v>0.01</v>
      </c>
      <c r="EH327" s="33" t="str">
        <f t="shared" si="146"/>
        <v>OK</v>
      </c>
      <c r="EK327">
        <v>1.38E-2</v>
      </c>
      <c r="EL327">
        <v>1.5699999999999999E-2</v>
      </c>
      <c r="EM327" s="33" t="str">
        <f t="shared" si="147"/>
        <v>OK</v>
      </c>
    </row>
    <row r="328" spans="1:143" ht="15" customHeight="1" x14ac:dyDescent="0.25">
      <c r="A328" t="s">
        <v>330</v>
      </c>
      <c r="B328" t="s">
        <v>459</v>
      </c>
      <c r="C328" t="s">
        <v>58</v>
      </c>
      <c r="D328" s="1">
        <v>43561.431944444441</v>
      </c>
      <c r="E328" t="s">
        <v>465</v>
      </c>
      <c r="F328" t="s">
        <v>465</v>
      </c>
      <c r="G328" t="s">
        <v>335</v>
      </c>
      <c r="H328" s="31">
        <v>0.38400000000000001</v>
      </c>
      <c r="I328" s="31"/>
      <c r="J328" s="31"/>
      <c r="K328" s="31">
        <v>1.9</v>
      </c>
      <c r="L328" s="33" t="str">
        <f t="shared" si="126"/>
        <v>OK</v>
      </c>
      <c r="P328" s="32">
        <v>4850</v>
      </c>
      <c r="Q328" s="32"/>
      <c r="R328" s="32">
        <v>28</v>
      </c>
      <c r="S328" s="32"/>
      <c r="T328" s="33"/>
      <c r="Y328" s="33">
        <v>1.2E-2</v>
      </c>
      <c r="Z328" s="33">
        <v>0.05</v>
      </c>
      <c r="AA328" s="33">
        <v>1.24</v>
      </c>
      <c r="AB328" s="33"/>
      <c r="AC328" s="33" t="str">
        <f t="shared" si="127"/>
        <v>OK</v>
      </c>
      <c r="AF328">
        <v>0.33300000000000002</v>
      </c>
      <c r="AG328">
        <v>1.2</v>
      </c>
      <c r="AH328" s="33" t="str">
        <f t="shared" si="128"/>
        <v>OK</v>
      </c>
      <c r="AJ328">
        <v>1E-3</v>
      </c>
      <c r="AK328">
        <v>1E-3</v>
      </c>
      <c r="AL328" s="33" t="str">
        <f t="shared" si="129"/>
        <v>OK</v>
      </c>
      <c r="AO328">
        <v>1.39E-3</v>
      </c>
      <c r="AP328">
        <v>1.5E-3</v>
      </c>
      <c r="AQ328" s="33" t="str">
        <f t="shared" si="130"/>
        <v>OK</v>
      </c>
      <c r="AT328">
        <v>4.2700000000000002E-2</v>
      </c>
      <c r="AU328">
        <v>4.7199999999999999E-2</v>
      </c>
      <c r="AV328" s="33" t="str">
        <f t="shared" si="131"/>
        <v>OK</v>
      </c>
      <c r="AY328">
        <v>1E-3</v>
      </c>
      <c r="BD328">
        <v>0.67600000000000005</v>
      </c>
      <c r="BE328">
        <v>0.7</v>
      </c>
      <c r="BF328" s="33" t="str">
        <f t="shared" si="132"/>
        <v>OK</v>
      </c>
      <c r="BH328">
        <v>1E-3</v>
      </c>
      <c r="BI328">
        <v>1E-3</v>
      </c>
      <c r="BJ328">
        <v>1E-3</v>
      </c>
      <c r="BK328" s="33" t="str">
        <f t="shared" si="133"/>
        <v>OK</v>
      </c>
      <c r="BN328">
        <v>89</v>
      </c>
      <c r="BS328">
        <v>20</v>
      </c>
      <c r="BT328">
        <v>24</v>
      </c>
      <c r="BU328" s="33" t="str">
        <f t="shared" si="134"/>
        <v>OK</v>
      </c>
      <c r="BX328">
        <v>0.01</v>
      </c>
      <c r="BY328">
        <v>0.01</v>
      </c>
      <c r="BZ328" s="33" t="str">
        <f t="shared" si="135"/>
        <v>OK</v>
      </c>
      <c r="CC328">
        <v>6.3600000000000002E-3</v>
      </c>
      <c r="CD328">
        <v>6.6600000000000001E-3</v>
      </c>
      <c r="CE328" s="33" t="str">
        <f t="shared" si="136"/>
        <v>OK</v>
      </c>
      <c r="CH328">
        <v>1E-3</v>
      </c>
      <c r="CI328">
        <v>1E-3</v>
      </c>
      <c r="CJ328" s="33" t="str">
        <f t="shared" si="137"/>
        <v>OK</v>
      </c>
      <c r="CM328">
        <v>0.01</v>
      </c>
      <c r="CN328">
        <v>0.01</v>
      </c>
      <c r="CO328" s="33" t="str">
        <f t="shared" si="138"/>
        <v>OK</v>
      </c>
      <c r="CR328">
        <v>0.01</v>
      </c>
      <c r="CS328">
        <v>0.01</v>
      </c>
      <c r="CT328" s="33" t="str">
        <f t="shared" si="139"/>
        <v>OK</v>
      </c>
      <c r="CW328">
        <v>189</v>
      </c>
      <c r="DB328">
        <v>0.27400000000000002</v>
      </c>
      <c r="DC328">
        <v>0.33700000000000002</v>
      </c>
      <c r="DD328" s="33" t="str">
        <f t="shared" si="140"/>
        <v>OK</v>
      </c>
      <c r="DG328">
        <v>1E-4</v>
      </c>
      <c r="DH328">
        <v>1E-4</v>
      </c>
      <c r="DI328" s="33" t="str">
        <f t="shared" si="141"/>
        <v>OK</v>
      </c>
      <c r="DL328">
        <v>0.01</v>
      </c>
      <c r="DM328">
        <v>0.01</v>
      </c>
      <c r="DN328" s="33" t="str">
        <f t="shared" si="142"/>
        <v>OK</v>
      </c>
      <c r="DQ328">
        <v>0.01</v>
      </c>
      <c r="DR328">
        <v>0.01</v>
      </c>
      <c r="DS328" s="33" t="str">
        <f t="shared" si="143"/>
        <v>OK</v>
      </c>
      <c r="DV328">
        <v>5.0000000000000001E-3</v>
      </c>
      <c r="DW328">
        <v>5.0000000000000001E-3</v>
      </c>
      <c r="DX328" s="33" t="str">
        <f t="shared" si="144"/>
        <v>OK</v>
      </c>
      <c r="EA328">
        <v>1E-3</v>
      </c>
      <c r="EB328">
        <v>1E-3</v>
      </c>
      <c r="EC328" s="33" t="str">
        <f t="shared" si="145"/>
        <v>OK</v>
      </c>
      <c r="EF328">
        <v>0.01</v>
      </c>
      <c r="EG328">
        <v>0.01</v>
      </c>
      <c r="EH328" s="33" t="str">
        <f t="shared" si="146"/>
        <v>OK</v>
      </c>
      <c r="EK328">
        <v>1.5599999999999999E-2</v>
      </c>
      <c r="EL328">
        <v>1.7899999999999999E-2</v>
      </c>
      <c r="EM328" s="33" t="str">
        <f t="shared" si="147"/>
        <v>OK</v>
      </c>
    </row>
    <row r="329" spans="1:143" ht="15" customHeight="1" x14ac:dyDescent="0.25">
      <c r="A329" t="s">
        <v>330</v>
      </c>
      <c r="B329" t="s">
        <v>466</v>
      </c>
      <c r="C329" t="s">
        <v>58</v>
      </c>
      <c r="D329" s="1">
        <v>43511.640972222223</v>
      </c>
      <c r="E329" t="s">
        <v>467</v>
      </c>
      <c r="F329" t="s">
        <v>467</v>
      </c>
      <c r="G329" t="s">
        <v>333</v>
      </c>
      <c r="H329" s="31">
        <v>0.1</v>
      </c>
      <c r="I329" s="31"/>
      <c r="J329" s="31"/>
      <c r="K329" s="31">
        <v>0.19800000000000001</v>
      </c>
      <c r="L329" s="33" t="str">
        <f t="shared" si="126"/>
        <v>OK</v>
      </c>
      <c r="P329" s="32">
        <v>19715</v>
      </c>
      <c r="Q329" s="32"/>
      <c r="R329" s="32">
        <v>5</v>
      </c>
      <c r="S329" s="32"/>
      <c r="T329" s="33"/>
      <c r="Y329" s="33">
        <v>8.9999999999999993E-3</v>
      </c>
      <c r="Z329" s="33">
        <v>0.05</v>
      </c>
      <c r="AA329" s="33">
        <v>0.5</v>
      </c>
      <c r="AB329" s="33"/>
      <c r="AC329" s="33" t="str">
        <f t="shared" si="127"/>
        <v>OK</v>
      </c>
      <c r="AF329">
        <v>0.05</v>
      </c>
      <c r="AG329">
        <v>0.253</v>
      </c>
      <c r="AH329" s="33" t="str">
        <f t="shared" si="128"/>
        <v>OK</v>
      </c>
      <c r="AJ329">
        <v>1E-3</v>
      </c>
      <c r="AK329">
        <v>1E-3</v>
      </c>
      <c r="AL329" s="33" t="str">
        <f t="shared" si="129"/>
        <v>OK</v>
      </c>
      <c r="AO329">
        <v>2.2200000000000002E-3</v>
      </c>
      <c r="AP329">
        <v>3.79E-3</v>
      </c>
      <c r="AQ329" s="33" t="str">
        <f t="shared" si="130"/>
        <v>OK</v>
      </c>
      <c r="AT329">
        <v>0.01</v>
      </c>
      <c r="AU329">
        <v>0.01</v>
      </c>
      <c r="AV329" s="33" t="str">
        <f t="shared" si="131"/>
        <v>OK</v>
      </c>
      <c r="AY329">
        <v>1E-3</v>
      </c>
      <c r="BD329">
        <v>3.7</v>
      </c>
      <c r="BE329">
        <v>4.0999999999999996</v>
      </c>
      <c r="BF329" s="33" t="str">
        <f t="shared" si="132"/>
        <v>OK</v>
      </c>
      <c r="BH329">
        <v>1E-3</v>
      </c>
      <c r="BI329">
        <v>1E-3</v>
      </c>
      <c r="BJ329">
        <v>1E-3</v>
      </c>
      <c r="BK329" s="33" t="str">
        <f t="shared" si="133"/>
        <v>OK</v>
      </c>
      <c r="BN329">
        <v>431</v>
      </c>
      <c r="BS329">
        <v>2.5</v>
      </c>
      <c r="BT329">
        <v>2.5</v>
      </c>
      <c r="BU329" s="33" t="str">
        <f t="shared" si="134"/>
        <v>OK</v>
      </c>
      <c r="BX329">
        <v>0.01</v>
      </c>
      <c r="BY329">
        <v>0.01</v>
      </c>
      <c r="BZ329" s="33" t="str">
        <f t="shared" si="135"/>
        <v>OK</v>
      </c>
      <c r="CC329">
        <v>1E-3</v>
      </c>
      <c r="CD329">
        <v>1E-3</v>
      </c>
      <c r="CE329" s="33" t="str">
        <f t="shared" si="136"/>
        <v>OK</v>
      </c>
      <c r="CH329">
        <v>1E-3</v>
      </c>
      <c r="CI329">
        <v>1E-3</v>
      </c>
      <c r="CJ329" s="33" t="str">
        <f t="shared" si="137"/>
        <v>OK</v>
      </c>
      <c r="CM329">
        <v>0.01</v>
      </c>
      <c r="CN329">
        <v>0.01</v>
      </c>
      <c r="CO329" s="33" t="str">
        <f t="shared" si="138"/>
        <v>OK</v>
      </c>
      <c r="CR329">
        <v>0.01</v>
      </c>
      <c r="CS329">
        <v>0.01</v>
      </c>
      <c r="CT329" s="33" t="str">
        <f t="shared" si="139"/>
        <v>OK</v>
      </c>
      <c r="CW329">
        <v>1521</v>
      </c>
      <c r="DB329">
        <v>0.01</v>
      </c>
      <c r="DC329">
        <v>0.01</v>
      </c>
      <c r="DD329" s="33" t="str">
        <f t="shared" si="140"/>
        <v>OK</v>
      </c>
      <c r="DG329">
        <v>1E-4</v>
      </c>
      <c r="DH329">
        <v>1E-4</v>
      </c>
      <c r="DI329" s="33" t="str">
        <f t="shared" si="141"/>
        <v>OK</v>
      </c>
      <c r="DL329">
        <v>0.01</v>
      </c>
      <c r="DM329">
        <v>0.01</v>
      </c>
      <c r="DN329" s="33" t="str">
        <f t="shared" si="142"/>
        <v>OK</v>
      </c>
      <c r="DQ329">
        <v>0.01</v>
      </c>
      <c r="DR329">
        <v>0.01</v>
      </c>
      <c r="DS329" s="33" t="str">
        <f t="shared" si="143"/>
        <v>OK</v>
      </c>
      <c r="DV329">
        <v>5.0000000000000001E-3</v>
      </c>
      <c r="DW329">
        <v>5.0000000000000001E-3</v>
      </c>
      <c r="DX329" s="33" t="str">
        <f t="shared" si="144"/>
        <v>OK</v>
      </c>
      <c r="EA329">
        <v>1E-3</v>
      </c>
      <c r="EB329">
        <v>1E-3</v>
      </c>
      <c r="EC329" s="33" t="str">
        <f t="shared" si="145"/>
        <v>OK</v>
      </c>
      <c r="EF329">
        <v>0.01</v>
      </c>
      <c r="EG329">
        <v>0.01</v>
      </c>
      <c r="EH329" s="33" t="str">
        <f t="shared" si="146"/>
        <v>OK</v>
      </c>
      <c r="EK329">
        <v>0.01</v>
      </c>
      <c r="EL329">
        <v>0.01</v>
      </c>
      <c r="EM329" s="33" t="str">
        <f t="shared" si="147"/>
        <v>OK</v>
      </c>
    </row>
    <row r="330" spans="1:143" ht="15" customHeight="1" x14ac:dyDescent="0.25">
      <c r="A330" t="s">
        <v>330</v>
      </c>
      <c r="B330" t="s">
        <v>466</v>
      </c>
      <c r="C330" t="s">
        <v>58</v>
      </c>
      <c r="D330" s="1">
        <v>43511.645833333336</v>
      </c>
      <c r="E330" t="s">
        <v>468</v>
      </c>
      <c r="F330" t="s">
        <v>468</v>
      </c>
      <c r="G330" t="s">
        <v>335</v>
      </c>
      <c r="H330" s="31">
        <v>0.1</v>
      </c>
      <c r="I330" s="31"/>
      <c r="J330" s="31"/>
      <c r="K330" s="31">
        <v>0.13500000000000001</v>
      </c>
      <c r="L330" s="33" t="str">
        <f t="shared" si="126"/>
        <v>OK</v>
      </c>
      <c r="P330" s="32">
        <v>20400</v>
      </c>
      <c r="Q330" s="32"/>
      <c r="R330" s="32">
        <v>61</v>
      </c>
      <c r="S330" s="32"/>
      <c r="T330" s="33"/>
      <c r="Y330" s="33">
        <v>4.0000000000000001E-3</v>
      </c>
      <c r="Z330" s="33">
        <v>0.05</v>
      </c>
      <c r="AA330" s="33">
        <v>0.5</v>
      </c>
      <c r="AB330" s="33"/>
      <c r="AC330" s="33" t="str">
        <f t="shared" si="127"/>
        <v>OK</v>
      </c>
      <c r="AF330">
        <v>0.05</v>
      </c>
      <c r="AG330">
        <v>0.05</v>
      </c>
      <c r="AH330" s="33" t="str">
        <f t="shared" si="128"/>
        <v>OK</v>
      </c>
      <c r="AJ330">
        <v>1E-3</v>
      </c>
      <c r="AK330">
        <v>1E-3</v>
      </c>
      <c r="AL330" s="33" t="str">
        <f t="shared" si="129"/>
        <v>OK</v>
      </c>
      <c r="AO330">
        <v>1.9499999999999999E-3</v>
      </c>
      <c r="AP330">
        <v>3.0200000000000001E-3</v>
      </c>
      <c r="AQ330" s="33" t="str">
        <f t="shared" si="130"/>
        <v>OK</v>
      </c>
      <c r="AT330">
        <v>0.01</v>
      </c>
      <c r="AU330">
        <v>0.01</v>
      </c>
      <c r="AV330" s="33" t="str">
        <f t="shared" si="131"/>
        <v>OK</v>
      </c>
      <c r="AY330">
        <v>1E-3</v>
      </c>
      <c r="BD330">
        <v>2.9</v>
      </c>
      <c r="BE330">
        <v>2.9</v>
      </c>
      <c r="BF330" s="33" t="str">
        <f t="shared" si="132"/>
        <v>OK</v>
      </c>
      <c r="BH330">
        <v>1E-3</v>
      </c>
      <c r="BI330">
        <v>1E-3</v>
      </c>
      <c r="BJ330">
        <v>1E-3</v>
      </c>
      <c r="BK330" s="33" t="str">
        <f t="shared" si="133"/>
        <v>OK</v>
      </c>
      <c r="BN330">
        <v>381</v>
      </c>
      <c r="BS330">
        <v>2.5</v>
      </c>
      <c r="BT330">
        <v>2.5</v>
      </c>
      <c r="BU330" s="33" t="str">
        <f t="shared" si="134"/>
        <v>OK</v>
      </c>
      <c r="BX330">
        <v>0.01</v>
      </c>
      <c r="BY330">
        <v>0.01</v>
      </c>
      <c r="BZ330" s="33" t="str">
        <f t="shared" si="135"/>
        <v>OK</v>
      </c>
      <c r="CC330">
        <v>1E-3</v>
      </c>
      <c r="CD330">
        <v>1E-3</v>
      </c>
      <c r="CE330" s="33" t="str">
        <f t="shared" si="136"/>
        <v>OK</v>
      </c>
      <c r="CH330">
        <v>1E-3</v>
      </c>
      <c r="CI330">
        <v>1E-3</v>
      </c>
      <c r="CJ330" s="33" t="str">
        <f t="shared" si="137"/>
        <v>OK</v>
      </c>
      <c r="CM330">
        <v>0.01</v>
      </c>
      <c r="CN330">
        <v>0.01</v>
      </c>
      <c r="CO330" s="33" t="str">
        <f t="shared" si="138"/>
        <v>OK</v>
      </c>
      <c r="CR330">
        <v>0.01</v>
      </c>
      <c r="CS330">
        <v>0.01</v>
      </c>
      <c r="CT330" s="33" t="str">
        <f t="shared" si="139"/>
        <v>OK</v>
      </c>
      <c r="CW330">
        <v>1465</v>
      </c>
      <c r="DB330">
        <v>0.01</v>
      </c>
      <c r="DC330">
        <v>0.01</v>
      </c>
      <c r="DD330" s="33" t="str">
        <f t="shared" si="140"/>
        <v>OK</v>
      </c>
      <c r="DG330">
        <v>1E-4</v>
      </c>
      <c r="DH330">
        <v>1E-4</v>
      </c>
      <c r="DI330" s="33" t="str">
        <f t="shared" si="141"/>
        <v>OK</v>
      </c>
      <c r="DL330">
        <v>0.01</v>
      </c>
      <c r="DM330">
        <v>0.01</v>
      </c>
      <c r="DN330" s="33" t="str">
        <f t="shared" si="142"/>
        <v>OK</v>
      </c>
      <c r="DQ330">
        <v>0.01</v>
      </c>
      <c r="DR330">
        <v>0.01</v>
      </c>
      <c r="DS330" s="33" t="str">
        <f t="shared" si="143"/>
        <v>OK</v>
      </c>
      <c r="DV330">
        <v>5.0000000000000001E-3</v>
      </c>
      <c r="DW330">
        <v>5.0000000000000001E-3</v>
      </c>
      <c r="DX330" s="33" t="str">
        <f t="shared" si="144"/>
        <v>OK</v>
      </c>
      <c r="EA330">
        <v>1E-3</v>
      </c>
      <c r="EB330">
        <v>1E-3</v>
      </c>
      <c r="EC330" s="33" t="str">
        <f t="shared" si="145"/>
        <v>OK</v>
      </c>
      <c r="EF330">
        <v>0.01</v>
      </c>
      <c r="EG330">
        <v>0.01</v>
      </c>
      <c r="EH330" s="33" t="str">
        <f t="shared" si="146"/>
        <v>OK</v>
      </c>
      <c r="EK330">
        <v>0.01</v>
      </c>
      <c r="EL330">
        <v>0.01</v>
      </c>
      <c r="EM330" s="33" t="str">
        <f t="shared" si="147"/>
        <v>OK</v>
      </c>
    </row>
    <row r="331" spans="1:143" ht="15" customHeight="1" x14ac:dyDescent="0.25">
      <c r="A331" t="s">
        <v>330</v>
      </c>
      <c r="B331" t="s">
        <v>466</v>
      </c>
      <c r="C331" t="s">
        <v>58</v>
      </c>
      <c r="D331" s="1">
        <v>43538.45416666667</v>
      </c>
      <c r="E331" t="s">
        <v>469</v>
      </c>
      <c r="F331" t="s">
        <v>469</v>
      </c>
      <c r="G331" t="s">
        <v>333</v>
      </c>
      <c r="H331" s="31">
        <v>0.1</v>
      </c>
      <c r="I331" s="31"/>
      <c r="J331" s="31"/>
      <c r="K331" s="31">
        <v>0.78500000000000003</v>
      </c>
      <c r="L331" s="33" t="str">
        <f t="shared" si="126"/>
        <v>OK</v>
      </c>
      <c r="P331" s="32">
        <v>26035</v>
      </c>
      <c r="Q331" s="32"/>
      <c r="R331" s="32">
        <v>20</v>
      </c>
      <c r="S331" s="32"/>
      <c r="T331" s="33"/>
      <c r="Y331" s="33">
        <v>2E-3</v>
      </c>
      <c r="Z331" s="33">
        <v>0.05</v>
      </c>
      <c r="AA331" s="33">
        <v>0.5</v>
      </c>
      <c r="AB331" s="33"/>
      <c r="AC331" s="33" t="str">
        <f t="shared" si="127"/>
        <v>OK</v>
      </c>
      <c r="AF331">
        <v>0.05</v>
      </c>
      <c r="AG331">
        <v>0.55700000000000005</v>
      </c>
      <c r="AH331" s="33" t="str">
        <f t="shared" si="128"/>
        <v>OK</v>
      </c>
      <c r="AJ331">
        <v>1E-3</v>
      </c>
      <c r="AK331">
        <v>1E-3</v>
      </c>
      <c r="AL331" s="33" t="str">
        <f t="shared" si="129"/>
        <v>OK</v>
      </c>
      <c r="AO331">
        <v>2.3400000000000001E-3</v>
      </c>
      <c r="AP331">
        <v>5.2900000000000004E-3</v>
      </c>
      <c r="AQ331" s="33" t="str">
        <f t="shared" si="130"/>
        <v>OK</v>
      </c>
      <c r="AT331">
        <v>0.01</v>
      </c>
      <c r="AU331">
        <v>0.01</v>
      </c>
      <c r="AV331" s="33" t="str">
        <f t="shared" si="131"/>
        <v>OK</v>
      </c>
      <c r="AY331">
        <v>1E-3</v>
      </c>
      <c r="BD331">
        <v>4.5999999999999996</v>
      </c>
      <c r="BE331">
        <v>5.7</v>
      </c>
      <c r="BF331" s="33" t="str">
        <f t="shared" si="132"/>
        <v>OK</v>
      </c>
      <c r="BH331">
        <v>1E-3</v>
      </c>
      <c r="BI331">
        <v>1E-3</v>
      </c>
      <c r="BJ331">
        <v>1E-3</v>
      </c>
      <c r="BK331" s="33" t="str">
        <f t="shared" si="133"/>
        <v>OK</v>
      </c>
      <c r="BN331">
        <v>461</v>
      </c>
      <c r="BS331">
        <v>4.0999999999999996</v>
      </c>
      <c r="BT331">
        <v>4.2</v>
      </c>
      <c r="BU331" s="33" t="str">
        <f t="shared" si="134"/>
        <v>OK</v>
      </c>
      <c r="BX331">
        <v>0.01</v>
      </c>
      <c r="BY331">
        <v>0.01</v>
      </c>
      <c r="BZ331" s="33" t="str">
        <f t="shared" si="135"/>
        <v>OK</v>
      </c>
      <c r="CC331">
        <v>1E-3</v>
      </c>
      <c r="CD331">
        <v>1E-3</v>
      </c>
      <c r="CE331" s="33" t="str">
        <f t="shared" si="136"/>
        <v>OK</v>
      </c>
      <c r="CH331">
        <v>1E-3</v>
      </c>
      <c r="CI331">
        <v>6.5599999999999999E-3</v>
      </c>
      <c r="CJ331" s="33" t="str">
        <f t="shared" si="137"/>
        <v>OK</v>
      </c>
      <c r="CM331">
        <v>0.01</v>
      </c>
      <c r="CN331">
        <v>0.01</v>
      </c>
      <c r="CO331" s="33" t="str">
        <f t="shared" si="138"/>
        <v>OK</v>
      </c>
      <c r="CR331">
        <v>0.01</v>
      </c>
      <c r="CS331">
        <v>0.01</v>
      </c>
      <c r="CT331" s="33" t="str">
        <f t="shared" si="139"/>
        <v>OK</v>
      </c>
      <c r="CW331">
        <v>1548</v>
      </c>
      <c r="DB331">
        <v>0.01</v>
      </c>
      <c r="DC331">
        <v>3.1199999999999999E-2</v>
      </c>
      <c r="DD331" s="33" t="str">
        <f t="shared" si="140"/>
        <v>OK</v>
      </c>
      <c r="DG331">
        <v>1E-4</v>
      </c>
      <c r="DH331">
        <v>1E-4</v>
      </c>
      <c r="DI331" s="33" t="str">
        <f t="shared" si="141"/>
        <v>OK</v>
      </c>
      <c r="DL331">
        <v>0.01</v>
      </c>
      <c r="DM331">
        <v>0.01</v>
      </c>
      <c r="DN331" s="33" t="str">
        <f t="shared" si="142"/>
        <v>OK</v>
      </c>
      <c r="DQ331">
        <v>0.01</v>
      </c>
      <c r="DR331">
        <v>0.01</v>
      </c>
      <c r="DS331" s="33" t="str">
        <f t="shared" si="143"/>
        <v>OK</v>
      </c>
      <c r="DV331">
        <v>5.0000000000000001E-3</v>
      </c>
      <c r="DW331">
        <v>5.0000000000000001E-3</v>
      </c>
      <c r="DX331" s="33" t="str">
        <f t="shared" si="144"/>
        <v>OK</v>
      </c>
      <c r="EA331">
        <v>1E-3</v>
      </c>
      <c r="EB331">
        <v>1E-3</v>
      </c>
      <c r="EC331" s="33" t="str">
        <f t="shared" si="145"/>
        <v>OK</v>
      </c>
      <c r="EF331">
        <v>0.01</v>
      </c>
      <c r="EG331">
        <v>0.01</v>
      </c>
      <c r="EH331" s="33" t="str">
        <f t="shared" si="146"/>
        <v>OK</v>
      </c>
      <c r="EK331">
        <v>0.01</v>
      </c>
      <c r="EL331">
        <v>0.01</v>
      </c>
      <c r="EM331" s="33" t="str">
        <f t="shared" si="147"/>
        <v>OK</v>
      </c>
    </row>
    <row r="332" spans="1:143" ht="15" customHeight="1" x14ac:dyDescent="0.25">
      <c r="A332" t="s">
        <v>330</v>
      </c>
      <c r="B332" t="s">
        <v>466</v>
      </c>
      <c r="C332" t="s">
        <v>58</v>
      </c>
      <c r="D332" s="1">
        <v>43538.460416666669</v>
      </c>
      <c r="E332" t="s">
        <v>470</v>
      </c>
      <c r="F332" t="s">
        <v>470</v>
      </c>
      <c r="G332" t="s">
        <v>335</v>
      </c>
      <c r="H332" s="31">
        <v>0.1</v>
      </c>
      <c r="I332" s="31"/>
      <c r="J332" s="31"/>
      <c r="K332" s="31">
        <v>1.2</v>
      </c>
      <c r="L332" s="33" t="str">
        <f t="shared" si="126"/>
        <v>OK</v>
      </c>
      <c r="P332" s="32">
        <v>25930</v>
      </c>
      <c r="Q332" s="32"/>
      <c r="R332" s="32">
        <v>35</v>
      </c>
      <c r="S332" s="32"/>
      <c r="T332" s="33"/>
      <c r="Y332" s="33">
        <v>4.0000000000000001E-3</v>
      </c>
      <c r="Z332" s="33">
        <v>0.05</v>
      </c>
      <c r="AA332" s="33">
        <v>0.5</v>
      </c>
      <c r="AB332" s="33"/>
      <c r="AC332" s="33" t="str">
        <f t="shared" si="127"/>
        <v>OK</v>
      </c>
      <c r="AF332">
        <v>0.05</v>
      </c>
      <c r="AG332">
        <v>0.751</v>
      </c>
      <c r="AH332" s="33" t="str">
        <f t="shared" si="128"/>
        <v>OK</v>
      </c>
      <c r="AJ332">
        <v>1E-3</v>
      </c>
      <c r="AK332">
        <v>1E-3</v>
      </c>
      <c r="AL332" s="33" t="str">
        <f t="shared" si="129"/>
        <v>OK</v>
      </c>
      <c r="AO332">
        <v>2.1900000000000001E-3</v>
      </c>
      <c r="AP332">
        <v>4.7499999999999999E-3</v>
      </c>
      <c r="AQ332" s="33" t="str">
        <f t="shared" si="130"/>
        <v>OK</v>
      </c>
      <c r="AT332">
        <v>0.01</v>
      </c>
      <c r="AU332">
        <v>0.01</v>
      </c>
      <c r="AV332" s="33" t="str">
        <f t="shared" si="131"/>
        <v>OK</v>
      </c>
      <c r="AY332">
        <v>1E-3</v>
      </c>
      <c r="BD332">
        <v>4.4000000000000004</v>
      </c>
      <c r="BE332">
        <v>5.3</v>
      </c>
      <c r="BF332" s="33" t="str">
        <f t="shared" si="132"/>
        <v>OK</v>
      </c>
      <c r="BH332">
        <v>1E-3</v>
      </c>
      <c r="BI332">
        <v>1E-3</v>
      </c>
      <c r="BJ332">
        <v>1E-3</v>
      </c>
      <c r="BK332" s="33" t="str">
        <f t="shared" si="133"/>
        <v>OK</v>
      </c>
      <c r="BN332">
        <v>390</v>
      </c>
      <c r="BS332">
        <v>4.5</v>
      </c>
      <c r="BT332">
        <v>4.7</v>
      </c>
      <c r="BU332" s="33" t="str">
        <f t="shared" si="134"/>
        <v>OK</v>
      </c>
      <c r="BX332">
        <v>0.01</v>
      </c>
      <c r="BY332">
        <v>0.01</v>
      </c>
      <c r="BZ332" s="33" t="str">
        <f t="shared" si="135"/>
        <v>OK</v>
      </c>
      <c r="CC332">
        <v>1E-3</v>
      </c>
      <c r="CD332">
        <v>1E-3</v>
      </c>
      <c r="CE332" s="33" t="str">
        <f t="shared" si="136"/>
        <v>OK</v>
      </c>
      <c r="CH332">
        <v>1E-3</v>
      </c>
      <c r="CI332">
        <v>6.5199999999999998E-3</v>
      </c>
      <c r="CJ332" s="33" t="str">
        <f t="shared" si="137"/>
        <v>OK</v>
      </c>
      <c r="CM332">
        <v>0.01</v>
      </c>
      <c r="CN332">
        <v>0.01</v>
      </c>
      <c r="CO332" s="33" t="str">
        <f t="shared" si="138"/>
        <v>OK</v>
      </c>
      <c r="CR332">
        <v>0.01</v>
      </c>
      <c r="CS332">
        <v>0.01</v>
      </c>
      <c r="CT332" s="33" t="str">
        <f t="shared" si="139"/>
        <v>OK</v>
      </c>
      <c r="CW332">
        <v>1439</v>
      </c>
      <c r="DB332">
        <v>0.01</v>
      </c>
      <c r="DC332">
        <v>4.3999999999999997E-2</v>
      </c>
      <c r="DD332" s="33" t="str">
        <f t="shared" si="140"/>
        <v>OK</v>
      </c>
      <c r="DG332">
        <v>1E-4</v>
      </c>
      <c r="DH332">
        <v>1E-4</v>
      </c>
      <c r="DI332" s="33" t="str">
        <f t="shared" si="141"/>
        <v>OK</v>
      </c>
      <c r="DL332">
        <v>0.01</v>
      </c>
      <c r="DM332">
        <v>0.01</v>
      </c>
      <c r="DN332" s="33" t="str">
        <f t="shared" si="142"/>
        <v>OK</v>
      </c>
      <c r="DQ332">
        <v>0.01</v>
      </c>
      <c r="DR332">
        <v>0.01</v>
      </c>
      <c r="DS332" s="33" t="str">
        <f t="shared" si="143"/>
        <v>OK</v>
      </c>
      <c r="DV332">
        <v>5.0000000000000001E-3</v>
      </c>
      <c r="DW332">
        <v>5.0000000000000001E-3</v>
      </c>
      <c r="DX332" s="33" t="str">
        <f t="shared" si="144"/>
        <v>OK</v>
      </c>
      <c r="EA332">
        <v>1E-3</v>
      </c>
      <c r="EB332">
        <v>1E-3</v>
      </c>
      <c r="EC332" s="33" t="str">
        <f t="shared" si="145"/>
        <v>OK</v>
      </c>
      <c r="EF332">
        <v>0.01</v>
      </c>
      <c r="EG332">
        <v>0.01</v>
      </c>
      <c r="EH332" s="33" t="str">
        <f t="shared" si="146"/>
        <v>OK</v>
      </c>
      <c r="EK332">
        <v>0.01</v>
      </c>
      <c r="EL332">
        <v>1.5299999999999999E-2</v>
      </c>
      <c r="EM332" s="33" t="str">
        <f t="shared" si="147"/>
        <v>OK</v>
      </c>
    </row>
    <row r="333" spans="1:143" ht="15" customHeight="1" x14ac:dyDescent="0.25">
      <c r="A333" t="s">
        <v>330</v>
      </c>
      <c r="B333" t="s">
        <v>466</v>
      </c>
      <c r="C333" t="s">
        <v>58</v>
      </c>
      <c r="D333" s="1">
        <v>43561.40625</v>
      </c>
      <c r="E333" t="s">
        <v>471</v>
      </c>
      <c r="F333" t="s">
        <v>471</v>
      </c>
      <c r="G333" t="s">
        <v>333</v>
      </c>
      <c r="H333" s="31">
        <v>0.1</v>
      </c>
      <c r="I333" s="31"/>
      <c r="J333" s="31"/>
      <c r="K333" s="31">
        <v>0.47</v>
      </c>
      <c r="L333" s="33" t="str">
        <f t="shared" si="126"/>
        <v>OK</v>
      </c>
      <c r="P333" s="32">
        <v>25046</v>
      </c>
      <c r="Q333" s="32"/>
      <c r="R333" s="32">
        <v>64</v>
      </c>
      <c r="S333" s="32"/>
      <c r="T333" s="33"/>
      <c r="Y333" s="33">
        <v>2E-3</v>
      </c>
      <c r="Z333" s="33">
        <v>0.05</v>
      </c>
      <c r="AA333" s="33">
        <v>0.4</v>
      </c>
      <c r="AB333" s="33"/>
      <c r="AC333" s="33" t="str">
        <f t="shared" si="127"/>
        <v>OK</v>
      </c>
      <c r="AF333">
        <v>0.05</v>
      </c>
      <c r="AG333">
        <v>0.224</v>
      </c>
      <c r="AH333" s="33" t="str">
        <f t="shared" si="128"/>
        <v>OK</v>
      </c>
      <c r="AJ333">
        <v>1E-3</v>
      </c>
      <c r="AK333">
        <v>1E-3</v>
      </c>
      <c r="AL333" s="33" t="str">
        <f t="shared" si="129"/>
        <v>OK</v>
      </c>
      <c r="AO333">
        <v>2.0899999999999998E-3</v>
      </c>
      <c r="AP333">
        <v>2.1099999999999999E-3</v>
      </c>
      <c r="AQ333" s="33" t="str">
        <f t="shared" si="130"/>
        <v>OK</v>
      </c>
      <c r="AT333">
        <v>0.01</v>
      </c>
      <c r="AU333">
        <v>0.01</v>
      </c>
      <c r="AV333" s="33" t="str">
        <f t="shared" si="131"/>
        <v>OK</v>
      </c>
      <c r="AY333">
        <v>1E-3</v>
      </c>
      <c r="BD333">
        <v>3.9</v>
      </c>
      <c r="BE333">
        <v>4.5999999999999996</v>
      </c>
      <c r="BF333" s="33" t="str">
        <f t="shared" si="132"/>
        <v>OK</v>
      </c>
      <c r="BH333">
        <v>1E-3</v>
      </c>
      <c r="BI333">
        <v>1E-3</v>
      </c>
      <c r="BJ333">
        <v>1E-3</v>
      </c>
      <c r="BK333" s="33" t="str">
        <f t="shared" si="133"/>
        <v>OK</v>
      </c>
      <c r="BN333">
        <v>326</v>
      </c>
      <c r="BS333">
        <v>5.7</v>
      </c>
      <c r="BT333">
        <v>6.2</v>
      </c>
      <c r="BU333" s="33" t="str">
        <f t="shared" si="134"/>
        <v>OK</v>
      </c>
      <c r="BX333">
        <v>0.01</v>
      </c>
      <c r="BY333">
        <v>0.01</v>
      </c>
      <c r="BZ333" s="33" t="str">
        <f t="shared" si="135"/>
        <v>OK</v>
      </c>
      <c r="CC333">
        <v>1E-3</v>
      </c>
      <c r="CD333">
        <v>1E-3</v>
      </c>
      <c r="CE333" s="33" t="str">
        <f t="shared" si="136"/>
        <v>OK</v>
      </c>
      <c r="CH333">
        <v>1E-3</v>
      </c>
      <c r="CI333">
        <v>1E-3</v>
      </c>
      <c r="CJ333" s="33" t="str">
        <f t="shared" si="137"/>
        <v>OK</v>
      </c>
      <c r="CM333">
        <v>0.01</v>
      </c>
      <c r="CN333">
        <v>0.01</v>
      </c>
      <c r="CO333" s="33" t="str">
        <f t="shared" si="138"/>
        <v>OK</v>
      </c>
      <c r="CR333">
        <v>0.01</v>
      </c>
      <c r="CS333">
        <v>0.01</v>
      </c>
      <c r="CT333" s="33" t="str">
        <f t="shared" si="139"/>
        <v>OK</v>
      </c>
      <c r="CW333">
        <v>1215</v>
      </c>
      <c r="DB333">
        <v>0.01</v>
      </c>
      <c r="DC333">
        <v>1.2E-2</v>
      </c>
      <c r="DD333" s="33" t="str">
        <f t="shared" si="140"/>
        <v>OK</v>
      </c>
      <c r="DG333">
        <v>1E-4</v>
      </c>
      <c r="DH333">
        <v>1E-4</v>
      </c>
      <c r="DI333" s="33" t="str">
        <f t="shared" si="141"/>
        <v>OK</v>
      </c>
      <c r="DL333">
        <v>0.01</v>
      </c>
      <c r="DM333">
        <v>0.01</v>
      </c>
      <c r="DN333" s="33" t="str">
        <f t="shared" si="142"/>
        <v>OK</v>
      </c>
      <c r="DQ333">
        <v>0.01</v>
      </c>
      <c r="DR333">
        <v>0.01</v>
      </c>
      <c r="DS333" s="33" t="str">
        <f t="shared" si="143"/>
        <v>OK</v>
      </c>
      <c r="DV333">
        <v>5.0000000000000001E-3</v>
      </c>
      <c r="DW333">
        <v>5.0000000000000001E-3</v>
      </c>
      <c r="DX333" s="33" t="str">
        <f t="shared" si="144"/>
        <v>OK</v>
      </c>
      <c r="EA333">
        <v>1E-3</v>
      </c>
      <c r="EB333">
        <v>1E-3</v>
      </c>
      <c r="EC333" s="33" t="str">
        <f t="shared" si="145"/>
        <v>OK</v>
      </c>
      <c r="EF333">
        <v>0.01</v>
      </c>
      <c r="EG333">
        <v>0.01</v>
      </c>
      <c r="EH333" s="33" t="str">
        <f t="shared" si="146"/>
        <v>OK</v>
      </c>
      <c r="EK333">
        <v>0.01</v>
      </c>
      <c r="EL333">
        <v>0.01</v>
      </c>
      <c r="EM333" s="33" t="str">
        <f t="shared" si="147"/>
        <v>OK</v>
      </c>
    </row>
    <row r="334" spans="1:143" ht="15" customHeight="1" x14ac:dyDescent="0.25">
      <c r="A334" t="s">
        <v>330</v>
      </c>
      <c r="B334" t="s">
        <v>466</v>
      </c>
      <c r="C334" t="s">
        <v>58</v>
      </c>
      <c r="D334" s="1">
        <v>43561.413888888892</v>
      </c>
      <c r="E334" t="s">
        <v>472</v>
      </c>
      <c r="F334" t="s">
        <v>472</v>
      </c>
      <c r="G334" t="s">
        <v>335</v>
      </c>
      <c r="H334" s="31">
        <v>0.1</v>
      </c>
      <c r="I334" s="31"/>
      <c r="J334" s="31"/>
      <c r="K334" s="31">
        <v>0.27800000000000002</v>
      </c>
      <c r="L334" s="33" t="str">
        <f t="shared" si="126"/>
        <v>OK</v>
      </c>
      <c r="P334" s="32">
        <v>33392</v>
      </c>
      <c r="Q334" s="32"/>
      <c r="R334" s="32">
        <v>52</v>
      </c>
      <c r="S334" s="32"/>
      <c r="T334" s="33"/>
      <c r="Y334" s="33">
        <v>3.0000000000000001E-3</v>
      </c>
      <c r="Z334" s="33">
        <v>0.05</v>
      </c>
      <c r="AA334" s="33">
        <v>0.4</v>
      </c>
      <c r="AB334" s="33"/>
      <c r="AC334" s="33" t="str">
        <f t="shared" si="127"/>
        <v>OK</v>
      </c>
      <c r="AF334">
        <v>0.05</v>
      </c>
      <c r="AG334">
        <v>0.20499999999999999</v>
      </c>
      <c r="AH334" s="33" t="str">
        <f t="shared" si="128"/>
        <v>OK</v>
      </c>
      <c r="AJ334">
        <v>1E-3</v>
      </c>
      <c r="AK334">
        <v>1E-3</v>
      </c>
      <c r="AL334" s="33" t="str">
        <f t="shared" si="129"/>
        <v>OK</v>
      </c>
      <c r="AO334">
        <v>2.16E-3</v>
      </c>
      <c r="AP334">
        <v>2.2200000000000002E-3</v>
      </c>
      <c r="AQ334" s="33" t="str">
        <f t="shared" si="130"/>
        <v>OK</v>
      </c>
      <c r="AT334">
        <v>0.01</v>
      </c>
      <c r="AU334">
        <v>1.47E-2</v>
      </c>
      <c r="AV334" s="33" t="str">
        <f t="shared" si="131"/>
        <v>OK</v>
      </c>
      <c r="AY334">
        <v>1E-3</v>
      </c>
      <c r="BD334">
        <v>4.0999999999999996</v>
      </c>
      <c r="BE334">
        <v>4.5</v>
      </c>
      <c r="BF334" s="33" t="str">
        <f t="shared" si="132"/>
        <v>OK</v>
      </c>
      <c r="BH334">
        <v>1E-3</v>
      </c>
      <c r="BI334">
        <v>1E-3</v>
      </c>
      <c r="BJ334">
        <v>1E-3</v>
      </c>
      <c r="BK334" s="33" t="str">
        <f t="shared" si="133"/>
        <v>OK</v>
      </c>
      <c r="BN334">
        <v>325</v>
      </c>
      <c r="BS334">
        <v>5.8</v>
      </c>
      <c r="BT334">
        <v>6.3</v>
      </c>
      <c r="BU334" s="33" t="str">
        <f t="shared" si="134"/>
        <v>OK</v>
      </c>
      <c r="BX334">
        <v>0.01</v>
      </c>
      <c r="BY334">
        <v>0.01</v>
      </c>
      <c r="BZ334" s="33" t="str">
        <f t="shared" si="135"/>
        <v>OK</v>
      </c>
      <c r="CC334">
        <v>1E-3</v>
      </c>
      <c r="CD334">
        <v>1E-3</v>
      </c>
      <c r="CE334" s="33" t="str">
        <f t="shared" si="136"/>
        <v>OK</v>
      </c>
      <c r="CH334">
        <v>1E-3</v>
      </c>
      <c r="CI334">
        <v>1E-3</v>
      </c>
      <c r="CJ334" s="33" t="str">
        <f t="shared" si="137"/>
        <v>OK</v>
      </c>
      <c r="CM334">
        <v>0.01</v>
      </c>
      <c r="CN334">
        <v>0.01</v>
      </c>
      <c r="CO334" s="33" t="str">
        <f t="shared" si="138"/>
        <v>OK</v>
      </c>
      <c r="CR334">
        <v>0.01</v>
      </c>
      <c r="CS334">
        <v>0.01</v>
      </c>
      <c r="CT334" s="33" t="str">
        <f t="shared" si="139"/>
        <v>OK</v>
      </c>
      <c r="CW334">
        <v>1177</v>
      </c>
      <c r="DB334">
        <v>0.01</v>
      </c>
      <c r="DC334">
        <v>1.21E-2</v>
      </c>
      <c r="DD334" s="33" t="str">
        <f t="shared" si="140"/>
        <v>OK</v>
      </c>
      <c r="DG334">
        <v>1E-4</v>
      </c>
      <c r="DH334">
        <v>1E-4</v>
      </c>
      <c r="DI334" s="33" t="str">
        <f t="shared" si="141"/>
        <v>OK</v>
      </c>
      <c r="DL334">
        <v>0.01</v>
      </c>
      <c r="DM334">
        <v>0.01</v>
      </c>
      <c r="DN334" s="33" t="str">
        <f t="shared" si="142"/>
        <v>OK</v>
      </c>
      <c r="DQ334">
        <v>0.01</v>
      </c>
      <c r="DR334">
        <v>0.01</v>
      </c>
      <c r="DS334" s="33" t="str">
        <f t="shared" si="143"/>
        <v>OK</v>
      </c>
      <c r="DV334">
        <v>5.0000000000000001E-3</v>
      </c>
      <c r="DW334">
        <v>5.0000000000000001E-3</v>
      </c>
      <c r="DX334" s="33" t="str">
        <f t="shared" si="144"/>
        <v>OK</v>
      </c>
      <c r="EA334">
        <v>1E-3</v>
      </c>
      <c r="EB334">
        <v>1E-3</v>
      </c>
      <c r="EC334" s="33" t="str">
        <f t="shared" si="145"/>
        <v>OK</v>
      </c>
      <c r="EF334">
        <v>0.01</v>
      </c>
      <c r="EG334">
        <v>0.01</v>
      </c>
      <c r="EH334" s="33" t="str">
        <f t="shared" si="146"/>
        <v>OK</v>
      </c>
      <c r="EK334">
        <v>0.01</v>
      </c>
      <c r="EL334">
        <v>4.4200000000000003E-2</v>
      </c>
      <c r="EM334" s="33" t="str">
        <f t="shared" si="147"/>
        <v>OK</v>
      </c>
    </row>
    <row r="335" spans="1:143" ht="15" customHeight="1" x14ac:dyDescent="0.25">
      <c r="A335" t="s">
        <v>330</v>
      </c>
      <c r="B335" t="s">
        <v>473</v>
      </c>
      <c r="C335" t="s">
        <v>58</v>
      </c>
      <c r="D335" s="1">
        <v>43509.49722222222</v>
      </c>
      <c r="E335" t="s">
        <v>474</v>
      </c>
      <c r="F335" t="s">
        <v>474</v>
      </c>
      <c r="G335" t="s">
        <v>333</v>
      </c>
      <c r="H335" s="31">
        <v>0.1</v>
      </c>
      <c r="I335" s="31"/>
      <c r="J335" s="31"/>
      <c r="K335" s="31">
        <v>0.14399999999999999</v>
      </c>
      <c r="L335" s="33" t="str">
        <f t="shared" si="126"/>
        <v>OK</v>
      </c>
      <c r="P335" s="32">
        <v>23000</v>
      </c>
      <c r="Q335" s="32"/>
      <c r="R335" s="32">
        <v>5</v>
      </c>
      <c r="S335" s="32"/>
      <c r="T335" s="33"/>
      <c r="Y335" s="33">
        <v>2E-3</v>
      </c>
      <c r="Z335" s="33">
        <v>0.05</v>
      </c>
      <c r="AA335" s="33">
        <v>0.5</v>
      </c>
      <c r="AB335" s="33"/>
      <c r="AC335" s="33" t="str">
        <f t="shared" si="127"/>
        <v>OK</v>
      </c>
      <c r="AF335">
        <v>0.05</v>
      </c>
      <c r="AG335">
        <v>0.17</v>
      </c>
      <c r="AH335" s="33" t="str">
        <f t="shared" si="128"/>
        <v>OK</v>
      </c>
      <c r="AJ335">
        <v>1E-3</v>
      </c>
      <c r="AK335">
        <v>1E-3</v>
      </c>
      <c r="AL335" s="33" t="str">
        <f t="shared" si="129"/>
        <v>OK</v>
      </c>
      <c r="AO335">
        <v>2.3500000000000001E-3</v>
      </c>
      <c r="AP335">
        <v>2.4499999999999999E-3</v>
      </c>
      <c r="AQ335" s="33" t="str">
        <f t="shared" si="130"/>
        <v>OK</v>
      </c>
      <c r="AT335">
        <v>0.01</v>
      </c>
      <c r="AU335">
        <v>0.01</v>
      </c>
      <c r="AV335" s="33" t="str">
        <f t="shared" si="131"/>
        <v>OK</v>
      </c>
      <c r="AY335">
        <v>1E-3</v>
      </c>
      <c r="BD335">
        <v>3.3</v>
      </c>
      <c r="BE335">
        <v>4.8</v>
      </c>
      <c r="BF335" s="33" t="str">
        <f t="shared" si="132"/>
        <v>OK</v>
      </c>
      <c r="BH335">
        <v>1E-3</v>
      </c>
      <c r="BI335">
        <v>1E-3</v>
      </c>
      <c r="BJ335">
        <v>1E-3</v>
      </c>
      <c r="BK335" s="33" t="str">
        <f t="shared" si="133"/>
        <v>OK</v>
      </c>
      <c r="BN335">
        <v>436</v>
      </c>
      <c r="BS335">
        <v>2.5</v>
      </c>
      <c r="BT335">
        <v>2.5</v>
      </c>
      <c r="BU335" s="33" t="str">
        <f t="shared" si="134"/>
        <v>OK</v>
      </c>
      <c r="BX335">
        <v>0.01</v>
      </c>
      <c r="BY335">
        <v>0.01</v>
      </c>
      <c r="BZ335" s="33" t="str">
        <f t="shared" si="135"/>
        <v>OK</v>
      </c>
      <c r="CC335">
        <v>1E-3</v>
      </c>
      <c r="CD335">
        <v>1E-3</v>
      </c>
      <c r="CE335" s="33" t="str">
        <f t="shared" si="136"/>
        <v>OK</v>
      </c>
      <c r="CH335">
        <v>1E-3</v>
      </c>
      <c r="CI335">
        <v>1E-3</v>
      </c>
      <c r="CJ335" s="33" t="str">
        <f t="shared" si="137"/>
        <v>OK</v>
      </c>
      <c r="CM335">
        <v>0.01</v>
      </c>
      <c r="CN335">
        <v>0.01</v>
      </c>
      <c r="CO335" s="33" t="str">
        <f t="shared" si="138"/>
        <v>OK</v>
      </c>
      <c r="CR335">
        <v>0.01</v>
      </c>
      <c r="CS335">
        <v>0.01</v>
      </c>
      <c r="CT335" s="33" t="str">
        <f t="shared" si="139"/>
        <v>OK</v>
      </c>
      <c r="CW335">
        <v>1563</v>
      </c>
      <c r="DB335">
        <v>0.01</v>
      </c>
      <c r="DC335">
        <v>0.01</v>
      </c>
      <c r="DD335" s="33" t="str">
        <f t="shared" si="140"/>
        <v>OK</v>
      </c>
      <c r="DG335">
        <v>1E-4</v>
      </c>
      <c r="DH335">
        <v>1E-4</v>
      </c>
      <c r="DI335" s="33" t="str">
        <f t="shared" si="141"/>
        <v>OK</v>
      </c>
      <c r="DL335">
        <v>0.01</v>
      </c>
      <c r="DM335">
        <v>0.01</v>
      </c>
      <c r="DN335" s="33" t="str">
        <f t="shared" si="142"/>
        <v>OK</v>
      </c>
      <c r="DQ335">
        <v>0.01</v>
      </c>
      <c r="DR335">
        <v>0.01</v>
      </c>
      <c r="DS335" s="33" t="str">
        <f t="shared" si="143"/>
        <v>OK</v>
      </c>
      <c r="DV335">
        <v>5.0000000000000001E-3</v>
      </c>
      <c r="DW335">
        <v>5.0000000000000001E-3</v>
      </c>
      <c r="DX335" s="33" t="str">
        <f t="shared" si="144"/>
        <v>OK</v>
      </c>
      <c r="EA335">
        <v>1E-3</v>
      </c>
      <c r="EB335">
        <v>1E-3</v>
      </c>
      <c r="EC335" s="33" t="str">
        <f t="shared" si="145"/>
        <v>OK</v>
      </c>
      <c r="EF335">
        <v>0.01</v>
      </c>
      <c r="EG335">
        <v>0.01</v>
      </c>
      <c r="EH335" s="33" t="str">
        <f t="shared" si="146"/>
        <v>OK</v>
      </c>
      <c r="EK335">
        <v>0.01</v>
      </c>
      <c r="EL335">
        <v>0.01</v>
      </c>
      <c r="EM335" s="33" t="str">
        <f t="shared" si="147"/>
        <v>OK</v>
      </c>
    </row>
    <row r="336" spans="1:143" ht="15" customHeight="1" x14ac:dyDescent="0.25">
      <c r="A336" t="s">
        <v>330</v>
      </c>
      <c r="B336" t="s">
        <v>473</v>
      </c>
      <c r="C336" t="s">
        <v>58</v>
      </c>
      <c r="D336" s="1">
        <v>43509.50277777778</v>
      </c>
      <c r="E336" t="s">
        <v>475</v>
      </c>
      <c r="F336" t="s">
        <v>475</v>
      </c>
      <c r="G336" t="s">
        <v>335</v>
      </c>
      <c r="H336" s="31">
        <v>0.1</v>
      </c>
      <c r="I336" s="31"/>
      <c r="J336" s="31"/>
      <c r="K336" s="31">
        <v>0.1</v>
      </c>
      <c r="L336" s="33" t="str">
        <f t="shared" si="126"/>
        <v>OK</v>
      </c>
      <c r="P336" s="32">
        <v>22805</v>
      </c>
      <c r="Q336" s="32"/>
      <c r="R336" s="32">
        <v>5</v>
      </c>
      <c r="S336" s="32"/>
      <c r="T336" s="33"/>
      <c r="Y336" s="33">
        <v>5.0000000000000001E-3</v>
      </c>
      <c r="Z336" s="33">
        <v>0.05</v>
      </c>
      <c r="AA336" s="33">
        <v>0.5</v>
      </c>
      <c r="AB336" s="33"/>
      <c r="AC336" s="33" t="str">
        <f t="shared" si="127"/>
        <v>OK</v>
      </c>
      <c r="AF336">
        <v>0.05</v>
      </c>
      <c r="AG336">
        <v>0.10100000000000001</v>
      </c>
      <c r="AH336" s="33" t="str">
        <f t="shared" si="128"/>
        <v>OK</v>
      </c>
      <c r="AJ336">
        <v>1E-3</v>
      </c>
      <c r="AK336">
        <v>1E-3</v>
      </c>
      <c r="AL336" s="33" t="str">
        <f t="shared" si="129"/>
        <v>OK</v>
      </c>
      <c r="AO336">
        <v>2.0200000000000001E-3</v>
      </c>
      <c r="AP336">
        <v>2.14E-3</v>
      </c>
      <c r="AQ336" s="33" t="str">
        <f t="shared" si="130"/>
        <v>OK</v>
      </c>
      <c r="AT336">
        <v>0.01</v>
      </c>
      <c r="AU336">
        <v>0.01</v>
      </c>
      <c r="AV336" s="33" t="str">
        <f t="shared" si="131"/>
        <v>OK</v>
      </c>
      <c r="AY336">
        <v>1E-3</v>
      </c>
      <c r="BD336">
        <v>3.3</v>
      </c>
      <c r="BE336">
        <v>4</v>
      </c>
      <c r="BF336" s="33" t="str">
        <f t="shared" si="132"/>
        <v>OK</v>
      </c>
      <c r="BH336">
        <v>1E-3</v>
      </c>
      <c r="BI336">
        <v>1E-3</v>
      </c>
      <c r="BJ336">
        <v>1E-3</v>
      </c>
      <c r="BK336" s="33" t="str">
        <f t="shared" si="133"/>
        <v>OK</v>
      </c>
      <c r="BN336">
        <v>442</v>
      </c>
      <c r="BS336">
        <v>2.2000000000000002</v>
      </c>
      <c r="BT336">
        <v>3.3</v>
      </c>
      <c r="BU336" s="33" t="str">
        <f t="shared" si="134"/>
        <v>OK</v>
      </c>
      <c r="BX336">
        <v>0.01</v>
      </c>
      <c r="BY336">
        <v>0.01</v>
      </c>
      <c r="BZ336" s="33" t="str">
        <f t="shared" si="135"/>
        <v>OK</v>
      </c>
      <c r="CC336">
        <v>1E-3</v>
      </c>
      <c r="CD336">
        <v>1E-3</v>
      </c>
      <c r="CE336" s="33" t="str">
        <f t="shared" si="136"/>
        <v>OK</v>
      </c>
      <c r="CH336">
        <v>1E-3</v>
      </c>
      <c r="CI336">
        <v>1E-3</v>
      </c>
      <c r="CJ336" s="33" t="str">
        <f t="shared" si="137"/>
        <v>OK</v>
      </c>
      <c r="CM336">
        <v>0.01</v>
      </c>
      <c r="CN336">
        <v>0.01</v>
      </c>
      <c r="CO336" s="33" t="str">
        <f t="shared" si="138"/>
        <v>OK</v>
      </c>
      <c r="CR336">
        <v>0.01</v>
      </c>
      <c r="CS336">
        <v>0.01</v>
      </c>
      <c r="CT336" s="33" t="str">
        <f t="shared" si="139"/>
        <v>OK</v>
      </c>
      <c r="CW336">
        <v>1514</v>
      </c>
      <c r="DB336">
        <v>0.01</v>
      </c>
      <c r="DC336">
        <v>0.01</v>
      </c>
      <c r="DD336" s="33" t="str">
        <f t="shared" si="140"/>
        <v>OK</v>
      </c>
      <c r="DG336">
        <v>1E-4</v>
      </c>
      <c r="DH336">
        <v>1E-4</v>
      </c>
      <c r="DI336" s="33" t="str">
        <f t="shared" si="141"/>
        <v>OK</v>
      </c>
      <c r="DL336">
        <v>0.01</v>
      </c>
      <c r="DM336">
        <v>0.01</v>
      </c>
      <c r="DN336" s="33" t="str">
        <f t="shared" si="142"/>
        <v>OK</v>
      </c>
      <c r="DQ336">
        <v>0.01</v>
      </c>
      <c r="DR336">
        <v>0.01</v>
      </c>
      <c r="DS336" s="33" t="str">
        <f t="shared" si="143"/>
        <v>OK</v>
      </c>
      <c r="DV336">
        <v>5.0000000000000001E-3</v>
      </c>
      <c r="DW336">
        <v>5.0000000000000001E-3</v>
      </c>
      <c r="DX336" s="33" t="str">
        <f t="shared" si="144"/>
        <v>OK</v>
      </c>
      <c r="EA336">
        <v>1E-3</v>
      </c>
      <c r="EB336">
        <v>1E-3</v>
      </c>
      <c r="EC336" s="33" t="str">
        <f t="shared" si="145"/>
        <v>OK</v>
      </c>
      <c r="EF336">
        <v>0.01</v>
      </c>
      <c r="EG336">
        <v>0.01</v>
      </c>
      <c r="EH336" s="33" t="str">
        <f t="shared" si="146"/>
        <v>OK</v>
      </c>
      <c r="EK336">
        <v>0.01</v>
      </c>
      <c r="EL336">
        <v>0.01</v>
      </c>
      <c r="EM336" s="33" t="str">
        <f t="shared" si="147"/>
        <v>OK</v>
      </c>
    </row>
    <row r="337" spans="1:143" ht="15" customHeight="1" x14ac:dyDescent="0.25">
      <c r="A337" t="s">
        <v>330</v>
      </c>
      <c r="B337" t="s">
        <v>473</v>
      </c>
      <c r="C337" t="s">
        <v>58</v>
      </c>
      <c r="D337" s="1">
        <v>43537.627083333333</v>
      </c>
      <c r="E337" t="s">
        <v>476</v>
      </c>
      <c r="F337" t="s">
        <v>476</v>
      </c>
      <c r="G337" t="s">
        <v>333</v>
      </c>
      <c r="H337" s="31">
        <v>0.1</v>
      </c>
      <c r="I337" s="31"/>
      <c r="J337" s="31"/>
      <c r="K337" s="31">
        <v>0.1</v>
      </c>
      <c r="L337" s="33" t="str">
        <f t="shared" si="126"/>
        <v>OK</v>
      </c>
      <c r="P337" s="32">
        <v>19615</v>
      </c>
      <c r="Q337" s="32"/>
      <c r="R337" s="32">
        <v>16</v>
      </c>
      <c r="S337" s="32"/>
      <c r="T337" s="33"/>
      <c r="Y337" s="33">
        <v>5.0000000000000001E-3</v>
      </c>
      <c r="Z337" s="33">
        <v>0.05</v>
      </c>
      <c r="AA337" s="33">
        <v>0.64900000000000002</v>
      </c>
      <c r="AB337" s="33"/>
      <c r="AC337" s="33" t="str">
        <f t="shared" si="127"/>
        <v>OK</v>
      </c>
      <c r="AF337">
        <v>0.05</v>
      </c>
      <c r="AG337">
        <v>0.05</v>
      </c>
      <c r="AH337" s="33" t="str">
        <f t="shared" si="128"/>
        <v>OK</v>
      </c>
      <c r="AJ337">
        <v>1E-3</v>
      </c>
      <c r="AK337">
        <v>1E-3</v>
      </c>
      <c r="AL337" s="33" t="str">
        <f t="shared" si="129"/>
        <v>OK</v>
      </c>
      <c r="AO337">
        <v>2.0400000000000001E-3</v>
      </c>
      <c r="AP337">
        <v>2.8400000000000001E-3</v>
      </c>
      <c r="AQ337" s="33" t="str">
        <f t="shared" si="130"/>
        <v>OK</v>
      </c>
      <c r="AT337">
        <v>0.01</v>
      </c>
      <c r="AU337">
        <v>0.01</v>
      </c>
      <c r="AV337" s="33" t="str">
        <f t="shared" si="131"/>
        <v>OK</v>
      </c>
      <c r="AY337">
        <v>1E-3</v>
      </c>
      <c r="BD337">
        <v>4.5</v>
      </c>
      <c r="BE337">
        <v>5.3</v>
      </c>
      <c r="BF337" s="33" t="str">
        <f t="shared" si="132"/>
        <v>OK</v>
      </c>
      <c r="BH337">
        <v>1E-3</v>
      </c>
      <c r="BI337">
        <v>1E-3</v>
      </c>
      <c r="BJ337">
        <v>1E-3</v>
      </c>
      <c r="BK337" s="33" t="str">
        <f t="shared" si="133"/>
        <v>OK</v>
      </c>
      <c r="BN337">
        <v>456</v>
      </c>
      <c r="BS337">
        <v>4.9000000000000004</v>
      </c>
      <c r="BT337">
        <v>5.4</v>
      </c>
      <c r="BU337" s="33" t="str">
        <f t="shared" si="134"/>
        <v>OK</v>
      </c>
      <c r="BX337">
        <v>0.01</v>
      </c>
      <c r="BY337">
        <v>0.01</v>
      </c>
      <c r="BZ337" s="33" t="str">
        <f t="shared" si="135"/>
        <v>OK</v>
      </c>
      <c r="CC337">
        <v>1E-3</v>
      </c>
      <c r="CD337">
        <v>1E-3</v>
      </c>
      <c r="CE337" s="33" t="str">
        <f t="shared" si="136"/>
        <v>OK</v>
      </c>
      <c r="CH337">
        <v>1E-3</v>
      </c>
      <c r="CI337">
        <v>1E-3</v>
      </c>
      <c r="CJ337" s="33" t="str">
        <f t="shared" si="137"/>
        <v>OK</v>
      </c>
      <c r="CM337">
        <v>0.01</v>
      </c>
      <c r="CN337">
        <v>0.01</v>
      </c>
      <c r="CO337" s="33" t="str">
        <f t="shared" si="138"/>
        <v>OK</v>
      </c>
      <c r="CR337">
        <v>0.01</v>
      </c>
      <c r="CS337">
        <v>5.0500000000000003E-2</v>
      </c>
      <c r="CT337" s="33" t="str">
        <f t="shared" si="139"/>
        <v>OK</v>
      </c>
      <c r="CW337">
        <v>1580</v>
      </c>
      <c r="DB337">
        <v>0.01</v>
      </c>
      <c r="DC337">
        <v>0.01</v>
      </c>
      <c r="DD337" s="33" t="str">
        <f t="shared" si="140"/>
        <v>OK</v>
      </c>
      <c r="DG337">
        <v>1E-4</v>
      </c>
      <c r="DH337">
        <v>1E-4</v>
      </c>
      <c r="DI337" s="33" t="str">
        <f t="shared" si="141"/>
        <v>OK</v>
      </c>
      <c r="DL337">
        <v>0.01</v>
      </c>
      <c r="DM337">
        <v>0.01</v>
      </c>
      <c r="DN337" s="33" t="str">
        <f t="shared" si="142"/>
        <v>OK</v>
      </c>
      <c r="DQ337">
        <v>0.01</v>
      </c>
      <c r="DR337">
        <v>0.01</v>
      </c>
      <c r="DS337" s="33" t="str">
        <f t="shared" si="143"/>
        <v>OK</v>
      </c>
      <c r="DV337">
        <v>5.0000000000000001E-3</v>
      </c>
      <c r="DW337">
        <v>5.0000000000000001E-3</v>
      </c>
      <c r="DX337" s="33" t="str">
        <f t="shared" si="144"/>
        <v>OK</v>
      </c>
      <c r="EA337">
        <v>1E-3</v>
      </c>
      <c r="EB337">
        <v>1E-3</v>
      </c>
      <c r="EC337" s="33" t="str">
        <f t="shared" si="145"/>
        <v>OK</v>
      </c>
      <c r="EF337">
        <v>0.01</v>
      </c>
      <c r="EG337">
        <v>0.01</v>
      </c>
      <c r="EH337" s="33" t="str">
        <f t="shared" si="146"/>
        <v>OK</v>
      </c>
      <c r="EK337">
        <v>0.01</v>
      </c>
      <c r="EL337">
        <v>0.01</v>
      </c>
      <c r="EM337" s="33" t="str">
        <f t="shared" si="147"/>
        <v>OK</v>
      </c>
    </row>
    <row r="338" spans="1:143" ht="15" customHeight="1" x14ac:dyDescent="0.25">
      <c r="A338" t="s">
        <v>330</v>
      </c>
      <c r="B338" t="s">
        <v>473</v>
      </c>
      <c r="C338" t="s">
        <v>58</v>
      </c>
      <c r="D338" s="1">
        <v>43537.62777777778</v>
      </c>
      <c r="E338" t="s">
        <v>477</v>
      </c>
      <c r="F338" t="s">
        <v>477</v>
      </c>
      <c r="G338" t="s">
        <v>335</v>
      </c>
      <c r="H338" s="31">
        <v>0.113</v>
      </c>
      <c r="I338" s="31"/>
      <c r="J338" s="31"/>
      <c r="K338" s="31">
        <v>0.72799999999999998</v>
      </c>
      <c r="L338" s="33" t="str">
        <f t="shared" si="126"/>
        <v>OK</v>
      </c>
      <c r="P338" s="32">
        <v>21475</v>
      </c>
      <c r="Q338" s="32"/>
      <c r="R338" s="32">
        <v>37</v>
      </c>
      <c r="S338" s="32"/>
      <c r="T338" s="33"/>
      <c r="Y338" s="33">
        <v>2E-3</v>
      </c>
      <c r="Z338" s="33">
        <v>0.05</v>
      </c>
      <c r="AA338" s="33">
        <v>0.57599999999999996</v>
      </c>
      <c r="AB338" s="33"/>
      <c r="AC338" s="33" t="str">
        <f t="shared" si="127"/>
        <v>OK</v>
      </c>
      <c r="AF338">
        <v>0.05</v>
      </c>
      <c r="AG338">
        <v>0.83599999999999997</v>
      </c>
      <c r="AH338" s="33" t="str">
        <f t="shared" si="128"/>
        <v>OK</v>
      </c>
      <c r="AJ338">
        <v>1E-3</v>
      </c>
      <c r="AK338">
        <v>1E-3</v>
      </c>
      <c r="AL338" s="33" t="str">
        <f t="shared" si="129"/>
        <v>OK</v>
      </c>
      <c r="AO338">
        <v>2.0300000000000001E-3</v>
      </c>
      <c r="AP338">
        <v>4.2199999999999998E-3</v>
      </c>
      <c r="AQ338" s="33" t="str">
        <f t="shared" si="130"/>
        <v>OK</v>
      </c>
      <c r="AT338">
        <v>0.01</v>
      </c>
      <c r="AU338">
        <v>0.01</v>
      </c>
      <c r="AV338" s="33" t="str">
        <f t="shared" si="131"/>
        <v>OK</v>
      </c>
      <c r="AY338">
        <v>1E-3</v>
      </c>
      <c r="BD338">
        <v>3.8</v>
      </c>
      <c r="BE338">
        <v>5.3</v>
      </c>
      <c r="BF338" s="33" t="str">
        <f t="shared" si="132"/>
        <v>OK</v>
      </c>
      <c r="BH338">
        <v>1E-3</v>
      </c>
      <c r="BI338">
        <v>1E-3</v>
      </c>
      <c r="BJ338">
        <v>1E-3</v>
      </c>
      <c r="BK338" s="33" t="str">
        <f t="shared" si="133"/>
        <v>OK</v>
      </c>
      <c r="BN338">
        <v>425</v>
      </c>
      <c r="BS338">
        <v>5</v>
      </c>
      <c r="BT338">
        <v>5.0999999999999996</v>
      </c>
      <c r="BU338" s="33" t="str">
        <f t="shared" si="134"/>
        <v>OK</v>
      </c>
      <c r="BX338">
        <v>0.01</v>
      </c>
      <c r="BY338">
        <v>0.01</v>
      </c>
      <c r="BZ338" s="33" t="str">
        <f t="shared" si="135"/>
        <v>OK</v>
      </c>
      <c r="CC338">
        <v>1E-3</v>
      </c>
      <c r="CD338">
        <v>1E-3</v>
      </c>
      <c r="CE338" s="33" t="str">
        <f t="shared" si="136"/>
        <v>OK</v>
      </c>
      <c r="CH338">
        <v>1E-3</v>
      </c>
      <c r="CI338">
        <v>1E-3</v>
      </c>
      <c r="CJ338" s="33" t="str">
        <f t="shared" si="137"/>
        <v>OK</v>
      </c>
      <c r="CM338">
        <v>0.01</v>
      </c>
      <c r="CN338">
        <v>0.01</v>
      </c>
      <c r="CO338" s="33" t="str">
        <f t="shared" si="138"/>
        <v>OK</v>
      </c>
      <c r="CR338">
        <v>0.01</v>
      </c>
      <c r="CS338">
        <v>7.9899999999999999E-2</v>
      </c>
      <c r="CT338" s="33" t="str">
        <f t="shared" si="139"/>
        <v>OK</v>
      </c>
      <c r="CW338">
        <v>1518</v>
      </c>
      <c r="DB338">
        <v>0.01</v>
      </c>
      <c r="DC338">
        <v>3.2300000000000002E-2</v>
      </c>
      <c r="DD338" s="33" t="str">
        <f t="shared" si="140"/>
        <v>OK</v>
      </c>
      <c r="DG338">
        <v>1E-4</v>
      </c>
      <c r="DH338">
        <v>1E-4</v>
      </c>
      <c r="DI338" s="33" t="str">
        <f t="shared" si="141"/>
        <v>OK</v>
      </c>
      <c r="DL338">
        <v>0.01</v>
      </c>
      <c r="DM338">
        <v>0.01</v>
      </c>
      <c r="DN338" s="33" t="str">
        <f t="shared" si="142"/>
        <v>OK</v>
      </c>
      <c r="DQ338">
        <v>0.01</v>
      </c>
      <c r="DR338">
        <v>0.01</v>
      </c>
      <c r="DS338" s="33" t="str">
        <f t="shared" si="143"/>
        <v>OK</v>
      </c>
      <c r="DV338">
        <v>5.0000000000000001E-3</v>
      </c>
      <c r="DW338">
        <v>5.0000000000000001E-3</v>
      </c>
      <c r="DX338" s="33" t="str">
        <f t="shared" si="144"/>
        <v>OK</v>
      </c>
      <c r="EA338">
        <v>1E-3</v>
      </c>
      <c r="EB338">
        <v>1E-3</v>
      </c>
      <c r="EC338" s="33" t="str">
        <f t="shared" si="145"/>
        <v>OK</v>
      </c>
      <c r="EF338">
        <v>0.01</v>
      </c>
      <c r="EG338">
        <v>0.01</v>
      </c>
      <c r="EH338" s="33" t="str">
        <f t="shared" si="146"/>
        <v>OK</v>
      </c>
      <c r="EK338">
        <v>0.01</v>
      </c>
      <c r="EL338">
        <v>0.01</v>
      </c>
      <c r="EM338" s="33" t="str">
        <f t="shared" si="147"/>
        <v>OK</v>
      </c>
    </row>
    <row r="339" spans="1:143" ht="15" customHeight="1" x14ac:dyDescent="0.25">
      <c r="A339" t="s">
        <v>330</v>
      </c>
      <c r="B339" t="s">
        <v>473</v>
      </c>
      <c r="C339" t="s">
        <v>58</v>
      </c>
      <c r="D339" s="1">
        <v>43560.543749999997</v>
      </c>
      <c r="E339" t="s">
        <v>478</v>
      </c>
      <c r="F339" t="s">
        <v>478</v>
      </c>
      <c r="G339" t="s">
        <v>333</v>
      </c>
      <c r="H339" s="31">
        <v>0.1</v>
      </c>
      <c r="I339" s="31"/>
      <c r="J339" s="31"/>
      <c r="K339" s="31">
        <v>1</v>
      </c>
      <c r="L339" s="33" t="str">
        <f t="shared" si="126"/>
        <v>OK</v>
      </c>
      <c r="P339" s="32">
        <v>25125</v>
      </c>
      <c r="Q339" s="32"/>
      <c r="R339" s="32">
        <v>67</v>
      </c>
      <c r="S339" s="32"/>
      <c r="T339" s="33"/>
      <c r="Y339" s="33">
        <v>2E-3</v>
      </c>
      <c r="Z339" s="33">
        <v>0.05</v>
      </c>
      <c r="AA339" s="33">
        <v>0.4</v>
      </c>
      <c r="AB339" s="33"/>
      <c r="AC339" s="33" t="str">
        <f t="shared" si="127"/>
        <v>OK</v>
      </c>
      <c r="AF339">
        <v>0.05</v>
      </c>
      <c r="AG339">
        <v>0.54200000000000004</v>
      </c>
      <c r="AH339" s="33" t="str">
        <f t="shared" si="128"/>
        <v>OK</v>
      </c>
      <c r="AJ339">
        <v>1E-3</v>
      </c>
      <c r="AK339">
        <v>1E-3</v>
      </c>
      <c r="AL339" s="33" t="str">
        <f t="shared" si="129"/>
        <v>OK</v>
      </c>
      <c r="AO339">
        <v>1.47E-3</v>
      </c>
      <c r="AP339">
        <v>3.47E-3</v>
      </c>
      <c r="AQ339" s="33" t="str">
        <f t="shared" si="130"/>
        <v>OK</v>
      </c>
      <c r="AT339">
        <v>0.01</v>
      </c>
      <c r="AU339">
        <v>0.01</v>
      </c>
      <c r="AV339" s="33" t="str">
        <f t="shared" si="131"/>
        <v>OK</v>
      </c>
      <c r="AY339">
        <v>1E-3</v>
      </c>
      <c r="BD339">
        <v>3.6</v>
      </c>
      <c r="BE339">
        <v>4.2</v>
      </c>
      <c r="BF339" s="33" t="str">
        <f t="shared" si="132"/>
        <v>OK</v>
      </c>
      <c r="BH339">
        <v>1E-3</v>
      </c>
      <c r="BI339">
        <v>1E-3</v>
      </c>
      <c r="BJ339">
        <v>1E-3</v>
      </c>
      <c r="BK339" s="33" t="str">
        <f t="shared" si="133"/>
        <v>OK</v>
      </c>
      <c r="BN339">
        <v>275</v>
      </c>
      <c r="BS339">
        <v>5.7</v>
      </c>
      <c r="BT339">
        <v>6.4</v>
      </c>
      <c r="BU339" s="33" t="str">
        <f t="shared" si="134"/>
        <v>OK</v>
      </c>
      <c r="BX339">
        <v>0.01</v>
      </c>
      <c r="BY339">
        <v>0.01</v>
      </c>
      <c r="BZ339" s="33" t="str">
        <f t="shared" si="135"/>
        <v>OK</v>
      </c>
      <c r="CC339">
        <v>1E-3</v>
      </c>
      <c r="CD339">
        <v>1E-3</v>
      </c>
      <c r="CE339" s="33" t="str">
        <f t="shared" si="136"/>
        <v>OK</v>
      </c>
      <c r="CH339">
        <v>1E-3</v>
      </c>
      <c r="CI339">
        <v>1E-3</v>
      </c>
      <c r="CJ339" s="33" t="str">
        <f t="shared" si="137"/>
        <v>OK</v>
      </c>
      <c r="CM339">
        <v>0.01</v>
      </c>
      <c r="CN339">
        <v>0.01</v>
      </c>
      <c r="CO339" s="33" t="str">
        <f t="shared" si="138"/>
        <v>OK</v>
      </c>
      <c r="CR339">
        <v>0.01</v>
      </c>
      <c r="CS339">
        <v>4.3799999999999999E-2</v>
      </c>
      <c r="CT339" s="33" t="str">
        <f t="shared" si="139"/>
        <v>OK</v>
      </c>
      <c r="CW339">
        <v>912</v>
      </c>
      <c r="DB339">
        <v>0.01</v>
      </c>
      <c r="DC339">
        <v>2.4899999999999999E-2</v>
      </c>
      <c r="DD339" s="33" t="str">
        <f t="shared" si="140"/>
        <v>OK</v>
      </c>
      <c r="DG339">
        <v>1E-4</v>
      </c>
      <c r="DH339">
        <v>1E-4</v>
      </c>
      <c r="DI339" s="33" t="str">
        <f t="shared" si="141"/>
        <v>OK</v>
      </c>
      <c r="DL339">
        <v>0.01</v>
      </c>
      <c r="DM339">
        <v>0.01</v>
      </c>
      <c r="DN339" s="33" t="str">
        <f t="shared" si="142"/>
        <v>OK</v>
      </c>
      <c r="DQ339">
        <v>0.01</v>
      </c>
      <c r="DR339">
        <v>0.01</v>
      </c>
      <c r="DS339" s="33" t="str">
        <f t="shared" si="143"/>
        <v>OK</v>
      </c>
      <c r="DV339">
        <v>5.0000000000000001E-3</v>
      </c>
      <c r="DW339">
        <v>5.0000000000000001E-3</v>
      </c>
      <c r="DX339" s="33" t="str">
        <f t="shared" si="144"/>
        <v>OK</v>
      </c>
      <c r="EA339">
        <v>1E-3</v>
      </c>
      <c r="EB339">
        <v>1E-3</v>
      </c>
      <c r="EC339" s="33" t="str">
        <f t="shared" si="145"/>
        <v>OK</v>
      </c>
      <c r="EF339">
        <v>0.01</v>
      </c>
      <c r="EG339">
        <v>0.01</v>
      </c>
      <c r="EH339" s="33" t="str">
        <f t="shared" si="146"/>
        <v>OK</v>
      </c>
      <c r="EK339">
        <v>0.01</v>
      </c>
      <c r="EL339">
        <v>1.41E-2</v>
      </c>
      <c r="EM339" s="33" t="str">
        <f t="shared" si="147"/>
        <v>OK</v>
      </c>
    </row>
    <row r="340" spans="1:143" ht="15" customHeight="1" x14ac:dyDescent="0.25">
      <c r="A340" t="s">
        <v>330</v>
      </c>
      <c r="B340" t="s">
        <v>473</v>
      </c>
      <c r="C340" t="s">
        <v>58</v>
      </c>
      <c r="D340" s="1">
        <v>43560.552777777775</v>
      </c>
      <c r="E340" t="s">
        <v>479</v>
      </c>
      <c r="F340" t="s">
        <v>479</v>
      </c>
      <c r="G340" t="s">
        <v>335</v>
      </c>
      <c r="H340" s="31">
        <v>0.1</v>
      </c>
      <c r="I340" s="31"/>
      <c r="J340" s="31"/>
      <c r="K340" s="31">
        <v>0.70399999999999996</v>
      </c>
      <c r="L340" s="33" t="str">
        <f t="shared" si="126"/>
        <v>OK</v>
      </c>
      <c r="P340" s="32">
        <v>24635</v>
      </c>
      <c r="Q340" s="32"/>
      <c r="R340" s="32">
        <v>67</v>
      </c>
      <c r="S340" s="32"/>
      <c r="T340" s="33"/>
      <c r="Y340" s="33">
        <v>2E-3</v>
      </c>
      <c r="Z340" s="33">
        <v>0.05</v>
      </c>
      <c r="AA340" s="33">
        <v>0.53200000000000003</v>
      </c>
      <c r="AB340" s="33"/>
      <c r="AC340" s="33" t="str">
        <f t="shared" si="127"/>
        <v>OK</v>
      </c>
      <c r="AF340">
        <v>0.05</v>
      </c>
      <c r="AG340">
        <v>0.42199999999999999</v>
      </c>
      <c r="AH340" s="33" t="str">
        <f t="shared" si="128"/>
        <v>OK</v>
      </c>
      <c r="AJ340">
        <v>1E-3</v>
      </c>
      <c r="AK340">
        <v>1E-3</v>
      </c>
      <c r="AL340" s="33" t="str">
        <f t="shared" si="129"/>
        <v>OK</v>
      </c>
      <c r="AO340">
        <v>1.75E-3</v>
      </c>
      <c r="AP340">
        <v>3.3800000000000002E-3</v>
      </c>
      <c r="AQ340" s="33" t="str">
        <f t="shared" si="130"/>
        <v>OK</v>
      </c>
      <c r="AT340">
        <v>0.01</v>
      </c>
      <c r="AU340">
        <v>0.01</v>
      </c>
      <c r="AV340" s="33" t="str">
        <f t="shared" si="131"/>
        <v>OK</v>
      </c>
      <c r="AY340">
        <v>1E-3</v>
      </c>
      <c r="BD340">
        <v>3.3</v>
      </c>
      <c r="BE340">
        <v>4.3</v>
      </c>
      <c r="BF340" s="33" t="str">
        <f t="shared" si="132"/>
        <v>OK</v>
      </c>
      <c r="BH340">
        <v>1E-3</v>
      </c>
      <c r="BI340">
        <v>1E-3</v>
      </c>
      <c r="BJ340">
        <v>1E-3</v>
      </c>
      <c r="BK340" s="33" t="str">
        <f t="shared" si="133"/>
        <v>OK</v>
      </c>
      <c r="BN340">
        <v>239</v>
      </c>
      <c r="BS340">
        <v>5.7</v>
      </c>
      <c r="BT340">
        <v>5.8</v>
      </c>
      <c r="BU340" s="33" t="str">
        <f t="shared" si="134"/>
        <v>OK</v>
      </c>
      <c r="BX340">
        <v>0.01</v>
      </c>
      <c r="BY340">
        <v>0.01</v>
      </c>
      <c r="BZ340" s="33" t="str">
        <f t="shared" si="135"/>
        <v>OK</v>
      </c>
      <c r="CC340">
        <v>1E-3</v>
      </c>
      <c r="CD340">
        <v>1E-3</v>
      </c>
      <c r="CE340" s="33" t="str">
        <f t="shared" si="136"/>
        <v>OK</v>
      </c>
      <c r="CH340">
        <v>1E-3</v>
      </c>
      <c r="CI340">
        <v>1E-3</v>
      </c>
      <c r="CJ340" s="33" t="str">
        <f t="shared" si="137"/>
        <v>OK</v>
      </c>
      <c r="CM340">
        <v>0.01</v>
      </c>
      <c r="CN340">
        <v>0.01</v>
      </c>
      <c r="CO340" s="33" t="str">
        <f t="shared" si="138"/>
        <v>OK</v>
      </c>
      <c r="CR340">
        <v>0.01</v>
      </c>
      <c r="CS340">
        <v>0.01</v>
      </c>
      <c r="CT340" s="33" t="str">
        <f t="shared" si="139"/>
        <v>OK</v>
      </c>
      <c r="CW340">
        <v>888</v>
      </c>
      <c r="DB340">
        <v>0.01</v>
      </c>
      <c r="DC340">
        <v>2.0799999999999999E-2</v>
      </c>
      <c r="DD340" s="33" t="str">
        <f t="shared" si="140"/>
        <v>OK</v>
      </c>
      <c r="DG340">
        <v>1E-4</v>
      </c>
      <c r="DH340">
        <v>1E-4</v>
      </c>
      <c r="DI340" s="33" t="str">
        <f t="shared" si="141"/>
        <v>OK</v>
      </c>
      <c r="DL340">
        <v>0.01</v>
      </c>
      <c r="DM340">
        <v>0.01</v>
      </c>
      <c r="DN340" s="33" t="str">
        <f t="shared" si="142"/>
        <v>OK</v>
      </c>
      <c r="DQ340">
        <v>0.01</v>
      </c>
      <c r="DR340">
        <v>0.01</v>
      </c>
      <c r="DS340" s="33" t="str">
        <f t="shared" si="143"/>
        <v>OK</v>
      </c>
      <c r="DV340">
        <v>5.0000000000000001E-3</v>
      </c>
      <c r="DW340">
        <v>5.0000000000000001E-3</v>
      </c>
      <c r="DX340" s="33" t="str">
        <f t="shared" si="144"/>
        <v>OK</v>
      </c>
      <c r="EA340">
        <v>1E-3</v>
      </c>
      <c r="EB340">
        <v>1E-3</v>
      </c>
      <c r="EC340" s="33" t="str">
        <f t="shared" si="145"/>
        <v>OK</v>
      </c>
      <c r="EF340">
        <v>0.01</v>
      </c>
      <c r="EG340">
        <v>0.01</v>
      </c>
      <c r="EH340" s="33" t="str">
        <f t="shared" si="146"/>
        <v>OK</v>
      </c>
      <c r="EK340">
        <v>0.01</v>
      </c>
      <c r="EL340">
        <v>0.01</v>
      </c>
      <c r="EM340" s="33" t="str">
        <f t="shared" si="147"/>
        <v>OK</v>
      </c>
    </row>
    <row r="341" spans="1:143" ht="15" customHeight="1" x14ac:dyDescent="0.25">
      <c r="A341" t="s">
        <v>330</v>
      </c>
      <c r="B341" t="s">
        <v>480</v>
      </c>
      <c r="C341" t="s">
        <v>58</v>
      </c>
      <c r="D341" s="1">
        <v>43509.4</v>
      </c>
      <c r="E341" t="s">
        <v>481</v>
      </c>
      <c r="F341" t="s">
        <v>481</v>
      </c>
      <c r="G341" t="s">
        <v>333</v>
      </c>
      <c r="H341" s="31">
        <v>0.1</v>
      </c>
      <c r="I341" s="31"/>
      <c r="J341" s="31"/>
      <c r="K341" s="31">
        <v>0.1</v>
      </c>
      <c r="L341" s="33" t="str">
        <f t="shared" si="126"/>
        <v>OK</v>
      </c>
      <c r="P341" s="32">
        <v>21820</v>
      </c>
      <c r="Q341" s="32"/>
      <c r="R341" s="32">
        <v>5</v>
      </c>
      <c r="S341" s="32"/>
      <c r="T341" s="33"/>
      <c r="Y341" s="33">
        <v>2E-3</v>
      </c>
      <c r="Z341" s="33">
        <v>0.05</v>
      </c>
      <c r="AA341" s="33">
        <v>0.56699999999999995</v>
      </c>
      <c r="AB341" s="33"/>
      <c r="AC341" s="33" t="str">
        <f t="shared" si="127"/>
        <v>OK</v>
      </c>
      <c r="AF341">
        <v>0.05</v>
      </c>
      <c r="AG341">
        <v>0.05</v>
      </c>
      <c r="AH341" s="33" t="str">
        <f t="shared" si="128"/>
        <v>OK</v>
      </c>
      <c r="AJ341">
        <v>1E-3</v>
      </c>
      <c r="AK341">
        <v>1E-3</v>
      </c>
      <c r="AL341" s="33" t="str">
        <f t="shared" si="129"/>
        <v>OK</v>
      </c>
      <c r="AO341">
        <v>2.15E-3</v>
      </c>
      <c r="AP341">
        <v>2.5400000000000002E-3</v>
      </c>
      <c r="AQ341" s="33" t="str">
        <f t="shared" si="130"/>
        <v>OK</v>
      </c>
      <c r="AT341">
        <v>0.01</v>
      </c>
      <c r="AU341">
        <v>0.01</v>
      </c>
      <c r="AV341" s="33" t="str">
        <f t="shared" si="131"/>
        <v>OK</v>
      </c>
      <c r="AY341">
        <v>1E-3</v>
      </c>
      <c r="BD341">
        <v>3.4</v>
      </c>
      <c r="BE341">
        <v>4</v>
      </c>
      <c r="BF341" s="33" t="str">
        <f t="shared" si="132"/>
        <v>OK</v>
      </c>
      <c r="BH341">
        <v>1E-3</v>
      </c>
      <c r="BI341">
        <v>1E-3</v>
      </c>
      <c r="BJ341">
        <v>1E-3</v>
      </c>
      <c r="BK341" s="33" t="str">
        <f t="shared" si="133"/>
        <v>OK</v>
      </c>
      <c r="BN341">
        <v>425</v>
      </c>
      <c r="BS341">
        <v>2.5</v>
      </c>
      <c r="BT341">
        <v>2.5</v>
      </c>
      <c r="BU341" s="33" t="str">
        <f t="shared" si="134"/>
        <v>OK</v>
      </c>
      <c r="BX341">
        <v>0.01</v>
      </c>
      <c r="BY341">
        <v>0.01</v>
      </c>
      <c r="BZ341" s="33" t="str">
        <f t="shared" si="135"/>
        <v>OK</v>
      </c>
      <c r="CC341">
        <v>1E-3</v>
      </c>
      <c r="CD341">
        <v>1E-3</v>
      </c>
      <c r="CE341" s="33" t="str">
        <f t="shared" si="136"/>
        <v>OK</v>
      </c>
      <c r="CH341">
        <v>1E-3</v>
      </c>
      <c r="CI341">
        <v>1E-3</v>
      </c>
      <c r="CJ341" s="33" t="str">
        <f t="shared" si="137"/>
        <v>OK</v>
      </c>
      <c r="CM341">
        <v>0.01</v>
      </c>
      <c r="CN341">
        <v>0.01</v>
      </c>
      <c r="CO341" s="33" t="str">
        <f t="shared" si="138"/>
        <v>OK</v>
      </c>
      <c r="CR341">
        <v>0.01</v>
      </c>
      <c r="CS341">
        <v>0.01</v>
      </c>
      <c r="CT341" s="33" t="str">
        <f t="shared" si="139"/>
        <v>OK</v>
      </c>
      <c r="CW341">
        <v>1516</v>
      </c>
      <c r="DB341">
        <v>0.01</v>
      </c>
      <c r="DC341">
        <v>0.01</v>
      </c>
      <c r="DD341" s="33" t="str">
        <f t="shared" si="140"/>
        <v>OK</v>
      </c>
      <c r="DG341">
        <v>1E-4</v>
      </c>
      <c r="DH341">
        <v>1E-4</v>
      </c>
      <c r="DI341" s="33" t="str">
        <f t="shared" si="141"/>
        <v>OK</v>
      </c>
      <c r="DL341">
        <v>0.01</v>
      </c>
      <c r="DM341">
        <v>0.01</v>
      </c>
      <c r="DN341" s="33" t="str">
        <f t="shared" si="142"/>
        <v>OK</v>
      </c>
      <c r="DQ341">
        <v>0.01</v>
      </c>
      <c r="DR341">
        <v>0.01</v>
      </c>
      <c r="DS341" s="33" t="str">
        <f t="shared" si="143"/>
        <v>OK</v>
      </c>
      <c r="DV341">
        <v>5.0000000000000001E-3</v>
      </c>
      <c r="DW341">
        <v>5.0000000000000001E-3</v>
      </c>
      <c r="DX341" s="33" t="str">
        <f t="shared" si="144"/>
        <v>OK</v>
      </c>
      <c r="EA341">
        <v>1E-3</v>
      </c>
      <c r="EB341">
        <v>1E-3</v>
      </c>
      <c r="EC341" s="33" t="str">
        <f t="shared" si="145"/>
        <v>OK</v>
      </c>
      <c r="EF341">
        <v>0.01</v>
      </c>
      <c r="EG341">
        <v>0.01</v>
      </c>
      <c r="EH341" s="33" t="str">
        <f t="shared" si="146"/>
        <v>OK</v>
      </c>
      <c r="EK341">
        <v>0.01</v>
      </c>
      <c r="EL341">
        <v>0.01</v>
      </c>
      <c r="EM341" s="33" t="str">
        <f t="shared" si="147"/>
        <v>OK</v>
      </c>
    </row>
    <row r="342" spans="1:143" ht="15" customHeight="1" x14ac:dyDescent="0.25">
      <c r="A342" t="s">
        <v>330</v>
      </c>
      <c r="B342" t="s">
        <v>480</v>
      </c>
      <c r="C342" t="s">
        <v>58</v>
      </c>
      <c r="D342" s="1">
        <v>43509.411111111112</v>
      </c>
      <c r="E342" t="s">
        <v>482</v>
      </c>
      <c r="F342" t="s">
        <v>482</v>
      </c>
      <c r="G342" t="s">
        <v>335</v>
      </c>
      <c r="H342" s="31">
        <v>0.1</v>
      </c>
      <c r="I342" s="31"/>
      <c r="J342" s="31"/>
      <c r="K342" s="31">
        <v>0.156</v>
      </c>
      <c r="L342" s="33" t="str">
        <f t="shared" si="126"/>
        <v>OK</v>
      </c>
      <c r="P342" s="32">
        <v>21395</v>
      </c>
      <c r="Q342" s="32"/>
      <c r="R342" s="32">
        <v>5</v>
      </c>
      <c r="S342" s="32"/>
      <c r="T342" s="33"/>
      <c r="Y342" s="33">
        <v>2E-3</v>
      </c>
      <c r="Z342" s="33">
        <v>0.05</v>
      </c>
      <c r="AA342" s="33">
        <v>0.5</v>
      </c>
      <c r="AB342" s="33"/>
      <c r="AC342" s="33" t="str">
        <f t="shared" si="127"/>
        <v>OK</v>
      </c>
      <c r="AF342">
        <v>8.6999999999999994E-2</v>
      </c>
      <c r="AG342">
        <v>0.15</v>
      </c>
      <c r="AH342" s="33" t="str">
        <f t="shared" si="128"/>
        <v>OK</v>
      </c>
      <c r="AJ342">
        <v>1E-3</v>
      </c>
      <c r="AK342">
        <v>1E-3</v>
      </c>
      <c r="AL342" s="33" t="str">
        <f t="shared" si="129"/>
        <v>OK</v>
      </c>
      <c r="AO342">
        <v>2.0100000000000001E-3</v>
      </c>
      <c r="AP342">
        <v>2.16E-3</v>
      </c>
      <c r="AQ342" s="33" t="str">
        <f t="shared" si="130"/>
        <v>OK</v>
      </c>
      <c r="AT342">
        <v>0.01</v>
      </c>
      <c r="AU342">
        <v>0.01</v>
      </c>
      <c r="AV342" s="33" t="str">
        <f t="shared" si="131"/>
        <v>OK</v>
      </c>
      <c r="AY342">
        <v>1E-3</v>
      </c>
      <c r="BD342">
        <v>3.4</v>
      </c>
      <c r="BE342">
        <v>4.5999999999999996</v>
      </c>
      <c r="BF342" s="33" t="str">
        <f t="shared" si="132"/>
        <v>OK</v>
      </c>
      <c r="BH342">
        <v>1E-3</v>
      </c>
      <c r="BI342">
        <v>1E-3</v>
      </c>
      <c r="BJ342">
        <v>1E-3</v>
      </c>
      <c r="BK342" s="33" t="str">
        <f t="shared" si="133"/>
        <v>OK</v>
      </c>
      <c r="BN342">
        <v>400</v>
      </c>
      <c r="BS342">
        <v>2.5</v>
      </c>
      <c r="BT342">
        <v>2.5</v>
      </c>
      <c r="BU342" s="33" t="str">
        <f t="shared" si="134"/>
        <v>OK</v>
      </c>
      <c r="BX342">
        <v>0.01</v>
      </c>
      <c r="BY342">
        <v>0.01</v>
      </c>
      <c r="BZ342" s="33" t="str">
        <f t="shared" si="135"/>
        <v>OK</v>
      </c>
      <c r="CC342">
        <v>1E-3</v>
      </c>
      <c r="CD342">
        <v>1E-3</v>
      </c>
      <c r="CE342" s="33" t="str">
        <f t="shared" si="136"/>
        <v>OK</v>
      </c>
      <c r="CH342">
        <v>1E-3</v>
      </c>
      <c r="CI342">
        <v>1E-3</v>
      </c>
      <c r="CJ342" s="33" t="str">
        <f t="shared" si="137"/>
        <v>OK</v>
      </c>
      <c r="CM342">
        <v>0.01</v>
      </c>
      <c r="CN342">
        <v>0.01</v>
      </c>
      <c r="CO342" s="33" t="str">
        <f t="shared" si="138"/>
        <v>OK</v>
      </c>
      <c r="CR342">
        <v>0.01</v>
      </c>
      <c r="CS342">
        <v>0.01</v>
      </c>
      <c r="CT342" s="33" t="str">
        <f t="shared" si="139"/>
        <v>OK</v>
      </c>
      <c r="CW342">
        <v>1567</v>
      </c>
      <c r="DB342">
        <v>0.01</v>
      </c>
      <c r="DC342">
        <v>0.01</v>
      </c>
      <c r="DD342" s="33" t="str">
        <f t="shared" si="140"/>
        <v>OK</v>
      </c>
      <c r="DG342">
        <v>1E-4</v>
      </c>
      <c r="DH342">
        <v>1E-4</v>
      </c>
      <c r="DI342" s="33" t="str">
        <f t="shared" si="141"/>
        <v>OK</v>
      </c>
      <c r="DL342">
        <v>0.01</v>
      </c>
      <c r="DM342">
        <v>0.01</v>
      </c>
      <c r="DN342" s="33" t="str">
        <f t="shared" si="142"/>
        <v>OK</v>
      </c>
      <c r="DQ342">
        <v>0.01</v>
      </c>
      <c r="DR342">
        <v>0.01</v>
      </c>
      <c r="DS342" s="33" t="str">
        <f t="shared" si="143"/>
        <v>OK</v>
      </c>
      <c r="DV342">
        <v>5.0000000000000001E-3</v>
      </c>
      <c r="DW342">
        <v>5.0000000000000001E-3</v>
      </c>
      <c r="DX342" s="33" t="str">
        <f t="shared" si="144"/>
        <v>OK</v>
      </c>
      <c r="EA342">
        <v>1E-3</v>
      </c>
      <c r="EB342">
        <v>1E-3</v>
      </c>
      <c r="EC342" s="33" t="str">
        <f t="shared" si="145"/>
        <v>OK</v>
      </c>
      <c r="EF342">
        <v>0.01</v>
      </c>
      <c r="EG342">
        <v>0.01</v>
      </c>
      <c r="EH342" s="33" t="str">
        <f t="shared" si="146"/>
        <v>OK</v>
      </c>
      <c r="EK342">
        <v>0.01</v>
      </c>
      <c r="EL342">
        <v>0.01</v>
      </c>
      <c r="EM342" s="33" t="str">
        <f t="shared" si="147"/>
        <v>OK</v>
      </c>
    </row>
    <row r="343" spans="1:143" ht="15" customHeight="1" x14ac:dyDescent="0.25">
      <c r="A343" t="s">
        <v>330</v>
      </c>
      <c r="B343" t="s">
        <v>480</v>
      </c>
      <c r="C343" t="s">
        <v>58</v>
      </c>
      <c r="D343" s="1">
        <v>43537.464583333334</v>
      </c>
      <c r="E343" t="s">
        <v>483</v>
      </c>
      <c r="F343" t="s">
        <v>483</v>
      </c>
      <c r="G343" t="s">
        <v>333</v>
      </c>
      <c r="H343" s="31">
        <v>0.1</v>
      </c>
      <c r="I343" s="31"/>
      <c r="J343" s="31"/>
      <c r="K343" s="31">
        <v>0.1</v>
      </c>
      <c r="L343" s="33" t="str">
        <f t="shared" si="126"/>
        <v>OK</v>
      </c>
      <c r="P343" s="32">
        <v>21855</v>
      </c>
      <c r="Q343" s="32"/>
      <c r="R343" s="32">
        <v>24</v>
      </c>
      <c r="S343" s="32"/>
      <c r="T343" s="33"/>
      <c r="Y343" s="33">
        <v>2E-3</v>
      </c>
      <c r="Z343" s="33">
        <v>0.05</v>
      </c>
      <c r="AA343" s="33">
        <v>0.5</v>
      </c>
      <c r="AB343" s="33"/>
      <c r="AC343" s="33" t="str">
        <f t="shared" si="127"/>
        <v>OK</v>
      </c>
      <c r="AF343">
        <v>0.05</v>
      </c>
      <c r="AG343">
        <v>0.05</v>
      </c>
      <c r="AH343" s="33" t="str">
        <f t="shared" si="128"/>
        <v>OK</v>
      </c>
      <c r="AJ343">
        <v>1E-3</v>
      </c>
      <c r="AK343">
        <v>1E-3</v>
      </c>
      <c r="AL343" s="33" t="str">
        <f t="shared" si="129"/>
        <v>OK</v>
      </c>
      <c r="AO343">
        <v>2.3500000000000001E-3</v>
      </c>
      <c r="AP343">
        <v>2.98E-3</v>
      </c>
      <c r="AQ343" s="33" t="str">
        <f t="shared" si="130"/>
        <v>OK</v>
      </c>
      <c r="AT343">
        <v>0.01</v>
      </c>
      <c r="AU343">
        <v>0.01</v>
      </c>
      <c r="AV343" s="33" t="str">
        <f t="shared" si="131"/>
        <v>OK</v>
      </c>
      <c r="AY343">
        <v>1E-3</v>
      </c>
      <c r="BD343">
        <v>4.4000000000000004</v>
      </c>
      <c r="BE343">
        <v>4.9000000000000004</v>
      </c>
      <c r="BF343" s="33" t="str">
        <f t="shared" si="132"/>
        <v>OK</v>
      </c>
      <c r="BH343">
        <v>1E-3</v>
      </c>
      <c r="BI343">
        <v>1E-3</v>
      </c>
      <c r="BJ343">
        <v>1E-3</v>
      </c>
      <c r="BK343" s="33" t="str">
        <f t="shared" si="133"/>
        <v>OK</v>
      </c>
      <c r="BN343">
        <v>422</v>
      </c>
      <c r="BS343">
        <v>5.0999999999999996</v>
      </c>
      <c r="BT343">
        <v>5.3</v>
      </c>
      <c r="BU343" s="33" t="str">
        <f t="shared" si="134"/>
        <v>OK</v>
      </c>
      <c r="BX343">
        <v>0.01</v>
      </c>
      <c r="BY343">
        <v>0.01</v>
      </c>
      <c r="BZ343" s="33" t="str">
        <f t="shared" si="135"/>
        <v>OK</v>
      </c>
      <c r="CC343">
        <v>1E-3</v>
      </c>
      <c r="CD343">
        <v>1E-3</v>
      </c>
      <c r="CE343" s="33" t="str">
        <f t="shared" si="136"/>
        <v>OK</v>
      </c>
      <c r="CH343">
        <v>1E-3</v>
      </c>
      <c r="CI343">
        <v>1E-3</v>
      </c>
      <c r="CJ343" s="33" t="str">
        <f t="shared" si="137"/>
        <v>OK</v>
      </c>
      <c r="CM343">
        <v>0.01</v>
      </c>
      <c r="CN343">
        <v>0.01</v>
      </c>
      <c r="CO343" s="33" t="str">
        <f t="shared" si="138"/>
        <v>OK</v>
      </c>
      <c r="CR343">
        <v>0.01</v>
      </c>
      <c r="CS343">
        <v>0.01</v>
      </c>
      <c r="CT343" s="33" t="str">
        <f t="shared" si="139"/>
        <v>OK</v>
      </c>
      <c r="CW343">
        <v>1553</v>
      </c>
      <c r="DB343">
        <v>0.01</v>
      </c>
      <c r="DC343">
        <v>0.01</v>
      </c>
      <c r="DD343" s="33" t="str">
        <f t="shared" si="140"/>
        <v>OK</v>
      </c>
      <c r="DG343">
        <v>1E-4</v>
      </c>
      <c r="DH343">
        <v>1E-4</v>
      </c>
      <c r="DI343" s="33" t="str">
        <f t="shared" si="141"/>
        <v>OK</v>
      </c>
      <c r="DL343">
        <v>0.01</v>
      </c>
      <c r="DM343">
        <v>0.01</v>
      </c>
      <c r="DN343" s="33" t="str">
        <f t="shared" si="142"/>
        <v>OK</v>
      </c>
      <c r="DQ343">
        <v>0.01</v>
      </c>
      <c r="DR343">
        <v>0.01</v>
      </c>
      <c r="DS343" s="33" t="str">
        <f t="shared" si="143"/>
        <v>OK</v>
      </c>
      <c r="DV343">
        <v>5.0000000000000001E-3</v>
      </c>
      <c r="DW343">
        <v>5.0000000000000001E-3</v>
      </c>
      <c r="DX343" s="33" t="str">
        <f t="shared" si="144"/>
        <v>OK</v>
      </c>
      <c r="EA343">
        <v>1E-3</v>
      </c>
      <c r="EB343">
        <v>6.7799999999999996E-3</v>
      </c>
      <c r="EC343" s="33" t="str">
        <f t="shared" si="145"/>
        <v>OK</v>
      </c>
      <c r="EF343">
        <v>0.01</v>
      </c>
      <c r="EG343">
        <v>0.01</v>
      </c>
      <c r="EH343" s="33" t="str">
        <f t="shared" si="146"/>
        <v>OK</v>
      </c>
      <c r="EK343">
        <v>0.01</v>
      </c>
      <c r="EL343">
        <v>0.01</v>
      </c>
      <c r="EM343" s="33" t="str">
        <f t="shared" si="147"/>
        <v>OK</v>
      </c>
    </row>
    <row r="344" spans="1:143" ht="15" customHeight="1" x14ac:dyDescent="0.25">
      <c r="A344" t="s">
        <v>330</v>
      </c>
      <c r="B344" t="s">
        <v>480</v>
      </c>
      <c r="C344" t="s">
        <v>58</v>
      </c>
      <c r="D344" s="1">
        <v>43537.469444444447</v>
      </c>
      <c r="E344" t="s">
        <v>484</v>
      </c>
      <c r="F344" t="s">
        <v>484</v>
      </c>
      <c r="G344" t="s">
        <v>335</v>
      </c>
      <c r="H344" s="31">
        <v>0.1</v>
      </c>
      <c r="I344" s="31"/>
      <c r="J344" s="31"/>
      <c r="K344" s="31">
        <v>0.1</v>
      </c>
      <c r="L344" s="33" t="str">
        <f t="shared" si="126"/>
        <v>OK</v>
      </c>
      <c r="P344" s="32">
        <v>21660</v>
      </c>
      <c r="Q344" s="32"/>
      <c r="R344" s="32">
        <v>13</v>
      </c>
      <c r="S344" s="32"/>
      <c r="T344" s="33"/>
      <c r="Y344" s="33">
        <v>2E-3</v>
      </c>
      <c r="Z344" s="33">
        <v>0.05</v>
      </c>
      <c r="AA344" s="33">
        <v>0.78</v>
      </c>
      <c r="AB344" s="33"/>
      <c r="AC344" s="33" t="str">
        <f t="shared" si="127"/>
        <v>OK</v>
      </c>
      <c r="AF344">
        <v>0.05</v>
      </c>
      <c r="AG344">
        <v>0.20599999999999999</v>
      </c>
      <c r="AH344" s="33" t="str">
        <f t="shared" si="128"/>
        <v>OK</v>
      </c>
      <c r="AJ344">
        <v>1E-3</v>
      </c>
      <c r="AK344">
        <v>1E-3</v>
      </c>
      <c r="AL344" s="33" t="str">
        <f t="shared" si="129"/>
        <v>OK</v>
      </c>
      <c r="AO344">
        <v>2.2300000000000002E-3</v>
      </c>
      <c r="AP344">
        <v>3.14E-3</v>
      </c>
      <c r="AQ344" s="33" t="str">
        <f t="shared" si="130"/>
        <v>OK</v>
      </c>
      <c r="AT344">
        <v>0.01</v>
      </c>
      <c r="AU344">
        <v>0.01</v>
      </c>
      <c r="AV344" s="33" t="str">
        <f t="shared" si="131"/>
        <v>OK</v>
      </c>
      <c r="AY344">
        <v>1E-3</v>
      </c>
      <c r="BD344">
        <v>4.5</v>
      </c>
      <c r="BE344">
        <v>5.3</v>
      </c>
      <c r="BF344" s="33" t="str">
        <f t="shared" si="132"/>
        <v>OK</v>
      </c>
      <c r="BH344">
        <v>1E-3</v>
      </c>
      <c r="BI344">
        <v>1E-3</v>
      </c>
      <c r="BJ344">
        <v>1E-3</v>
      </c>
      <c r="BK344" s="33" t="str">
        <f t="shared" si="133"/>
        <v>OK</v>
      </c>
      <c r="BN344">
        <v>416</v>
      </c>
      <c r="BS344">
        <v>4.2</v>
      </c>
      <c r="BT344">
        <v>6</v>
      </c>
      <c r="BU344" s="33" t="str">
        <f t="shared" si="134"/>
        <v>OK</v>
      </c>
      <c r="BX344">
        <v>0.01</v>
      </c>
      <c r="BY344">
        <v>0.01</v>
      </c>
      <c r="BZ344" s="33" t="str">
        <f t="shared" si="135"/>
        <v>OK</v>
      </c>
      <c r="CC344">
        <v>1E-3</v>
      </c>
      <c r="CD344">
        <v>1E-3</v>
      </c>
      <c r="CE344" s="33" t="str">
        <f t="shared" si="136"/>
        <v>OK</v>
      </c>
      <c r="CH344">
        <v>1E-3</v>
      </c>
      <c r="CI344">
        <v>1.1950000000000001E-2</v>
      </c>
      <c r="CJ344" s="33" t="str">
        <f t="shared" si="137"/>
        <v>OK</v>
      </c>
      <c r="CM344">
        <v>0.01</v>
      </c>
      <c r="CN344">
        <v>0.01</v>
      </c>
      <c r="CO344" s="33" t="str">
        <f t="shared" si="138"/>
        <v>OK</v>
      </c>
      <c r="CR344">
        <v>0.01</v>
      </c>
      <c r="CS344">
        <v>3.85E-2</v>
      </c>
      <c r="CT344" s="33" t="str">
        <f t="shared" si="139"/>
        <v>OK</v>
      </c>
      <c r="CW344">
        <v>1584</v>
      </c>
      <c r="DB344">
        <v>0.01</v>
      </c>
      <c r="DC344">
        <v>0.01</v>
      </c>
      <c r="DD344" s="33" t="str">
        <f t="shared" si="140"/>
        <v>OK</v>
      </c>
      <c r="DG344">
        <v>1E-4</v>
      </c>
      <c r="DH344">
        <v>1E-4</v>
      </c>
      <c r="DI344" s="33" t="str">
        <f t="shared" si="141"/>
        <v>OK</v>
      </c>
      <c r="DL344">
        <v>0.01</v>
      </c>
      <c r="DM344">
        <v>0.01</v>
      </c>
      <c r="DN344" s="33" t="str">
        <f t="shared" si="142"/>
        <v>OK</v>
      </c>
      <c r="DQ344">
        <v>0.01</v>
      </c>
      <c r="DR344">
        <v>0.01</v>
      </c>
      <c r="DS344" s="33" t="str">
        <f t="shared" si="143"/>
        <v>OK</v>
      </c>
      <c r="DV344">
        <v>5.0000000000000001E-3</v>
      </c>
      <c r="DW344">
        <v>5.0000000000000001E-3</v>
      </c>
      <c r="DX344" s="33" t="str">
        <f t="shared" si="144"/>
        <v>OK</v>
      </c>
      <c r="EA344">
        <v>1E-3</v>
      </c>
      <c r="EB344">
        <v>1E-3</v>
      </c>
      <c r="EC344" s="33" t="str">
        <f t="shared" si="145"/>
        <v>OK</v>
      </c>
      <c r="EF344">
        <v>0.01</v>
      </c>
      <c r="EG344">
        <v>0.01</v>
      </c>
      <c r="EH344" s="33" t="str">
        <f t="shared" si="146"/>
        <v>OK</v>
      </c>
      <c r="EK344">
        <v>0.01</v>
      </c>
      <c r="EL344">
        <v>0.01</v>
      </c>
      <c r="EM344" s="33" t="str">
        <f t="shared" si="147"/>
        <v>OK</v>
      </c>
    </row>
    <row r="345" spans="1:143" ht="15" customHeight="1" x14ac:dyDescent="0.25">
      <c r="A345" t="s">
        <v>330</v>
      </c>
      <c r="B345" t="s">
        <v>480</v>
      </c>
      <c r="C345" t="s">
        <v>58</v>
      </c>
      <c r="D345" s="1">
        <v>43560.44027777778</v>
      </c>
      <c r="E345" t="s">
        <v>485</v>
      </c>
      <c r="F345" t="s">
        <v>485</v>
      </c>
      <c r="G345" t="s">
        <v>333</v>
      </c>
      <c r="H345" s="31">
        <v>0.1</v>
      </c>
      <c r="I345" s="31"/>
      <c r="J345" s="31"/>
      <c r="K345" s="31">
        <v>0.372</v>
      </c>
      <c r="L345" s="33" t="str">
        <f t="shared" si="126"/>
        <v>OK</v>
      </c>
      <c r="P345" s="32">
        <v>24935</v>
      </c>
      <c r="Q345" s="32"/>
      <c r="R345" s="32">
        <v>32</v>
      </c>
      <c r="S345" s="32"/>
      <c r="T345" s="33"/>
      <c r="Y345" s="33">
        <v>5.0000000000000001E-3</v>
      </c>
      <c r="Z345" s="33">
        <v>0.05</v>
      </c>
      <c r="AA345" s="33">
        <v>0.4</v>
      </c>
      <c r="AB345" s="33"/>
      <c r="AC345" s="33" t="str">
        <f t="shared" si="127"/>
        <v>OK</v>
      </c>
      <c r="AF345">
        <v>0.05</v>
      </c>
      <c r="AG345">
        <v>0.22600000000000001</v>
      </c>
      <c r="AH345" s="33" t="str">
        <f t="shared" si="128"/>
        <v>OK</v>
      </c>
      <c r="AJ345">
        <v>1E-3</v>
      </c>
      <c r="AK345">
        <v>1E-3</v>
      </c>
      <c r="AL345" s="33" t="str">
        <f t="shared" si="129"/>
        <v>OK</v>
      </c>
      <c r="AO345">
        <v>2.0300000000000001E-3</v>
      </c>
      <c r="AP345">
        <v>2.7000000000000001E-3</v>
      </c>
      <c r="AQ345" s="33" t="str">
        <f t="shared" si="130"/>
        <v>OK</v>
      </c>
      <c r="AT345">
        <v>0.01</v>
      </c>
      <c r="AU345">
        <v>0.01</v>
      </c>
      <c r="AV345" s="33" t="str">
        <f t="shared" si="131"/>
        <v>OK</v>
      </c>
      <c r="AY345">
        <v>1E-3</v>
      </c>
      <c r="BD345">
        <v>3.6</v>
      </c>
      <c r="BE345">
        <v>4.0999999999999996</v>
      </c>
      <c r="BF345" s="33" t="str">
        <f t="shared" si="132"/>
        <v>OK</v>
      </c>
      <c r="BH345">
        <v>1E-3</v>
      </c>
      <c r="BI345">
        <v>1E-3</v>
      </c>
      <c r="BJ345">
        <v>1E-3</v>
      </c>
      <c r="BK345" s="33" t="str">
        <f t="shared" si="133"/>
        <v>OK</v>
      </c>
      <c r="BN345">
        <v>272</v>
      </c>
      <c r="BS345">
        <v>6</v>
      </c>
      <c r="BT345">
        <v>6.3</v>
      </c>
      <c r="BU345" s="33" t="str">
        <f t="shared" si="134"/>
        <v>OK</v>
      </c>
      <c r="BX345">
        <v>0.01</v>
      </c>
      <c r="BY345">
        <v>0.01</v>
      </c>
      <c r="BZ345" s="33" t="str">
        <f t="shared" si="135"/>
        <v>OK</v>
      </c>
      <c r="CC345">
        <v>1E-3</v>
      </c>
      <c r="CD345">
        <v>1E-3</v>
      </c>
      <c r="CE345" s="33" t="str">
        <f t="shared" si="136"/>
        <v>OK</v>
      </c>
      <c r="CH345">
        <v>1E-3</v>
      </c>
      <c r="CI345">
        <v>1E-3</v>
      </c>
      <c r="CJ345" s="33" t="str">
        <f t="shared" si="137"/>
        <v>OK</v>
      </c>
      <c r="CM345">
        <v>0.01</v>
      </c>
      <c r="CN345">
        <v>0.01</v>
      </c>
      <c r="CO345" s="33" t="str">
        <f t="shared" si="138"/>
        <v>OK</v>
      </c>
      <c r="CR345">
        <v>0.01</v>
      </c>
      <c r="CS345">
        <v>0.01</v>
      </c>
      <c r="CT345" s="33" t="str">
        <f t="shared" si="139"/>
        <v>OK</v>
      </c>
      <c r="CW345">
        <v>945</v>
      </c>
      <c r="DB345">
        <v>0.01</v>
      </c>
      <c r="DC345">
        <v>1.12E-2</v>
      </c>
      <c r="DD345" s="33" t="str">
        <f t="shared" si="140"/>
        <v>OK</v>
      </c>
      <c r="DG345">
        <v>1E-4</v>
      </c>
      <c r="DH345">
        <v>1E-4</v>
      </c>
      <c r="DI345" s="33" t="str">
        <f t="shared" si="141"/>
        <v>OK</v>
      </c>
      <c r="DL345">
        <v>0.01</v>
      </c>
      <c r="DM345">
        <v>0.01</v>
      </c>
      <c r="DN345" s="33" t="str">
        <f t="shared" si="142"/>
        <v>OK</v>
      </c>
      <c r="DQ345">
        <v>0.01</v>
      </c>
      <c r="DR345">
        <v>0.01</v>
      </c>
      <c r="DS345" s="33" t="str">
        <f t="shared" si="143"/>
        <v>OK</v>
      </c>
      <c r="DV345">
        <v>5.0000000000000001E-3</v>
      </c>
      <c r="DW345">
        <v>5.0000000000000001E-3</v>
      </c>
      <c r="DX345" s="33" t="str">
        <f t="shared" si="144"/>
        <v>OK</v>
      </c>
      <c r="EA345">
        <v>1E-3</v>
      </c>
      <c r="EB345">
        <v>1E-3</v>
      </c>
      <c r="EC345" s="33" t="str">
        <f t="shared" si="145"/>
        <v>OK</v>
      </c>
      <c r="EF345">
        <v>0.01</v>
      </c>
      <c r="EG345">
        <v>0.01</v>
      </c>
      <c r="EH345" s="33" t="str">
        <f t="shared" si="146"/>
        <v>OK</v>
      </c>
      <c r="EK345">
        <v>0.01</v>
      </c>
      <c r="EL345">
        <v>0.01</v>
      </c>
      <c r="EM345" s="33" t="str">
        <f t="shared" si="147"/>
        <v>OK</v>
      </c>
    </row>
    <row r="346" spans="1:143" ht="15" customHeight="1" x14ac:dyDescent="0.25">
      <c r="A346" t="s">
        <v>330</v>
      </c>
      <c r="B346" t="s">
        <v>480</v>
      </c>
      <c r="C346" t="s">
        <v>58</v>
      </c>
      <c r="D346" s="1">
        <v>43560.446527777778</v>
      </c>
      <c r="E346" t="s">
        <v>486</v>
      </c>
      <c r="F346" t="s">
        <v>486</v>
      </c>
      <c r="G346" t="s">
        <v>335</v>
      </c>
      <c r="H346" s="31">
        <v>0.1</v>
      </c>
      <c r="I346" s="31"/>
      <c r="J346" s="31"/>
      <c r="K346" s="31">
        <v>0.20300000000000001</v>
      </c>
      <c r="L346" s="33" t="str">
        <f t="shared" si="126"/>
        <v>OK</v>
      </c>
      <c r="P346" s="32">
        <v>25100</v>
      </c>
      <c r="Q346" s="32"/>
      <c r="R346" s="32">
        <v>59</v>
      </c>
      <c r="S346" s="32"/>
      <c r="T346" s="33"/>
      <c r="Y346" s="33">
        <v>3.0000000000000001E-3</v>
      </c>
      <c r="Z346" s="33">
        <v>0.05</v>
      </c>
      <c r="AA346" s="33">
        <v>0.4</v>
      </c>
      <c r="AB346" s="33"/>
      <c r="AC346" s="33" t="str">
        <f t="shared" si="127"/>
        <v>OK</v>
      </c>
      <c r="AF346">
        <v>0.05</v>
      </c>
      <c r="AG346">
        <v>0.111</v>
      </c>
      <c r="AH346" s="33" t="str">
        <f t="shared" si="128"/>
        <v>OK</v>
      </c>
      <c r="AJ346">
        <v>1E-3</v>
      </c>
      <c r="AK346">
        <v>1E-3</v>
      </c>
      <c r="AL346" s="33" t="str">
        <f t="shared" si="129"/>
        <v>OK</v>
      </c>
      <c r="AO346">
        <v>1.98E-3</v>
      </c>
      <c r="AP346">
        <v>1.6000000000000001E-3</v>
      </c>
      <c r="AQ346" s="33" t="str">
        <f>IF(1.2*AP346&gt;=AO346,"OK","NÃO QUALIFICADO")</f>
        <v>NÃO QUALIFICADO</v>
      </c>
      <c r="AR346" t="s">
        <v>659</v>
      </c>
      <c r="AT346">
        <v>0.01</v>
      </c>
      <c r="AU346">
        <v>0.01</v>
      </c>
      <c r="AV346" s="33" t="str">
        <f t="shared" si="131"/>
        <v>OK</v>
      </c>
      <c r="AY346">
        <v>1E-3</v>
      </c>
      <c r="BD346">
        <v>3.9</v>
      </c>
      <c r="BE346">
        <v>4.2</v>
      </c>
      <c r="BF346" s="33" t="str">
        <f t="shared" si="132"/>
        <v>OK</v>
      </c>
      <c r="BH346">
        <v>1E-3</v>
      </c>
      <c r="BI346">
        <v>1E-3</v>
      </c>
      <c r="BJ346">
        <v>1E-3</v>
      </c>
      <c r="BK346" s="33" t="str">
        <f t="shared" si="133"/>
        <v>OK</v>
      </c>
      <c r="BN346">
        <v>253</v>
      </c>
      <c r="BS346">
        <v>5.7</v>
      </c>
      <c r="BT346">
        <v>6.1</v>
      </c>
      <c r="BU346" s="33" t="str">
        <f t="shared" si="134"/>
        <v>OK</v>
      </c>
      <c r="BX346">
        <v>0.01</v>
      </c>
      <c r="BY346">
        <v>0.01</v>
      </c>
      <c r="BZ346" s="33" t="str">
        <f t="shared" si="135"/>
        <v>OK</v>
      </c>
      <c r="CC346">
        <v>1E-3</v>
      </c>
      <c r="CD346">
        <v>1E-3</v>
      </c>
      <c r="CE346" s="33" t="str">
        <f t="shared" si="136"/>
        <v>OK</v>
      </c>
      <c r="CH346">
        <v>1E-3</v>
      </c>
      <c r="CI346">
        <v>1E-3</v>
      </c>
      <c r="CJ346" s="33" t="str">
        <f t="shared" si="137"/>
        <v>OK</v>
      </c>
      <c r="CM346">
        <v>0.01</v>
      </c>
      <c r="CN346">
        <v>0.01</v>
      </c>
      <c r="CO346" s="33" t="str">
        <f t="shared" si="138"/>
        <v>OK</v>
      </c>
      <c r="CR346">
        <v>0.01</v>
      </c>
      <c r="CS346">
        <v>0.01</v>
      </c>
      <c r="CT346" s="33" t="str">
        <f t="shared" si="139"/>
        <v>OK</v>
      </c>
      <c r="CW346">
        <v>939</v>
      </c>
      <c r="DB346">
        <v>0.01</v>
      </c>
      <c r="DC346">
        <v>0.01</v>
      </c>
      <c r="DD346" s="33" t="str">
        <f t="shared" si="140"/>
        <v>OK</v>
      </c>
      <c r="DG346">
        <v>1E-4</v>
      </c>
      <c r="DH346">
        <v>1E-4</v>
      </c>
      <c r="DI346" s="33" t="str">
        <f t="shared" si="141"/>
        <v>OK</v>
      </c>
      <c r="DL346">
        <v>0.01</v>
      </c>
      <c r="DM346">
        <v>0.01</v>
      </c>
      <c r="DN346" s="33" t="str">
        <f t="shared" si="142"/>
        <v>OK</v>
      </c>
      <c r="DQ346">
        <v>0.01</v>
      </c>
      <c r="DR346">
        <v>0.01</v>
      </c>
      <c r="DS346" s="33" t="str">
        <f t="shared" si="143"/>
        <v>OK</v>
      </c>
      <c r="DV346">
        <v>5.0000000000000001E-3</v>
      </c>
      <c r="DW346">
        <v>5.0000000000000001E-3</v>
      </c>
      <c r="DX346" s="33" t="str">
        <f t="shared" si="144"/>
        <v>OK</v>
      </c>
      <c r="EA346">
        <v>1E-3</v>
      </c>
      <c r="EB346">
        <v>1E-3</v>
      </c>
      <c r="EC346" s="33" t="str">
        <f t="shared" si="145"/>
        <v>OK</v>
      </c>
      <c r="EF346">
        <v>0.01</v>
      </c>
      <c r="EG346">
        <v>0.01</v>
      </c>
      <c r="EH346" s="33" t="str">
        <f t="shared" si="146"/>
        <v>OK</v>
      </c>
      <c r="EK346">
        <v>1.11E-2</v>
      </c>
      <c r="EL346">
        <v>1.35E-2</v>
      </c>
      <c r="EM346" s="33" t="str">
        <f t="shared" si="147"/>
        <v>OK</v>
      </c>
    </row>
    <row r="347" spans="1:143" ht="15" customHeight="1" x14ac:dyDescent="0.25">
      <c r="A347" t="s">
        <v>330</v>
      </c>
      <c r="B347" t="s">
        <v>487</v>
      </c>
      <c r="C347" t="s">
        <v>58</v>
      </c>
      <c r="D347" s="1">
        <v>43509.440972222219</v>
      </c>
      <c r="E347" t="s">
        <v>488</v>
      </c>
      <c r="F347" t="s">
        <v>488</v>
      </c>
      <c r="G347" t="s">
        <v>333</v>
      </c>
      <c r="H347" s="31">
        <v>0.1</v>
      </c>
      <c r="I347" s="31"/>
      <c r="J347" s="31"/>
      <c r="K347" s="31">
        <v>0.16600000000000001</v>
      </c>
      <c r="L347" s="33" t="str">
        <f t="shared" si="126"/>
        <v>OK</v>
      </c>
      <c r="P347" s="32">
        <v>19755</v>
      </c>
      <c r="Q347" s="32"/>
      <c r="R347" s="32">
        <v>9</v>
      </c>
      <c r="S347" s="32"/>
      <c r="T347" s="33"/>
      <c r="Y347" s="33">
        <v>2E-3</v>
      </c>
      <c r="Z347" s="33">
        <v>0.05</v>
      </c>
      <c r="AA347" s="33">
        <v>0.5</v>
      </c>
      <c r="AB347" s="33"/>
      <c r="AC347" s="33" t="str">
        <f t="shared" si="127"/>
        <v>OK</v>
      </c>
      <c r="AF347">
        <v>0.05</v>
      </c>
      <c r="AG347">
        <v>0.23</v>
      </c>
      <c r="AH347" s="33" t="str">
        <f t="shared" si="128"/>
        <v>OK</v>
      </c>
      <c r="AJ347">
        <v>1E-3</v>
      </c>
      <c r="AK347">
        <v>1E-3</v>
      </c>
      <c r="AL347" s="33" t="str">
        <f t="shared" si="129"/>
        <v>OK</v>
      </c>
      <c r="AO347">
        <v>1.58E-3</v>
      </c>
      <c r="AP347">
        <v>2.0999999999999999E-3</v>
      </c>
      <c r="AQ347" s="33" t="str">
        <f t="shared" si="130"/>
        <v>OK</v>
      </c>
      <c r="AT347">
        <v>0.01</v>
      </c>
      <c r="AU347">
        <v>0.01</v>
      </c>
      <c r="AV347" s="33" t="str">
        <f t="shared" si="131"/>
        <v>OK</v>
      </c>
      <c r="AY347">
        <v>1E-3</v>
      </c>
      <c r="BD347">
        <v>3</v>
      </c>
      <c r="BE347">
        <v>3.6</v>
      </c>
      <c r="BF347" s="33" t="str">
        <f t="shared" si="132"/>
        <v>OK</v>
      </c>
      <c r="BH347">
        <v>1E-3</v>
      </c>
      <c r="BI347">
        <v>1E-3</v>
      </c>
      <c r="BJ347">
        <v>1E-3</v>
      </c>
      <c r="BK347" s="33" t="str">
        <f t="shared" si="133"/>
        <v>OK</v>
      </c>
      <c r="BN347">
        <v>443</v>
      </c>
      <c r="BS347">
        <v>2.5</v>
      </c>
      <c r="BT347">
        <v>2.5</v>
      </c>
      <c r="BU347" s="33" t="str">
        <f t="shared" si="134"/>
        <v>OK</v>
      </c>
      <c r="BX347">
        <v>0.01</v>
      </c>
      <c r="BY347">
        <v>0.01</v>
      </c>
      <c r="BZ347" s="33" t="str">
        <f t="shared" si="135"/>
        <v>OK</v>
      </c>
      <c r="CC347">
        <v>1E-3</v>
      </c>
      <c r="CD347">
        <v>1E-3</v>
      </c>
      <c r="CE347" s="33" t="str">
        <f t="shared" si="136"/>
        <v>OK</v>
      </c>
      <c r="CH347">
        <v>1E-3</v>
      </c>
      <c r="CI347">
        <v>1E-3</v>
      </c>
      <c r="CJ347" s="33" t="str">
        <f t="shared" si="137"/>
        <v>OK</v>
      </c>
      <c r="CM347">
        <v>0.01</v>
      </c>
      <c r="CN347">
        <v>0.01</v>
      </c>
      <c r="CO347" s="33" t="str">
        <f t="shared" si="138"/>
        <v>OK</v>
      </c>
      <c r="CR347">
        <v>0.01</v>
      </c>
      <c r="CS347">
        <v>0.01</v>
      </c>
      <c r="CT347" s="33" t="str">
        <f t="shared" si="139"/>
        <v>OK</v>
      </c>
      <c r="CW347">
        <v>1392</v>
      </c>
      <c r="DB347">
        <v>0.01</v>
      </c>
      <c r="DC347">
        <v>0.01</v>
      </c>
      <c r="DD347" s="33" t="str">
        <f t="shared" si="140"/>
        <v>OK</v>
      </c>
      <c r="DG347">
        <v>1E-4</v>
      </c>
      <c r="DH347">
        <v>1E-4</v>
      </c>
      <c r="DI347" s="33" t="str">
        <f t="shared" si="141"/>
        <v>OK</v>
      </c>
      <c r="DL347">
        <v>0.01</v>
      </c>
      <c r="DM347">
        <v>0.01</v>
      </c>
      <c r="DN347" s="33" t="str">
        <f t="shared" si="142"/>
        <v>OK</v>
      </c>
      <c r="DQ347">
        <v>0.01</v>
      </c>
      <c r="DR347">
        <v>0.01</v>
      </c>
      <c r="DS347" s="33" t="str">
        <f t="shared" si="143"/>
        <v>OK</v>
      </c>
      <c r="DV347">
        <v>5.0000000000000001E-3</v>
      </c>
      <c r="DW347">
        <v>5.0000000000000001E-3</v>
      </c>
      <c r="DX347" s="33" t="str">
        <f t="shared" si="144"/>
        <v>OK</v>
      </c>
      <c r="EA347">
        <v>1E-3</v>
      </c>
      <c r="EB347">
        <v>1E-3</v>
      </c>
      <c r="EC347" s="33" t="str">
        <f t="shared" si="145"/>
        <v>OK</v>
      </c>
      <c r="EF347">
        <v>0.01</v>
      </c>
      <c r="EG347">
        <v>0.01</v>
      </c>
      <c r="EH347" s="33" t="str">
        <f t="shared" si="146"/>
        <v>OK</v>
      </c>
      <c r="EK347">
        <v>0.01</v>
      </c>
      <c r="EL347">
        <v>0.01</v>
      </c>
      <c r="EM347" s="33" t="str">
        <f t="shared" si="147"/>
        <v>OK</v>
      </c>
    </row>
    <row r="348" spans="1:143" ht="15" customHeight="1" x14ac:dyDescent="0.25">
      <c r="A348" t="s">
        <v>330</v>
      </c>
      <c r="B348" t="s">
        <v>487</v>
      </c>
      <c r="C348" t="s">
        <v>58</v>
      </c>
      <c r="D348" s="1">
        <v>43509.446527777778</v>
      </c>
      <c r="E348" t="s">
        <v>489</v>
      </c>
      <c r="F348" t="s">
        <v>489</v>
      </c>
      <c r="G348" t="s">
        <v>335</v>
      </c>
      <c r="H348" s="31">
        <v>0.1</v>
      </c>
      <c r="I348" s="31"/>
      <c r="J348" s="31"/>
      <c r="K348" s="31">
        <v>0.13700000000000001</v>
      </c>
      <c r="L348" s="33" t="str">
        <f t="shared" si="126"/>
        <v>OK</v>
      </c>
      <c r="P348" s="32">
        <v>19565</v>
      </c>
      <c r="Q348" s="32"/>
      <c r="R348" s="32">
        <v>6</v>
      </c>
      <c r="S348" s="32"/>
      <c r="T348" s="33"/>
      <c r="Y348" s="33">
        <v>2E-3</v>
      </c>
      <c r="Z348" s="33">
        <v>0.05</v>
      </c>
      <c r="AA348" s="33">
        <v>0.5</v>
      </c>
      <c r="AB348" s="33"/>
      <c r="AC348" s="33" t="str">
        <f t="shared" si="127"/>
        <v>OK</v>
      </c>
      <c r="AF348">
        <v>0.05</v>
      </c>
      <c r="AG348">
        <v>0.15</v>
      </c>
      <c r="AH348" s="33" t="str">
        <f t="shared" si="128"/>
        <v>OK</v>
      </c>
      <c r="AJ348">
        <v>1E-3</v>
      </c>
      <c r="AK348">
        <v>1E-3</v>
      </c>
      <c r="AL348" s="33" t="str">
        <f t="shared" si="129"/>
        <v>OK</v>
      </c>
      <c r="AO348">
        <v>1.4E-3</v>
      </c>
      <c r="AP348">
        <v>1.7799999999999999E-3</v>
      </c>
      <c r="AQ348" s="33" t="str">
        <f t="shared" si="130"/>
        <v>OK</v>
      </c>
      <c r="AT348">
        <v>0.01</v>
      </c>
      <c r="AU348">
        <v>0.01</v>
      </c>
      <c r="AV348" s="33" t="str">
        <f t="shared" si="131"/>
        <v>OK</v>
      </c>
      <c r="AY348">
        <v>1E-3</v>
      </c>
      <c r="BD348">
        <v>2.9</v>
      </c>
      <c r="BE348">
        <v>3</v>
      </c>
      <c r="BF348" s="33" t="str">
        <f t="shared" si="132"/>
        <v>OK</v>
      </c>
      <c r="BH348">
        <v>1E-3</v>
      </c>
      <c r="BI348">
        <v>1E-3</v>
      </c>
      <c r="BJ348">
        <v>1E-3</v>
      </c>
      <c r="BK348" s="33" t="str">
        <f t="shared" si="133"/>
        <v>OK</v>
      </c>
      <c r="BN348">
        <v>471</v>
      </c>
      <c r="BS348">
        <v>2.5</v>
      </c>
      <c r="BT348">
        <v>2.5</v>
      </c>
      <c r="BU348" s="33" t="str">
        <f t="shared" si="134"/>
        <v>OK</v>
      </c>
      <c r="BX348">
        <v>0.01</v>
      </c>
      <c r="BY348">
        <v>0.01</v>
      </c>
      <c r="BZ348" s="33" t="str">
        <f t="shared" si="135"/>
        <v>OK</v>
      </c>
      <c r="CC348">
        <v>1E-3</v>
      </c>
      <c r="CD348">
        <v>1E-3</v>
      </c>
      <c r="CE348" s="33" t="str">
        <f t="shared" si="136"/>
        <v>OK</v>
      </c>
      <c r="CH348">
        <v>1E-3</v>
      </c>
      <c r="CI348">
        <v>1E-3</v>
      </c>
      <c r="CJ348" s="33" t="str">
        <f t="shared" si="137"/>
        <v>OK</v>
      </c>
      <c r="CM348">
        <v>0.01</v>
      </c>
      <c r="CN348">
        <v>0.01</v>
      </c>
      <c r="CO348" s="33" t="str">
        <f t="shared" si="138"/>
        <v>OK</v>
      </c>
      <c r="CR348">
        <v>0.01</v>
      </c>
      <c r="CS348">
        <v>0.01</v>
      </c>
      <c r="CT348" s="33" t="str">
        <f t="shared" si="139"/>
        <v>OK</v>
      </c>
      <c r="CW348">
        <v>1349</v>
      </c>
      <c r="DB348">
        <v>0.01</v>
      </c>
      <c r="DC348">
        <v>0.01</v>
      </c>
      <c r="DD348" s="33" t="str">
        <f t="shared" si="140"/>
        <v>OK</v>
      </c>
      <c r="DG348">
        <v>1E-4</v>
      </c>
      <c r="DH348">
        <v>1E-4</v>
      </c>
      <c r="DI348" s="33" t="str">
        <f t="shared" si="141"/>
        <v>OK</v>
      </c>
      <c r="DL348">
        <v>0.01</v>
      </c>
      <c r="DM348">
        <v>0.01</v>
      </c>
      <c r="DN348" s="33" t="str">
        <f t="shared" si="142"/>
        <v>OK</v>
      </c>
      <c r="DQ348">
        <v>0.01</v>
      </c>
      <c r="DR348">
        <v>0.01</v>
      </c>
      <c r="DS348" s="33" t="str">
        <f t="shared" si="143"/>
        <v>OK</v>
      </c>
      <c r="DV348">
        <v>5.0000000000000001E-3</v>
      </c>
      <c r="DW348">
        <v>5.0000000000000001E-3</v>
      </c>
      <c r="DX348" s="33" t="str">
        <f t="shared" si="144"/>
        <v>OK</v>
      </c>
      <c r="EA348">
        <v>1E-3</v>
      </c>
      <c r="EB348">
        <v>1E-3</v>
      </c>
      <c r="EC348" s="33" t="str">
        <f t="shared" si="145"/>
        <v>OK</v>
      </c>
      <c r="EF348">
        <v>0.01</v>
      </c>
      <c r="EG348">
        <v>0.01</v>
      </c>
      <c r="EH348" s="33" t="str">
        <f t="shared" si="146"/>
        <v>OK</v>
      </c>
      <c r="EK348">
        <v>0.01</v>
      </c>
      <c r="EL348">
        <v>0.01</v>
      </c>
      <c r="EM348" s="33" t="str">
        <f t="shared" si="147"/>
        <v>OK</v>
      </c>
    </row>
    <row r="349" spans="1:143" ht="15" customHeight="1" x14ac:dyDescent="0.25">
      <c r="A349" t="s">
        <v>330</v>
      </c>
      <c r="B349" t="s">
        <v>487</v>
      </c>
      <c r="C349" t="s">
        <v>58</v>
      </c>
      <c r="D349" s="1">
        <v>43537.522916666669</v>
      </c>
      <c r="E349" t="s">
        <v>490</v>
      </c>
      <c r="F349" t="s">
        <v>490</v>
      </c>
      <c r="G349" t="s">
        <v>333</v>
      </c>
      <c r="H349" s="31">
        <v>0.1</v>
      </c>
      <c r="I349" s="31"/>
      <c r="J349" s="31"/>
      <c r="K349" s="31">
        <v>0.1</v>
      </c>
      <c r="L349" s="33" t="str">
        <f t="shared" si="126"/>
        <v>OK</v>
      </c>
      <c r="P349" s="32">
        <v>21503</v>
      </c>
      <c r="Q349" s="32"/>
      <c r="R349" s="32">
        <v>10</v>
      </c>
      <c r="S349" s="32"/>
      <c r="T349" s="33"/>
      <c r="Y349" s="33">
        <v>4.0000000000000001E-3</v>
      </c>
      <c r="Z349" s="33">
        <v>0.05</v>
      </c>
      <c r="AA349" s="33">
        <v>0.94499999999999995</v>
      </c>
      <c r="AB349" s="33"/>
      <c r="AC349" s="33" t="str">
        <f t="shared" si="127"/>
        <v>OK</v>
      </c>
      <c r="AF349">
        <v>0.05</v>
      </c>
      <c r="AG349">
        <v>9.3399999999999997E-2</v>
      </c>
      <c r="AH349" s="33" t="str">
        <f t="shared" si="128"/>
        <v>OK</v>
      </c>
      <c r="AJ349">
        <v>1E-3</v>
      </c>
      <c r="AK349">
        <v>1E-3</v>
      </c>
      <c r="AL349" s="33" t="str">
        <f t="shared" si="129"/>
        <v>OK</v>
      </c>
      <c r="AO349">
        <v>2.2499999999999998E-3</v>
      </c>
      <c r="AP349">
        <v>4.13E-3</v>
      </c>
      <c r="AQ349" s="33" t="str">
        <f t="shared" si="130"/>
        <v>OK</v>
      </c>
      <c r="AT349">
        <v>0.01</v>
      </c>
      <c r="AU349">
        <v>0.01</v>
      </c>
      <c r="AV349" s="33" t="str">
        <f t="shared" si="131"/>
        <v>OK</v>
      </c>
      <c r="AY349">
        <v>1E-3</v>
      </c>
      <c r="BD349">
        <v>4.3</v>
      </c>
      <c r="BE349">
        <v>5</v>
      </c>
      <c r="BF349" s="33" t="str">
        <f t="shared" si="132"/>
        <v>OK</v>
      </c>
      <c r="BH349">
        <v>1E-3</v>
      </c>
      <c r="BI349">
        <v>1E-3</v>
      </c>
      <c r="BJ349">
        <v>1E-3</v>
      </c>
      <c r="BK349" s="33" t="str">
        <f t="shared" si="133"/>
        <v>OK</v>
      </c>
      <c r="BN349">
        <v>410</v>
      </c>
      <c r="BS349">
        <v>5</v>
      </c>
      <c r="BT349">
        <v>5.3</v>
      </c>
      <c r="BU349" s="33" t="str">
        <f t="shared" si="134"/>
        <v>OK</v>
      </c>
      <c r="BX349">
        <v>0.01</v>
      </c>
      <c r="BY349">
        <v>0.01</v>
      </c>
      <c r="BZ349" s="33" t="str">
        <f t="shared" si="135"/>
        <v>OK</v>
      </c>
      <c r="CC349">
        <v>1E-3</v>
      </c>
      <c r="CD349">
        <v>1E-3</v>
      </c>
      <c r="CE349" s="33" t="str">
        <f t="shared" si="136"/>
        <v>OK</v>
      </c>
      <c r="CH349">
        <v>1E-3</v>
      </c>
      <c r="CI349">
        <v>2.7740000000000001E-2</v>
      </c>
      <c r="CJ349" s="33" t="str">
        <f t="shared" si="137"/>
        <v>OK</v>
      </c>
      <c r="CM349">
        <v>0.01</v>
      </c>
      <c r="CN349">
        <v>0.01</v>
      </c>
      <c r="CO349" s="33" t="str">
        <f t="shared" si="138"/>
        <v>OK</v>
      </c>
      <c r="CR349">
        <v>0.01</v>
      </c>
      <c r="CS349">
        <v>4.6899999999999997E-2</v>
      </c>
      <c r="CT349" s="33" t="str">
        <f t="shared" si="139"/>
        <v>OK</v>
      </c>
      <c r="CW349">
        <v>1468</v>
      </c>
      <c r="DB349">
        <v>0.01</v>
      </c>
      <c r="DC349">
        <v>0.01</v>
      </c>
      <c r="DD349" s="33" t="str">
        <f t="shared" si="140"/>
        <v>OK</v>
      </c>
      <c r="DG349">
        <v>1E-4</v>
      </c>
      <c r="DH349">
        <v>1E-4</v>
      </c>
      <c r="DI349" s="33" t="str">
        <f t="shared" si="141"/>
        <v>OK</v>
      </c>
      <c r="DL349">
        <v>0.01</v>
      </c>
      <c r="DM349">
        <v>0.01</v>
      </c>
      <c r="DN349" s="33" t="str">
        <f t="shared" si="142"/>
        <v>OK</v>
      </c>
      <c r="DQ349">
        <v>0.01</v>
      </c>
      <c r="DR349">
        <v>0.01</v>
      </c>
      <c r="DS349" s="33" t="str">
        <f t="shared" si="143"/>
        <v>OK</v>
      </c>
      <c r="DV349">
        <v>5.0000000000000001E-3</v>
      </c>
      <c r="DW349">
        <v>5.0000000000000001E-3</v>
      </c>
      <c r="DX349" s="33" t="str">
        <f t="shared" si="144"/>
        <v>OK</v>
      </c>
      <c r="EA349">
        <v>1E-3</v>
      </c>
      <c r="EB349">
        <v>1E-3</v>
      </c>
      <c r="EC349" s="33" t="str">
        <f t="shared" si="145"/>
        <v>OK</v>
      </c>
      <c r="EF349">
        <v>0.01</v>
      </c>
      <c r="EG349">
        <v>0.01</v>
      </c>
      <c r="EH349" s="33" t="str">
        <f t="shared" si="146"/>
        <v>OK</v>
      </c>
      <c r="EK349">
        <v>0.01</v>
      </c>
      <c r="EL349">
        <v>0.01</v>
      </c>
      <c r="EM349" s="33" t="str">
        <f t="shared" si="147"/>
        <v>OK</v>
      </c>
    </row>
    <row r="350" spans="1:143" ht="15" customHeight="1" x14ac:dyDescent="0.25">
      <c r="A350" t="s">
        <v>330</v>
      </c>
      <c r="B350" t="s">
        <v>487</v>
      </c>
      <c r="C350" t="s">
        <v>58</v>
      </c>
      <c r="D350" s="1">
        <v>43537.527777777781</v>
      </c>
      <c r="E350" t="s">
        <v>491</v>
      </c>
      <c r="F350" t="s">
        <v>491</v>
      </c>
      <c r="G350" t="s">
        <v>335</v>
      </c>
      <c r="H350" s="31">
        <v>0.1</v>
      </c>
      <c r="I350" s="31"/>
      <c r="J350" s="31"/>
      <c r="K350" s="31">
        <v>0.1</v>
      </c>
      <c r="L350" s="33" t="str">
        <f t="shared" si="126"/>
        <v>OK</v>
      </c>
      <c r="P350" s="32">
        <v>21095</v>
      </c>
      <c r="Q350" s="32"/>
      <c r="R350" s="32">
        <v>6</v>
      </c>
      <c r="S350" s="32"/>
      <c r="T350" s="33"/>
      <c r="Y350" s="33">
        <v>4.0000000000000001E-3</v>
      </c>
      <c r="Z350" s="33">
        <v>0.05</v>
      </c>
      <c r="AA350" s="33">
        <v>0.95</v>
      </c>
      <c r="AB350" s="33"/>
      <c r="AC350" s="33" t="str">
        <f t="shared" si="127"/>
        <v>OK</v>
      </c>
      <c r="AF350">
        <v>0.05</v>
      </c>
      <c r="AG350">
        <v>0.34799999999999998</v>
      </c>
      <c r="AH350" s="33" t="str">
        <f t="shared" si="128"/>
        <v>OK</v>
      </c>
      <c r="AJ350">
        <v>1E-3</v>
      </c>
      <c r="AK350">
        <v>1E-3</v>
      </c>
      <c r="AL350" s="33" t="str">
        <f t="shared" si="129"/>
        <v>OK</v>
      </c>
      <c r="AO350">
        <v>2.3800000000000002E-3</v>
      </c>
      <c r="AP350">
        <v>2.3900000000000002E-3</v>
      </c>
      <c r="AQ350" s="33" t="str">
        <f t="shared" si="130"/>
        <v>OK</v>
      </c>
      <c r="AT350">
        <v>0.01</v>
      </c>
      <c r="AU350">
        <v>0.01</v>
      </c>
      <c r="AV350" s="33" t="str">
        <f t="shared" si="131"/>
        <v>OK</v>
      </c>
      <c r="AY350">
        <v>1E-3</v>
      </c>
      <c r="BD350">
        <v>4.4000000000000004</v>
      </c>
      <c r="BE350">
        <v>4.9000000000000004</v>
      </c>
      <c r="BF350" s="33" t="str">
        <f t="shared" si="132"/>
        <v>OK</v>
      </c>
      <c r="BH350">
        <v>1E-3</v>
      </c>
      <c r="BI350">
        <v>1E-3</v>
      </c>
      <c r="BJ350">
        <v>1E-3</v>
      </c>
      <c r="BK350" s="33" t="str">
        <f t="shared" si="133"/>
        <v>OK</v>
      </c>
      <c r="BN350">
        <v>387</v>
      </c>
      <c r="BS350">
        <v>3.3</v>
      </c>
      <c r="BT350">
        <v>4.5999999999999996</v>
      </c>
      <c r="BU350" s="33" t="str">
        <f t="shared" si="134"/>
        <v>OK</v>
      </c>
      <c r="BX350">
        <v>0.01</v>
      </c>
      <c r="BY350">
        <v>0.01</v>
      </c>
      <c r="BZ350" s="33" t="str">
        <f t="shared" si="135"/>
        <v>OK</v>
      </c>
      <c r="CC350">
        <v>1E-3</v>
      </c>
      <c r="CD350">
        <v>1E-3</v>
      </c>
      <c r="CE350" s="33" t="str">
        <f t="shared" si="136"/>
        <v>OK</v>
      </c>
      <c r="CH350">
        <v>1E-3</v>
      </c>
      <c r="CI350">
        <v>1.3310000000000001E-2</v>
      </c>
      <c r="CJ350" s="33" t="str">
        <f t="shared" si="137"/>
        <v>OK</v>
      </c>
      <c r="CM350">
        <v>0.01</v>
      </c>
      <c r="CN350">
        <v>0.01</v>
      </c>
      <c r="CO350" s="33" t="str">
        <f t="shared" si="138"/>
        <v>OK</v>
      </c>
      <c r="CR350">
        <v>0.01</v>
      </c>
      <c r="CS350">
        <v>1.7299999999999999E-2</v>
      </c>
      <c r="CT350" s="33" t="str">
        <f t="shared" si="139"/>
        <v>OK</v>
      </c>
      <c r="CW350">
        <v>1409</v>
      </c>
      <c r="DB350">
        <v>0.01</v>
      </c>
      <c r="DC350">
        <v>0.01</v>
      </c>
      <c r="DD350" s="33" t="str">
        <f t="shared" si="140"/>
        <v>OK</v>
      </c>
      <c r="DG350">
        <v>1E-4</v>
      </c>
      <c r="DH350">
        <v>1E-4</v>
      </c>
      <c r="DI350" s="33" t="str">
        <f t="shared" si="141"/>
        <v>OK</v>
      </c>
      <c r="DL350">
        <v>0.01</v>
      </c>
      <c r="DM350">
        <v>0.01</v>
      </c>
      <c r="DN350" s="33" t="str">
        <f t="shared" si="142"/>
        <v>OK</v>
      </c>
      <c r="DQ350">
        <v>0.01</v>
      </c>
      <c r="DR350">
        <v>0.01</v>
      </c>
      <c r="DS350" s="33" t="str">
        <f t="shared" si="143"/>
        <v>OK</v>
      </c>
      <c r="DV350">
        <v>5.0000000000000001E-3</v>
      </c>
      <c r="DW350">
        <v>5.0000000000000001E-3</v>
      </c>
      <c r="DX350" s="33" t="str">
        <f t="shared" si="144"/>
        <v>OK</v>
      </c>
      <c r="EA350">
        <v>1E-3</v>
      </c>
      <c r="EB350">
        <v>1E-3</v>
      </c>
      <c r="EC350" s="33" t="str">
        <f t="shared" si="145"/>
        <v>OK</v>
      </c>
      <c r="EF350">
        <v>0.01</v>
      </c>
      <c r="EG350">
        <v>0.01</v>
      </c>
      <c r="EH350" s="33" t="str">
        <f t="shared" si="146"/>
        <v>OK</v>
      </c>
      <c r="EK350">
        <v>0.01</v>
      </c>
      <c r="EL350">
        <v>0.01</v>
      </c>
      <c r="EM350" s="33" t="str">
        <f t="shared" si="147"/>
        <v>OK</v>
      </c>
    </row>
    <row r="351" spans="1:143" ht="15" customHeight="1" x14ac:dyDescent="0.25">
      <c r="A351" t="s">
        <v>330</v>
      </c>
      <c r="B351" t="s">
        <v>487</v>
      </c>
      <c r="C351" t="s">
        <v>58</v>
      </c>
      <c r="D351" s="1">
        <v>43560.479861111111</v>
      </c>
      <c r="E351" t="s">
        <v>492</v>
      </c>
      <c r="F351" t="s">
        <v>492</v>
      </c>
      <c r="G351" t="s">
        <v>333</v>
      </c>
      <c r="H351" s="31">
        <v>0.1</v>
      </c>
      <c r="I351" s="31"/>
      <c r="J351" s="31"/>
      <c r="K351" s="31">
        <v>0.437</v>
      </c>
      <c r="L351" s="33" t="str">
        <f t="shared" si="126"/>
        <v>OK</v>
      </c>
      <c r="P351" s="32">
        <v>22660</v>
      </c>
      <c r="Q351" s="32"/>
      <c r="R351" s="32">
        <v>29</v>
      </c>
      <c r="S351" s="32"/>
      <c r="T351" s="33"/>
      <c r="Y351" s="33">
        <v>2E-3</v>
      </c>
      <c r="Z351" s="33">
        <v>0.05</v>
      </c>
      <c r="AA351" s="33">
        <v>0.4</v>
      </c>
      <c r="AB351" s="33"/>
      <c r="AC351" s="33" t="str">
        <f t="shared" si="127"/>
        <v>OK</v>
      </c>
      <c r="AF351">
        <v>0.05</v>
      </c>
      <c r="AG351">
        <v>0.29599999999999999</v>
      </c>
      <c r="AH351" s="33" t="str">
        <f t="shared" si="128"/>
        <v>OK</v>
      </c>
      <c r="AJ351">
        <v>1E-3</v>
      </c>
      <c r="AK351">
        <v>1E-3</v>
      </c>
      <c r="AL351" s="33" t="str">
        <f t="shared" si="129"/>
        <v>OK</v>
      </c>
      <c r="AO351">
        <v>1.9400000000000001E-3</v>
      </c>
      <c r="AP351">
        <v>2.3800000000000002E-3</v>
      </c>
      <c r="AQ351" s="33" t="str">
        <f t="shared" si="130"/>
        <v>OK</v>
      </c>
      <c r="AT351">
        <v>0.01</v>
      </c>
      <c r="AU351">
        <v>0.01</v>
      </c>
      <c r="AV351" s="33" t="str">
        <f t="shared" si="131"/>
        <v>OK</v>
      </c>
      <c r="AY351">
        <v>1E-3</v>
      </c>
      <c r="BD351">
        <v>3.5</v>
      </c>
      <c r="BE351">
        <v>3.9</v>
      </c>
      <c r="BF351" s="33" t="str">
        <f t="shared" si="132"/>
        <v>OK</v>
      </c>
      <c r="BH351">
        <v>1E-3</v>
      </c>
      <c r="BI351">
        <v>1E-3</v>
      </c>
      <c r="BJ351">
        <v>1E-3</v>
      </c>
      <c r="BK351" s="33" t="str">
        <f t="shared" si="133"/>
        <v>OK</v>
      </c>
      <c r="BN351">
        <v>247</v>
      </c>
      <c r="BS351">
        <v>5.0999999999999996</v>
      </c>
      <c r="BT351">
        <v>5.6</v>
      </c>
      <c r="BU351" s="33" t="str">
        <f t="shared" si="134"/>
        <v>OK</v>
      </c>
      <c r="BX351">
        <v>0.01</v>
      </c>
      <c r="BY351">
        <v>0.01</v>
      </c>
      <c r="BZ351" s="33" t="str">
        <f t="shared" si="135"/>
        <v>OK</v>
      </c>
      <c r="CC351">
        <v>1E-3</v>
      </c>
      <c r="CD351">
        <v>1E-3</v>
      </c>
      <c r="CE351" s="33" t="str">
        <f t="shared" si="136"/>
        <v>OK</v>
      </c>
      <c r="CH351">
        <v>1E-3</v>
      </c>
      <c r="CI351">
        <v>1E-3</v>
      </c>
      <c r="CJ351" s="33" t="str">
        <f t="shared" si="137"/>
        <v>OK</v>
      </c>
      <c r="CM351">
        <v>0.01</v>
      </c>
      <c r="CN351">
        <v>0.01</v>
      </c>
      <c r="CO351" s="33" t="str">
        <f t="shared" si="138"/>
        <v>OK</v>
      </c>
      <c r="CR351">
        <v>0.01</v>
      </c>
      <c r="CS351">
        <v>0.01</v>
      </c>
      <c r="CT351" s="33" t="str">
        <f t="shared" si="139"/>
        <v>OK</v>
      </c>
      <c r="CW351">
        <v>893</v>
      </c>
      <c r="DB351">
        <v>0.01</v>
      </c>
      <c r="DC351">
        <v>0.01</v>
      </c>
      <c r="DD351" s="33" t="str">
        <f t="shared" si="140"/>
        <v>OK</v>
      </c>
      <c r="DG351">
        <v>1E-4</v>
      </c>
      <c r="DH351">
        <v>1E-4</v>
      </c>
      <c r="DI351" s="33" t="str">
        <f t="shared" si="141"/>
        <v>OK</v>
      </c>
      <c r="DL351">
        <v>0.01</v>
      </c>
      <c r="DM351">
        <v>0.01</v>
      </c>
      <c r="DN351" s="33" t="str">
        <f t="shared" si="142"/>
        <v>OK</v>
      </c>
      <c r="DQ351">
        <v>0.01</v>
      </c>
      <c r="DR351">
        <v>0.01</v>
      </c>
      <c r="DS351" s="33" t="str">
        <f t="shared" si="143"/>
        <v>OK</v>
      </c>
      <c r="DV351">
        <v>5.0000000000000001E-3</v>
      </c>
      <c r="DW351">
        <v>5.0000000000000001E-3</v>
      </c>
      <c r="DX351" s="33" t="str">
        <f t="shared" si="144"/>
        <v>OK</v>
      </c>
      <c r="EA351">
        <v>1E-3</v>
      </c>
      <c r="EB351">
        <v>1E-3</v>
      </c>
      <c r="EC351" s="33" t="str">
        <f t="shared" si="145"/>
        <v>OK</v>
      </c>
      <c r="EF351">
        <v>0.01</v>
      </c>
      <c r="EG351">
        <v>0.01</v>
      </c>
      <c r="EH351" s="33" t="str">
        <f t="shared" si="146"/>
        <v>OK</v>
      </c>
      <c r="EK351">
        <v>0.01</v>
      </c>
      <c r="EL351">
        <v>0.01</v>
      </c>
      <c r="EM351" s="33" t="str">
        <f t="shared" si="147"/>
        <v>OK</v>
      </c>
    </row>
    <row r="352" spans="1:143" ht="15" customHeight="1" x14ac:dyDescent="0.25">
      <c r="A352" t="s">
        <v>330</v>
      </c>
      <c r="B352" t="s">
        <v>487</v>
      </c>
      <c r="C352" t="s">
        <v>58</v>
      </c>
      <c r="D352" s="1">
        <v>43560.486111111109</v>
      </c>
      <c r="E352" t="s">
        <v>493</v>
      </c>
      <c r="F352" t="s">
        <v>493</v>
      </c>
      <c r="G352" t="s">
        <v>335</v>
      </c>
      <c r="H352" s="31">
        <v>0.1</v>
      </c>
      <c r="I352" s="31"/>
      <c r="J352" s="31"/>
      <c r="K352" s="31">
        <v>0.39300000000000002</v>
      </c>
      <c r="L352" s="33" t="str">
        <f t="shared" si="126"/>
        <v>OK</v>
      </c>
      <c r="P352" s="32">
        <v>23900</v>
      </c>
      <c r="Q352" s="32"/>
      <c r="R352" s="32">
        <v>8</v>
      </c>
      <c r="S352" s="32"/>
      <c r="T352" s="33"/>
      <c r="Y352" s="33">
        <v>6.0000000000000001E-3</v>
      </c>
      <c r="Z352" s="33">
        <v>0.05</v>
      </c>
      <c r="AA352" s="33">
        <v>0.45700000000000002</v>
      </c>
      <c r="AB352" s="33"/>
      <c r="AC352" s="33" t="str">
        <f t="shared" si="127"/>
        <v>OK</v>
      </c>
      <c r="AF352">
        <v>0.05</v>
      </c>
      <c r="AG352">
        <v>0.20699999999999999</v>
      </c>
      <c r="AH352" s="33" t="str">
        <f t="shared" si="128"/>
        <v>OK</v>
      </c>
      <c r="AJ352">
        <v>1E-3</v>
      </c>
      <c r="AK352">
        <v>1E-3</v>
      </c>
      <c r="AL352" s="33" t="str">
        <f t="shared" si="129"/>
        <v>OK</v>
      </c>
      <c r="AO352">
        <v>1.5399999999999999E-3</v>
      </c>
      <c r="AP352">
        <v>2.2399999999999998E-3</v>
      </c>
      <c r="AQ352" s="33" t="str">
        <f t="shared" si="130"/>
        <v>OK</v>
      </c>
      <c r="AT352">
        <v>0.01</v>
      </c>
      <c r="AU352">
        <v>0.01</v>
      </c>
      <c r="AV352" s="33" t="str">
        <f t="shared" si="131"/>
        <v>OK</v>
      </c>
      <c r="AY352">
        <v>1E-3</v>
      </c>
      <c r="BD352">
        <v>3.2</v>
      </c>
      <c r="BE352">
        <v>4.0999999999999996</v>
      </c>
      <c r="BF352" s="33" t="str">
        <f t="shared" si="132"/>
        <v>OK</v>
      </c>
      <c r="BH352">
        <v>1E-3</v>
      </c>
      <c r="BI352">
        <v>1E-3</v>
      </c>
      <c r="BJ352">
        <v>1E-3</v>
      </c>
      <c r="BK352" s="33" t="str">
        <f t="shared" si="133"/>
        <v>OK</v>
      </c>
      <c r="BN352">
        <v>238</v>
      </c>
      <c r="BS352">
        <v>5.9</v>
      </c>
      <c r="BT352">
        <v>6</v>
      </c>
      <c r="BU352" s="33" t="str">
        <f t="shared" si="134"/>
        <v>OK</v>
      </c>
      <c r="BX352">
        <v>0.01</v>
      </c>
      <c r="BY352">
        <v>0.01</v>
      </c>
      <c r="BZ352" s="33" t="str">
        <f t="shared" si="135"/>
        <v>OK</v>
      </c>
      <c r="CC352">
        <v>1E-3</v>
      </c>
      <c r="CD352">
        <v>1E-3</v>
      </c>
      <c r="CE352" s="33" t="str">
        <f t="shared" si="136"/>
        <v>OK</v>
      </c>
      <c r="CH352">
        <v>1E-3</v>
      </c>
      <c r="CI352">
        <v>1E-3</v>
      </c>
      <c r="CJ352" s="33" t="str">
        <f t="shared" si="137"/>
        <v>OK</v>
      </c>
      <c r="CM352">
        <v>0.01</v>
      </c>
      <c r="CN352">
        <v>0.01</v>
      </c>
      <c r="CO352" s="33" t="str">
        <f t="shared" si="138"/>
        <v>OK</v>
      </c>
      <c r="CR352">
        <v>0.01</v>
      </c>
      <c r="CS352">
        <v>0.01</v>
      </c>
      <c r="CT352" s="33" t="str">
        <f t="shared" si="139"/>
        <v>OK</v>
      </c>
      <c r="CW352">
        <v>774</v>
      </c>
      <c r="DB352">
        <v>0.01</v>
      </c>
      <c r="DC352">
        <v>0.01</v>
      </c>
      <c r="DD352" s="33" t="str">
        <f t="shared" si="140"/>
        <v>OK</v>
      </c>
      <c r="DG352">
        <v>1E-4</v>
      </c>
      <c r="DH352">
        <v>1E-4</v>
      </c>
      <c r="DI352" s="33" t="str">
        <f t="shared" si="141"/>
        <v>OK</v>
      </c>
      <c r="DL352">
        <v>0.01</v>
      </c>
      <c r="DM352">
        <v>0.01</v>
      </c>
      <c r="DN352" s="33" t="str">
        <f t="shared" si="142"/>
        <v>OK</v>
      </c>
      <c r="DQ352">
        <v>0.01</v>
      </c>
      <c r="DR352">
        <v>0.01</v>
      </c>
      <c r="DS352" s="33" t="str">
        <f t="shared" si="143"/>
        <v>OK</v>
      </c>
      <c r="DV352">
        <v>5.0000000000000001E-3</v>
      </c>
      <c r="DW352">
        <v>5.0000000000000001E-3</v>
      </c>
      <c r="DX352" s="33" t="str">
        <f t="shared" si="144"/>
        <v>OK</v>
      </c>
      <c r="EA352">
        <v>1E-3</v>
      </c>
      <c r="EB352">
        <v>1E-3</v>
      </c>
      <c r="EC352" s="33" t="str">
        <f t="shared" si="145"/>
        <v>OK</v>
      </c>
      <c r="EF352">
        <v>0.01</v>
      </c>
      <c r="EG352">
        <v>1.41E-2</v>
      </c>
      <c r="EH352" s="33" t="str">
        <f t="shared" si="146"/>
        <v>OK</v>
      </c>
      <c r="EK352">
        <v>0.01</v>
      </c>
      <c r="EL352">
        <v>0.01</v>
      </c>
      <c r="EM352" s="33" t="str">
        <f t="shared" si="147"/>
        <v>OK</v>
      </c>
    </row>
    <row r="353" spans="1:143" ht="15" customHeight="1" x14ac:dyDescent="0.25">
      <c r="A353" t="s">
        <v>330</v>
      </c>
      <c r="B353" t="s">
        <v>494</v>
      </c>
      <c r="C353" t="s">
        <v>58</v>
      </c>
      <c r="D353" s="1">
        <v>43510.479861111111</v>
      </c>
      <c r="E353" t="s">
        <v>495</v>
      </c>
      <c r="F353" t="s">
        <v>495</v>
      </c>
      <c r="G353" t="s">
        <v>333</v>
      </c>
      <c r="H353" s="31">
        <v>0.1</v>
      </c>
      <c r="I353" s="31"/>
      <c r="J353" s="31"/>
      <c r="K353" s="31">
        <v>0.51400000000000001</v>
      </c>
      <c r="L353" s="33" t="str">
        <f t="shared" si="126"/>
        <v>OK</v>
      </c>
      <c r="P353" s="32">
        <v>20150</v>
      </c>
      <c r="Q353" s="32"/>
      <c r="R353" s="32">
        <v>62</v>
      </c>
      <c r="S353" s="32"/>
      <c r="T353" s="33"/>
      <c r="Y353" s="33">
        <v>5.0000000000000001E-3</v>
      </c>
      <c r="Z353" s="33">
        <v>0.05</v>
      </c>
      <c r="AA353" s="33">
        <v>0.5</v>
      </c>
      <c r="AB353" s="33"/>
      <c r="AC353" s="33" t="str">
        <f t="shared" si="127"/>
        <v>OK</v>
      </c>
      <c r="AF353">
        <v>0.05</v>
      </c>
      <c r="AG353">
        <v>0.3</v>
      </c>
      <c r="AH353" s="33" t="str">
        <f t="shared" si="128"/>
        <v>OK</v>
      </c>
      <c r="AJ353">
        <v>1E-3</v>
      </c>
      <c r="AK353">
        <v>1E-3</v>
      </c>
      <c r="AL353" s="33" t="str">
        <f t="shared" si="129"/>
        <v>OK</v>
      </c>
      <c r="AO353">
        <v>2.0400000000000001E-3</v>
      </c>
      <c r="AP353">
        <v>3.29E-3</v>
      </c>
      <c r="AQ353" s="33" t="str">
        <f t="shared" si="130"/>
        <v>OK</v>
      </c>
      <c r="AT353">
        <v>0.01</v>
      </c>
      <c r="AU353">
        <v>0.01</v>
      </c>
      <c r="AV353" s="33" t="str">
        <f t="shared" si="131"/>
        <v>OK</v>
      </c>
      <c r="AY353">
        <v>1E-3</v>
      </c>
      <c r="BD353">
        <v>3</v>
      </c>
      <c r="BE353">
        <v>4</v>
      </c>
      <c r="BF353" s="33" t="str">
        <f t="shared" si="132"/>
        <v>OK</v>
      </c>
      <c r="BH353">
        <v>1E-3</v>
      </c>
      <c r="BI353">
        <v>1E-3</v>
      </c>
      <c r="BJ353">
        <v>1E-3</v>
      </c>
      <c r="BK353" s="33" t="str">
        <f t="shared" si="133"/>
        <v>OK</v>
      </c>
      <c r="BN353">
        <v>412</v>
      </c>
      <c r="BS353">
        <v>2.5</v>
      </c>
      <c r="BT353">
        <v>2.5</v>
      </c>
      <c r="BU353" s="33" t="str">
        <f t="shared" si="134"/>
        <v>OK</v>
      </c>
      <c r="BX353">
        <v>0.01</v>
      </c>
      <c r="BY353">
        <v>0.01</v>
      </c>
      <c r="BZ353" s="33" t="str">
        <f t="shared" si="135"/>
        <v>OK</v>
      </c>
      <c r="CC353">
        <v>1E-3</v>
      </c>
      <c r="CD353">
        <v>1E-3</v>
      </c>
      <c r="CE353" s="33" t="str">
        <f t="shared" si="136"/>
        <v>OK</v>
      </c>
      <c r="CH353">
        <v>1E-3</v>
      </c>
      <c r="CI353">
        <v>1E-3</v>
      </c>
      <c r="CJ353" s="33" t="str">
        <f t="shared" si="137"/>
        <v>OK</v>
      </c>
      <c r="CM353">
        <v>0.01</v>
      </c>
      <c r="CN353">
        <v>0.01</v>
      </c>
      <c r="CO353" s="33" t="str">
        <f t="shared" si="138"/>
        <v>OK</v>
      </c>
      <c r="CR353">
        <v>0.01</v>
      </c>
      <c r="CS353">
        <v>0.01</v>
      </c>
      <c r="CT353" s="33" t="str">
        <f t="shared" si="139"/>
        <v>OK</v>
      </c>
      <c r="CW353">
        <v>1525</v>
      </c>
      <c r="DB353">
        <v>0.01</v>
      </c>
      <c r="DC353">
        <v>1.66E-2</v>
      </c>
      <c r="DD353" s="33" t="str">
        <f t="shared" si="140"/>
        <v>OK</v>
      </c>
      <c r="DG353">
        <v>1E-4</v>
      </c>
      <c r="DH353">
        <v>1E-4</v>
      </c>
      <c r="DI353" s="33" t="str">
        <f t="shared" si="141"/>
        <v>OK</v>
      </c>
      <c r="DL353">
        <v>0.01</v>
      </c>
      <c r="DM353">
        <v>0.01</v>
      </c>
      <c r="DN353" s="33" t="str">
        <f t="shared" si="142"/>
        <v>OK</v>
      </c>
      <c r="DQ353">
        <v>0.01</v>
      </c>
      <c r="DR353">
        <v>0.01</v>
      </c>
      <c r="DS353" s="33" t="str">
        <f t="shared" si="143"/>
        <v>OK</v>
      </c>
      <c r="DV353">
        <v>5.0000000000000001E-3</v>
      </c>
      <c r="DW353">
        <v>5.0000000000000001E-3</v>
      </c>
      <c r="DX353" s="33" t="str">
        <f t="shared" si="144"/>
        <v>OK</v>
      </c>
      <c r="EA353">
        <v>1E-3</v>
      </c>
      <c r="EB353">
        <v>1E-3</v>
      </c>
      <c r="EC353" s="33" t="str">
        <f t="shared" si="145"/>
        <v>OK</v>
      </c>
      <c r="EF353">
        <v>0.01</v>
      </c>
      <c r="EG353">
        <v>0.01</v>
      </c>
      <c r="EH353" s="33" t="str">
        <f t="shared" si="146"/>
        <v>OK</v>
      </c>
      <c r="EK353">
        <v>0.01</v>
      </c>
      <c r="EL353">
        <v>0.01</v>
      </c>
      <c r="EM353" s="33" t="str">
        <f t="shared" si="147"/>
        <v>OK</v>
      </c>
    </row>
    <row r="354" spans="1:143" ht="15" customHeight="1" x14ac:dyDescent="0.25">
      <c r="A354" t="s">
        <v>330</v>
      </c>
      <c r="B354" t="s">
        <v>494</v>
      </c>
      <c r="C354" t="s">
        <v>58</v>
      </c>
      <c r="D354" s="1">
        <v>43510.490972222222</v>
      </c>
      <c r="E354" t="s">
        <v>496</v>
      </c>
      <c r="F354" t="s">
        <v>496</v>
      </c>
      <c r="G354" t="s">
        <v>335</v>
      </c>
      <c r="H354" s="31">
        <v>0.1</v>
      </c>
      <c r="I354" s="31"/>
      <c r="J354" s="31"/>
      <c r="K354" s="31">
        <v>0.51400000000000001</v>
      </c>
      <c r="L354" s="33" t="str">
        <f t="shared" si="126"/>
        <v>OK</v>
      </c>
      <c r="P354" s="32">
        <v>19380</v>
      </c>
      <c r="Q354" s="32"/>
      <c r="R354" s="32">
        <v>72</v>
      </c>
      <c r="S354" s="32"/>
      <c r="T354" s="33"/>
      <c r="Y354" s="33">
        <v>2E-3</v>
      </c>
      <c r="Z354" s="33">
        <v>0.05</v>
      </c>
      <c r="AA354" s="33">
        <v>0.5</v>
      </c>
      <c r="AB354" s="33"/>
      <c r="AC354" s="33" t="str">
        <f t="shared" si="127"/>
        <v>OK</v>
      </c>
      <c r="AF354">
        <v>0.05</v>
      </c>
      <c r="AG354">
        <v>0.26500000000000001</v>
      </c>
      <c r="AH354" s="33" t="str">
        <f t="shared" si="128"/>
        <v>OK</v>
      </c>
      <c r="AJ354">
        <v>1E-3</v>
      </c>
      <c r="AK354">
        <v>1E-3</v>
      </c>
      <c r="AL354" s="33" t="str">
        <f t="shared" si="129"/>
        <v>OK</v>
      </c>
      <c r="AO354">
        <v>1.8500000000000001E-3</v>
      </c>
      <c r="AP354">
        <v>3.64E-3</v>
      </c>
      <c r="AQ354" s="33" t="str">
        <f t="shared" si="130"/>
        <v>OK</v>
      </c>
      <c r="AT354">
        <v>0.01</v>
      </c>
      <c r="AU354">
        <v>0.01</v>
      </c>
      <c r="AV354" s="33" t="str">
        <f t="shared" si="131"/>
        <v>OK</v>
      </c>
      <c r="AY354">
        <v>1E-3</v>
      </c>
      <c r="BD354">
        <v>3.2</v>
      </c>
      <c r="BE354">
        <v>4</v>
      </c>
      <c r="BF354" s="33" t="str">
        <f t="shared" si="132"/>
        <v>OK</v>
      </c>
      <c r="BH354">
        <v>1E-3</v>
      </c>
      <c r="BI354">
        <v>1E-3</v>
      </c>
      <c r="BJ354">
        <v>1E-3</v>
      </c>
      <c r="BK354" s="33" t="str">
        <f t="shared" si="133"/>
        <v>OK</v>
      </c>
      <c r="BN354">
        <v>478</v>
      </c>
      <c r="BS354">
        <v>2.5</v>
      </c>
      <c r="BT354">
        <v>2.5</v>
      </c>
      <c r="BU354" s="33" t="str">
        <f t="shared" si="134"/>
        <v>OK</v>
      </c>
      <c r="BX354">
        <v>0.01</v>
      </c>
      <c r="BY354">
        <v>0.01</v>
      </c>
      <c r="BZ354" s="33" t="str">
        <f t="shared" si="135"/>
        <v>OK</v>
      </c>
      <c r="CC354">
        <v>1E-3</v>
      </c>
      <c r="CD354">
        <v>1E-3</v>
      </c>
      <c r="CE354" s="33" t="str">
        <f t="shared" si="136"/>
        <v>OK</v>
      </c>
      <c r="CH354">
        <v>1E-3</v>
      </c>
      <c r="CI354">
        <v>1E-3</v>
      </c>
      <c r="CJ354" s="33" t="str">
        <f t="shared" si="137"/>
        <v>OK</v>
      </c>
      <c r="CM354">
        <v>0.01</v>
      </c>
      <c r="CN354">
        <v>0.01</v>
      </c>
      <c r="CO354" s="33" t="str">
        <f t="shared" si="138"/>
        <v>OK</v>
      </c>
      <c r="CR354">
        <v>0.01</v>
      </c>
      <c r="CS354">
        <v>0.01</v>
      </c>
      <c r="CT354" s="33" t="str">
        <f t="shared" si="139"/>
        <v>OK</v>
      </c>
      <c r="CW354">
        <v>1517</v>
      </c>
      <c r="DB354">
        <v>0.01</v>
      </c>
      <c r="DC354">
        <v>1.7399999999999999E-2</v>
      </c>
      <c r="DD354" s="33" t="str">
        <f t="shared" si="140"/>
        <v>OK</v>
      </c>
      <c r="DG354">
        <v>1E-4</v>
      </c>
      <c r="DH354">
        <v>1E-4</v>
      </c>
      <c r="DI354" s="33" t="str">
        <f t="shared" si="141"/>
        <v>OK</v>
      </c>
      <c r="DL354">
        <v>0.01</v>
      </c>
      <c r="DM354">
        <v>0.01</v>
      </c>
      <c r="DN354" s="33" t="str">
        <f t="shared" si="142"/>
        <v>OK</v>
      </c>
      <c r="DQ354">
        <v>0.01</v>
      </c>
      <c r="DR354">
        <v>0.01</v>
      </c>
      <c r="DS354" s="33" t="str">
        <f t="shared" si="143"/>
        <v>OK</v>
      </c>
      <c r="DV354">
        <v>5.0000000000000001E-3</v>
      </c>
      <c r="DW354">
        <v>5.0000000000000001E-3</v>
      </c>
      <c r="DX354" s="33" t="str">
        <f t="shared" si="144"/>
        <v>OK</v>
      </c>
      <c r="EA354">
        <v>1E-3</v>
      </c>
      <c r="EB354">
        <v>1E-3</v>
      </c>
      <c r="EC354" s="33" t="str">
        <f t="shared" si="145"/>
        <v>OK</v>
      </c>
      <c r="EF354">
        <v>0.01</v>
      </c>
      <c r="EG354">
        <v>0.01</v>
      </c>
      <c r="EH354" s="33" t="str">
        <f t="shared" si="146"/>
        <v>OK</v>
      </c>
      <c r="EK354">
        <v>0.01</v>
      </c>
      <c r="EL354">
        <v>0.01</v>
      </c>
      <c r="EM354" s="33" t="str">
        <f t="shared" si="147"/>
        <v>OK</v>
      </c>
    </row>
    <row r="355" spans="1:143" ht="15" customHeight="1" x14ac:dyDescent="0.25">
      <c r="A355" t="s">
        <v>330</v>
      </c>
      <c r="B355" t="s">
        <v>494</v>
      </c>
      <c r="C355" t="s">
        <v>58</v>
      </c>
      <c r="D355" s="1">
        <v>43538.304166666669</v>
      </c>
      <c r="E355" t="s">
        <v>497</v>
      </c>
      <c r="F355" t="s">
        <v>497</v>
      </c>
      <c r="G355" t="s">
        <v>333</v>
      </c>
      <c r="H355" s="31">
        <v>0.1</v>
      </c>
      <c r="I355" s="31"/>
      <c r="J355" s="31"/>
      <c r="K355" s="31">
        <v>0.28000000000000003</v>
      </c>
      <c r="L355" s="33" t="str">
        <f t="shared" si="126"/>
        <v>OK</v>
      </c>
      <c r="P355" s="32">
        <v>26145</v>
      </c>
      <c r="Q355" s="32"/>
      <c r="R355" s="32">
        <v>25</v>
      </c>
      <c r="S355" s="32"/>
      <c r="T355" s="33"/>
      <c r="Y355" s="33">
        <v>4.0000000000000001E-3</v>
      </c>
      <c r="Z355" s="33">
        <v>0.05</v>
      </c>
      <c r="AA355" s="33">
        <v>0.5</v>
      </c>
      <c r="AB355" s="33"/>
      <c r="AC355" s="33" t="str">
        <f t="shared" si="127"/>
        <v>OK</v>
      </c>
      <c r="AF355">
        <v>0.05</v>
      </c>
      <c r="AG355">
        <v>0.17599999999999999</v>
      </c>
      <c r="AH355" s="33" t="str">
        <f t="shared" si="128"/>
        <v>OK</v>
      </c>
      <c r="AJ355">
        <v>1E-3</v>
      </c>
      <c r="AK355">
        <v>1E-3</v>
      </c>
      <c r="AL355" s="33" t="str">
        <f t="shared" si="129"/>
        <v>OK</v>
      </c>
      <c r="AO355">
        <v>2.4499999999999999E-3</v>
      </c>
      <c r="AP355">
        <v>4.28E-3</v>
      </c>
      <c r="AQ355" s="33" t="str">
        <f t="shared" si="130"/>
        <v>OK</v>
      </c>
      <c r="AT355">
        <v>0.01</v>
      </c>
      <c r="AU355">
        <v>0.01</v>
      </c>
      <c r="AV355" s="33" t="str">
        <f t="shared" si="131"/>
        <v>OK</v>
      </c>
      <c r="AY355">
        <v>1E-3</v>
      </c>
      <c r="BD355">
        <v>4.7</v>
      </c>
      <c r="BE355">
        <v>5.6</v>
      </c>
      <c r="BF355" s="33" t="str">
        <f t="shared" si="132"/>
        <v>OK</v>
      </c>
      <c r="BH355">
        <v>1E-3</v>
      </c>
      <c r="BI355">
        <v>1E-3</v>
      </c>
      <c r="BJ355">
        <v>1E-3</v>
      </c>
      <c r="BK355" s="33" t="str">
        <f t="shared" si="133"/>
        <v>OK</v>
      </c>
      <c r="BN355">
        <v>443</v>
      </c>
      <c r="BS355">
        <v>3.3</v>
      </c>
      <c r="BT355">
        <v>3.6</v>
      </c>
      <c r="BU355" s="33" t="str">
        <f t="shared" si="134"/>
        <v>OK</v>
      </c>
      <c r="BX355">
        <v>0.01</v>
      </c>
      <c r="BY355">
        <v>0.01</v>
      </c>
      <c r="BZ355" s="33" t="str">
        <f t="shared" si="135"/>
        <v>OK</v>
      </c>
      <c r="CC355">
        <v>1E-3</v>
      </c>
      <c r="CD355">
        <v>1E-3</v>
      </c>
      <c r="CE355" s="33" t="str">
        <f t="shared" si="136"/>
        <v>OK</v>
      </c>
      <c r="CH355">
        <v>1E-3</v>
      </c>
      <c r="CI355">
        <v>1E-3</v>
      </c>
      <c r="CJ355" s="33" t="str">
        <f t="shared" si="137"/>
        <v>OK</v>
      </c>
      <c r="CM355">
        <v>0.01</v>
      </c>
      <c r="CN355">
        <v>0.01</v>
      </c>
      <c r="CO355" s="33" t="str">
        <f t="shared" si="138"/>
        <v>OK</v>
      </c>
      <c r="CR355">
        <v>0.01</v>
      </c>
      <c r="CS355">
        <v>0.01</v>
      </c>
      <c r="CT355" s="33" t="str">
        <f t="shared" si="139"/>
        <v>OK</v>
      </c>
      <c r="CW355">
        <v>1606</v>
      </c>
      <c r="DB355">
        <v>0.01</v>
      </c>
      <c r="DC355">
        <v>1.35E-2</v>
      </c>
      <c r="DD355" s="33" t="str">
        <f t="shared" si="140"/>
        <v>OK</v>
      </c>
      <c r="DG355">
        <v>1E-4</v>
      </c>
      <c r="DH355">
        <v>1E-4</v>
      </c>
      <c r="DI355" s="33" t="str">
        <f t="shared" si="141"/>
        <v>OK</v>
      </c>
      <c r="DL355">
        <v>0.01</v>
      </c>
      <c r="DM355">
        <v>0.01</v>
      </c>
      <c r="DN355" s="33" t="str">
        <f t="shared" si="142"/>
        <v>OK</v>
      </c>
      <c r="DQ355">
        <v>0.01</v>
      </c>
      <c r="DR355">
        <v>0.01</v>
      </c>
      <c r="DS355" s="33" t="str">
        <f t="shared" si="143"/>
        <v>OK</v>
      </c>
      <c r="DV355">
        <v>5.0000000000000001E-3</v>
      </c>
      <c r="DW355">
        <v>5.0000000000000001E-3</v>
      </c>
      <c r="DX355" s="33" t="str">
        <f t="shared" si="144"/>
        <v>OK</v>
      </c>
      <c r="EA355">
        <v>7.0499999999999998E-3</v>
      </c>
      <c r="EB355">
        <v>7.9600000000000001E-3</v>
      </c>
      <c r="EC355" s="33" t="str">
        <f t="shared" si="145"/>
        <v>OK</v>
      </c>
      <c r="EF355">
        <v>0.01</v>
      </c>
      <c r="EG355">
        <v>0.01</v>
      </c>
      <c r="EH355" s="33" t="str">
        <f t="shared" si="146"/>
        <v>OK</v>
      </c>
      <c r="EK355">
        <v>0.01</v>
      </c>
      <c r="EL355">
        <v>0.01</v>
      </c>
      <c r="EM355" s="33" t="str">
        <f t="shared" si="147"/>
        <v>OK</v>
      </c>
    </row>
    <row r="356" spans="1:143" ht="15" customHeight="1" x14ac:dyDescent="0.25">
      <c r="A356" t="s">
        <v>330</v>
      </c>
      <c r="B356" t="s">
        <v>494</v>
      </c>
      <c r="C356" t="s">
        <v>58</v>
      </c>
      <c r="D356" s="1">
        <v>43538.31527777778</v>
      </c>
      <c r="E356" t="s">
        <v>498</v>
      </c>
      <c r="F356" t="s">
        <v>498</v>
      </c>
      <c r="G356" t="s">
        <v>335</v>
      </c>
      <c r="H356" s="31">
        <v>0.1</v>
      </c>
      <c r="I356" s="31"/>
      <c r="J356" s="31"/>
      <c r="K356" s="31">
        <v>0.33700000000000002</v>
      </c>
      <c r="L356" s="33" t="str">
        <f t="shared" si="126"/>
        <v>OK</v>
      </c>
      <c r="P356" s="32">
        <v>26130</v>
      </c>
      <c r="Q356" s="32"/>
      <c r="R356" s="32">
        <v>14</v>
      </c>
      <c r="S356" s="32"/>
      <c r="T356" s="33"/>
      <c r="Y356" s="33">
        <v>3.0000000000000001E-3</v>
      </c>
      <c r="Z356" s="33">
        <v>0.05</v>
      </c>
      <c r="AA356" s="33">
        <v>0.5</v>
      </c>
      <c r="AB356" s="33"/>
      <c r="AC356" s="33" t="str">
        <f t="shared" si="127"/>
        <v>OK</v>
      </c>
      <c r="AF356">
        <v>0.05</v>
      </c>
      <c r="AG356">
        <v>0.39</v>
      </c>
      <c r="AH356" s="33" t="str">
        <f t="shared" si="128"/>
        <v>OK</v>
      </c>
      <c r="AJ356">
        <v>1E-3</v>
      </c>
      <c r="AK356">
        <v>1E-3</v>
      </c>
      <c r="AL356" s="33" t="str">
        <f t="shared" si="129"/>
        <v>OK</v>
      </c>
      <c r="AO356">
        <v>2.3600000000000001E-3</v>
      </c>
      <c r="AP356">
        <v>4.1000000000000003E-3</v>
      </c>
      <c r="AQ356" s="33" t="str">
        <f t="shared" si="130"/>
        <v>OK</v>
      </c>
      <c r="AT356">
        <v>0.01</v>
      </c>
      <c r="AU356">
        <v>0.01</v>
      </c>
      <c r="AV356" s="33" t="str">
        <f t="shared" si="131"/>
        <v>OK</v>
      </c>
      <c r="AY356">
        <v>1E-3</v>
      </c>
      <c r="BD356">
        <v>5</v>
      </c>
      <c r="BE356">
        <v>5.8</v>
      </c>
      <c r="BF356" s="33" t="str">
        <f t="shared" si="132"/>
        <v>OK</v>
      </c>
      <c r="BH356">
        <v>1E-3</v>
      </c>
      <c r="BI356">
        <v>1E-3</v>
      </c>
      <c r="BJ356">
        <v>1E-3</v>
      </c>
      <c r="BK356" s="33" t="str">
        <f t="shared" si="133"/>
        <v>OK</v>
      </c>
      <c r="BN356">
        <v>428</v>
      </c>
      <c r="BS356">
        <v>3.6</v>
      </c>
      <c r="BT356">
        <v>5</v>
      </c>
      <c r="BU356" s="33" t="str">
        <f t="shared" si="134"/>
        <v>OK</v>
      </c>
      <c r="BX356">
        <v>0.01</v>
      </c>
      <c r="BY356">
        <v>0.01</v>
      </c>
      <c r="BZ356" s="33" t="str">
        <f t="shared" si="135"/>
        <v>OK</v>
      </c>
      <c r="CC356">
        <v>1E-3</v>
      </c>
      <c r="CD356">
        <v>1E-3</v>
      </c>
      <c r="CE356" s="33" t="str">
        <f t="shared" si="136"/>
        <v>OK</v>
      </c>
      <c r="CH356">
        <v>3.5500000000000002E-3</v>
      </c>
      <c r="CI356">
        <v>6.6499999999999997E-3</v>
      </c>
      <c r="CJ356" s="33" t="str">
        <f t="shared" si="137"/>
        <v>OK</v>
      </c>
      <c r="CM356">
        <v>0.01</v>
      </c>
      <c r="CN356">
        <v>0.01</v>
      </c>
      <c r="CO356" s="33" t="str">
        <f t="shared" si="138"/>
        <v>OK</v>
      </c>
      <c r="CR356">
        <v>0.01</v>
      </c>
      <c r="CS356">
        <v>0.01</v>
      </c>
      <c r="CT356" s="33" t="str">
        <f t="shared" si="139"/>
        <v>OK</v>
      </c>
      <c r="CW356">
        <v>1880</v>
      </c>
      <c r="DB356">
        <v>0.01</v>
      </c>
      <c r="DC356">
        <v>1.4200000000000001E-2</v>
      </c>
      <c r="DD356" s="33" t="str">
        <f t="shared" si="140"/>
        <v>OK</v>
      </c>
      <c r="DG356">
        <v>1E-4</v>
      </c>
      <c r="DH356">
        <v>1E-4</v>
      </c>
      <c r="DI356" s="33" t="str">
        <f t="shared" si="141"/>
        <v>OK</v>
      </c>
      <c r="DL356">
        <v>0.01</v>
      </c>
      <c r="DM356">
        <v>0.01</v>
      </c>
      <c r="DN356" s="33" t="str">
        <f t="shared" si="142"/>
        <v>OK</v>
      </c>
      <c r="DQ356">
        <v>0.01</v>
      </c>
      <c r="DR356">
        <v>0.01</v>
      </c>
      <c r="DS356" s="33" t="str">
        <f t="shared" si="143"/>
        <v>OK</v>
      </c>
      <c r="DV356">
        <v>5.0000000000000001E-3</v>
      </c>
      <c r="DW356">
        <v>5.0000000000000001E-3</v>
      </c>
      <c r="DX356" s="33" t="str">
        <f t="shared" si="144"/>
        <v>OK</v>
      </c>
      <c r="EA356">
        <v>1E-3</v>
      </c>
      <c r="EB356">
        <v>7.7200000000000003E-3</v>
      </c>
      <c r="EC356" s="33" t="str">
        <f t="shared" si="145"/>
        <v>OK</v>
      </c>
      <c r="EF356">
        <v>0.01</v>
      </c>
      <c r="EG356">
        <v>0.01</v>
      </c>
      <c r="EH356" s="33" t="str">
        <f t="shared" si="146"/>
        <v>OK</v>
      </c>
      <c r="EK356">
        <v>0.01</v>
      </c>
      <c r="EL356">
        <v>1.52E-2</v>
      </c>
      <c r="EM356" s="33" t="str">
        <f t="shared" si="147"/>
        <v>OK</v>
      </c>
    </row>
    <row r="357" spans="1:143" ht="15" customHeight="1" x14ac:dyDescent="0.25">
      <c r="A357" t="s">
        <v>330</v>
      </c>
      <c r="B357" t="s">
        <v>494</v>
      </c>
      <c r="C357" t="s">
        <v>58</v>
      </c>
      <c r="D357" s="1">
        <v>43561.302777777775</v>
      </c>
      <c r="E357" t="s">
        <v>499</v>
      </c>
      <c r="F357" t="s">
        <v>499</v>
      </c>
      <c r="G357" t="s">
        <v>333</v>
      </c>
      <c r="H357" s="31">
        <v>0.1</v>
      </c>
      <c r="I357" s="31"/>
      <c r="J357" s="31"/>
      <c r="K357" s="31">
        <v>0.502</v>
      </c>
      <c r="L357" s="33" t="str">
        <f t="shared" si="126"/>
        <v>OK</v>
      </c>
      <c r="P357" s="32">
        <v>24447</v>
      </c>
      <c r="Q357" s="32"/>
      <c r="R357" s="32">
        <v>59</v>
      </c>
      <c r="S357" s="32"/>
      <c r="T357" s="33"/>
      <c r="Y357" s="33">
        <v>3.0000000000000001E-3</v>
      </c>
      <c r="Z357" s="33">
        <v>0.05</v>
      </c>
      <c r="AA357" s="33">
        <v>0.4</v>
      </c>
      <c r="AB357" s="33"/>
      <c r="AC357" s="33" t="str">
        <f t="shared" si="127"/>
        <v>OK</v>
      </c>
      <c r="AF357">
        <v>0.05</v>
      </c>
      <c r="AG357">
        <v>0.31900000000000001</v>
      </c>
      <c r="AH357" s="33" t="str">
        <f t="shared" si="128"/>
        <v>OK</v>
      </c>
      <c r="AJ357">
        <v>1E-3</v>
      </c>
      <c r="AK357">
        <v>1E-3</v>
      </c>
      <c r="AL357" s="33" t="str">
        <f t="shared" si="129"/>
        <v>OK</v>
      </c>
      <c r="AO357">
        <v>2.2000000000000001E-3</v>
      </c>
      <c r="AP357">
        <v>2.2399999999999998E-3</v>
      </c>
      <c r="AQ357" s="33" t="str">
        <f t="shared" si="130"/>
        <v>OK</v>
      </c>
      <c r="AT357">
        <v>0.01</v>
      </c>
      <c r="AU357">
        <v>0.01</v>
      </c>
      <c r="AV357" s="33" t="str">
        <f t="shared" si="131"/>
        <v>OK</v>
      </c>
      <c r="AY357">
        <v>1E-3</v>
      </c>
      <c r="BD357">
        <v>3.7</v>
      </c>
      <c r="BE357">
        <v>4.2</v>
      </c>
      <c r="BF357" s="33" t="str">
        <f t="shared" si="132"/>
        <v>OK</v>
      </c>
      <c r="BH357">
        <v>1E-3</v>
      </c>
      <c r="BI357">
        <v>1E-3</v>
      </c>
      <c r="BJ357">
        <v>1E-3</v>
      </c>
      <c r="BK357" s="33" t="str">
        <f t="shared" si="133"/>
        <v>OK</v>
      </c>
      <c r="BN357">
        <v>346</v>
      </c>
      <c r="BS357">
        <v>6</v>
      </c>
      <c r="BT357">
        <v>6.3</v>
      </c>
      <c r="BU357" s="33" t="str">
        <f t="shared" si="134"/>
        <v>OK</v>
      </c>
      <c r="BX357">
        <v>0.01</v>
      </c>
      <c r="BY357">
        <v>0.01</v>
      </c>
      <c r="BZ357" s="33" t="str">
        <f t="shared" si="135"/>
        <v>OK</v>
      </c>
      <c r="CC357">
        <v>1E-3</v>
      </c>
      <c r="CD357">
        <v>1E-3</v>
      </c>
      <c r="CE357" s="33" t="str">
        <f t="shared" si="136"/>
        <v>OK</v>
      </c>
      <c r="CH357">
        <v>1E-3</v>
      </c>
      <c r="CI357">
        <v>1E-3</v>
      </c>
      <c r="CJ357" s="33" t="str">
        <f t="shared" si="137"/>
        <v>OK</v>
      </c>
      <c r="CM357">
        <v>0.01</v>
      </c>
      <c r="CN357">
        <v>0.01</v>
      </c>
      <c r="CO357" s="33" t="str">
        <f t="shared" si="138"/>
        <v>OK</v>
      </c>
      <c r="CR357">
        <v>0.01</v>
      </c>
      <c r="CS357">
        <v>0.01</v>
      </c>
      <c r="CT357" s="33" t="str">
        <f t="shared" si="139"/>
        <v>OK</v>
      </c>
      <c r="CW357">
        <v>1291</v>
      </c>
      <c r="DB357">
        <v>0.01</v>
      </c>
      <c r="DC357">
        <v>1.8599999999999998E-2</v>
      </c>
      <c r="DD357" s="33" t="str">
        <f t="shared" si="140"/>
        <v>OK</v>
      </c>
      <c r="DG357">
        <v>1E-4</v>
      </c>
      <c r="DH357">
        <v>1E-4</v>
      </c>
      <c r="DI357" s="33" t="str">
        <f t="shared" si="141"/>
        <v>OK</v>
      </c>
      <c r="DL357">
        <v>0.01</v>
      </c>
      <c r="DM357">
        <v>0.01</v>
      </c>
      <c r="DN357" s="33" t="str">
        <f t="shared" si="142"/>
        <v>OK</v>
      </c>
      <c r="DQ357">
        <v>0.01</v>
      </c>
      <c r="DR357">
        <v>0.01</v>
      </c>
      <c r="DS357" s="33" t="str">
        <f t="shared" si="143"/>
        <v>OK</v>
      </c>
      <c r="DV357">
        <v>5.0000000000000001E-3</v>
      </c>
      <c r="DW357">
        <v>5.0000000000000001E-3</v>
      </c>
      <c r="DX357" s="33" t="str">
        <f t="shared" si="144"/>
        <v>OK</v>
      </c>
      <c r="EA357">
        <v>1E-3</v>
      </c>
      <c r="EB357">
        <v>1E-3</v>
      </c>
      <c r="EC357" s="33" t="str">
        <f t="shared" si="145"/>
        <v>OK</v>
      </c>
      <c r="EF357">
        <v>0.01</v>
      </c>
      <c r="EG357">
        <v>0.01</v>
      </c>
      <c r="EH357" s="33" t="str">
        <f t="shared" si="146"/>
        <v>OK</v>
      </c>
      <c r="EK357">
        <v>0.01</v>
      </c>
      <c r="EL357">
        <v>0.01</v>
      </c>
      <c r="EM357" s="33" t="str">
        <f t="shared" si="147"/>
        <v>OK</v>
      </c>
    </row>
    <row r="358" spans="1:143" ht="15" customHeight="1" x14ac:dyDescent="0.25">
      <c r="A358" t="s">
        <v>330</v>
      </c>
      <c r="B358" t="s">
        <v>494</v>
      </c>
      <c r="C358" t="s">
        <v>58</v>
      </c>
      <c r="D358" s="1">
        <v>43561.313888888886</v>
      </c>
      <c r="E358" t="s">
        <v>500</v>
      </c>
      <c r="F358" t="s">
        <v>500</v>
      </c>
      <c r="G358" t="s">
        <v>335</v>
      </c>
      <c r="H358" s="31">
        <v>0.1</v>
      </c>
      <c r="I358" s="31"/>
      <c r="J358" s="31"/>
      <c r="K358" s="31">
        <v>0.66600000000000004</v>
      </c>
      <c r="L358" s="33" t="str">
        <f t="shared" si="126"/>
        <v>OK</v>
      </c>
      <c r="P358" s="32">
        <v>25117</v>
      </c>
      <c r="Q358" s="32"/>
      <c r="R358" s="32">
        <v>88</v>
      </c>
      <c r="S358" s="32"/>
      <c r="T358" s="33"/>
      <c r="Y358" s="33">
        <v>2E-3</v>
      </c>
      <c r="Z358" s="33">
        <v>0.05</v>
      </c>
      <c r="AA358" s="33">
        <v>0.4</v>
      </c>
      <c r="AB358" s="33"/>
      <c r="AC358" s="33" t="str">
        <f t="shared" si="127"/>
        <v>OK</v>
      </c>
      <c r="AF358">
        <v>0.05</v>
      </c>
      <c r="AG358">
        <v>0.44500000000000001</v>
      </c>
      <c r="AH358" s="33" t="str">
        <f t="shared" si="128"/>
        <v>OK</v>
      </c>
      <c r="AJ358">
        <v>1E-3</v>
      </c>
      <c r="AK358">
        <v>1E-3</v>
      </c>
      <c r="AL358" s="33" t="str">
        <f t="shared" si="129"/>
        <v>OK</v>
      </c>
      <c r="AO358">
        <v>1.8E-3</v>
      </c>
      <c r="AP358">
        <v>3.14E-3</v>
      </c>
      <c r="AQ358" s="33" t="str">
        <f t="shared" si="130"/>
        <v>OK</v>
      </c>
      <c r="AT358">
        <v>0.01</v>
      </c>
      <c r="AU358">
        <v>1.26E-2</v>
      </c>
      <c r="AV358" s="33" t="str">
        <f t="shared" si="131"/>
        <v>OK</v>
      </c>
      <c r="AY358">
        <v>1E-3</v>
      </c>
      <c r="BD358">
        <v>3.8</v>
      </c>
      <c r="BE358">
        <v>4.5999999999999996</v>
      </c>
      <c r="BF358" s="33" t="str">
        <f t="shared" si="132"/>
        <v>OK</v>
      </c>
      <c r="BH358">
        <v>1E-3</v>
      </c>
      <c r="BI358">
        <v>1E-3</v>
      </c>
      <c r="BJ358">
        <v>1E-3</v>
      </c>
      <c r="BK358" s="33" t="str">
        <f t="shared" si="133"/>
        <v>OK</v>
      </c>
      <c r="BN358">
        <v>315</v>
      </c>
      <c r="BS358">
        <v>5.8</v>
      </c>
      <c r="BT358">
        <v>6.2</v>
      </c>
      <c r="BU358" s="33" t="str">
        <f t="shared" si="134"/>
        <v>OK</v>
      </c>
      <c r="BX358">
        <v>0.01</v>
      </c>
      <c r="BY358">
        <v>0.01</v>
      </c>
      <c r="BZ358" s="33" t="str">
        <f t="shared" si="135"/>
        <v>OK</v>
      </c>
      <c r="CC358">
        <v>1E-3</v>
      </c>
      <c r="CD358">
        <v>1E-3</v>
      </c>
      <c r="CE358" s="33" t="str">
        <f t="shared" si="136"/>
        <v>OK</v>
      </c>
      <c r="CH358">
        <v>1E-3</v>
      </c>
      <c r="CI358">
        <v>1E-3</v>
      </c>
      <c r="CJ358" s="33" t="str">
        <f t="shared" si="137"/>
        <v>OK</v>
      </c>
      <c r="CM358">
        <v>0.01</v>
      </c>
      <c r="CN358">
        <v>0.01</v>
      </c>
      <c r="CO358" s="33" t="str">
        <f t="shared" si="138"/>
        <v>OK</v>
      </c>
      <c r="CR358">
        <v>0.01</v>
      </c>
      <c r="CS358">
        <v>0.01</v>
      </c>
      <c r="CT358" s="33" t="str">
        <f t="shared" si="139"/>
        <v>OK</v>
      </c>
      <c r="CW358">
        <v>1048</v>
      </c>
      <c r="DB358">
        <v>0.01</v>
      </c>
      <c r="DC358">
        <v>2.5700000000000001E-2</v>
      </c>
      <c r="DD358" s="33" t="str">
        <f t="shared" si="140"/>
        <v>OK</v>
      </c>
      <c r="DG358">
        <v>1E-4</v>
      </c>
      <c r="DH358">
        <v>1E-4</v>
      </c>
      <c r="DI358" s="33" t="str">
        <f t="shared" si="141"/>
        <v>OK</v>
      </c>
      <c r="DL358">
        <v>0.01</v>
      </c>
      <c r="DM358">
        <v>0.01</v>
      </c>
      <c r="DN358" s="33" t="str">
        <f t="shared" si="142"/>
        <v>OK</v>
      </c>
      <c r="DQ358">
        <v>0.01</v>
      </c>
      <c r="DR358">
        <v>0.01</v>
      </c>
      <c r="DS358" s="33" t="str">
        <f t="shared" si="143"/>
        <v>OK</v>
      </c>
      <c r="DV358">
        <v>5.0000000000000001E-3</v>
      </c>
      <c r="DW358">
        <v>5.0000000000000001E-3</v>
      </c>
      <c r="DX358" s="33" t="str">
        <f t="shared" si="144"/>
        <v>OK</v>
      </c>
      <c r="EA358">
        <v>1E-3</v>
      </c>
      <c r="EB358">
        <v>1E-3</v>
      </c>
      <c r="EC358" s="33" t="str">
        <f t="shared" si="145"/>
        <v>OK</v>
      </c>
      <c r="EF358">
        <v>0.01</v>
      </c>
      <c r="EG358">
        <v>0.01</v>
      </c>
      <c r="EH358" s="33" t="str">
        <f t="shared" si="146"/>
        <v>OK</v>
      </c>
      <c r="EK358">
        <v>1.5800000000000002E-2</v>
      </c>
      <c r="EL358">
        <v>2.3199999999999998E-2</v>
      </c>
      <c r="EM358" s="33" t="str">
        <f t="shared" si="147"/>
        <v>OK</v>
      </c>
    </row>
    <row r="359" spans="1:143" ht="15" customHeight="1" x14ac:dyDescent="0.25">
      <c r="A359" t="s">
        <v>330</v>
      </c>
      <c r="B359" t="s">
        <v>501</v>
      </c>
      <c r="C359" t="s">
        <v>58</v>
      </c>
      <c r="D359" s="1">
        <v>43513.320833333331</v>
      </c>
      <c r="E359" t="s">
        <v>502</v>
      </c>
      <c r="F359" t="s">
        <v>502</v>
      </c>
      <c r="G359" t="s">
        <v>333</v>
      </c>
      <c r="H359" s="31">
        <v>0.1</v>
      </c>
      <c r="I359" s="31"/>
      <c r="J359" s="31"/>
      <c r="K359" s="31">
        <v>0.14399999999999999</v>
      </c>
      <c r="L359" s="33" t="str">
        <f t="shared" si="126"/>
        <v>OK</v>
      </c>
      <c r="P359" s="32">
        <v>21065</v>
      </c>
      <c r="Q359" s="32"/>
      <c r="R359" s="32">
        <v>22</v>
      </c>
      <c r="S359" s="32"/>
      <c r="T359" s="33"/>
      <c r="Y359" s="33">
        <v>3.4000000000000002E-2</v>
      </c>
      <c r="Z359" s="33">
        <v>0.05</v>
      </c>
      <c r="AA359" s="33">
        <v>0.59399999999999997</v>
      </c>
      <c r="AB359" s="33"/>
      <c r="AC359" s="33" t="str">
        <f t="shared" si="127"/>
        <v>OK</v>
      </c>
      <c r="AF359">
        <v>0.05</v>
      </c>
      <c r="AG359">
        <v>0.05</v>
      </c>
      <c r="AH359" s="33" t="str">
        <f t="shared" si="128"/>
        <v>OK</v>
      </c>
      <c r="AJ359">
        <v>1E-3</v>
      </c>
      <c r="AK359">
        <v>1E-3</v>
      </c>
      <c r="AL359" s="33" t="str">
        <f t="shared" si="129"/>
        <v>OK</v>
      </c>
      <c r="AO359">
        <v>1.6199999999999999E-3</v>
      </c>
      <c r="AP359">
        <v>2.0400000000000001E-3</v>
      </c>
      <c r="AQ359" s="33" t="str">
        <f t="shared" si="130"/>
        <v>OK</v>
      </c>
      <c r="AT359">
        <v>0.01</v>
      </c>
      <c r="AU359">
        <v>0.01</v>
      </c>
      <c r="AV359" s="33" t="str">
        <f t="shared" si="131"/>
        <v>OK</v>
      </c>
      <c r="AY359">
        <v>1E-3</v>
      </c>
      <c r="BD359">
        <v>3.2</v>
      </c>
      <c r="BE359">
        <v>3.4</v>
      </c>
      <c r="BF359" s="33" t="str">
        <f t="shared" si="132"/>
        <v>OK</v>
      </c>
      <c r="BH359">
        <v>1E-3</v>
      </c>
      <c r="BI359">
        <v>1E-3</v>
      </c>
      <c r="BJ359">
        <v>1E-3</v>
      </c>
      <c r="BK359" s="33" t="str">
        <f t="shared" si="133"/>
        <v>OK</v>
      </c>
      <c r="BN359">
        <v>486</v>
      </c>
      <c r="BS359">
        <v>2.5</v>
      </c>
      <c r="BT359">
        <v>2.5</v>
      </c>
      <c r="BU359" s="33" t="str">
        <f t="shared" si="134"/>
        <v>OK</v>
      </c>
      <c r="BX359">
        <v>0.01</v>
      </c>
      <c r="BY359">
        <v>0.01</v>
      </c>
      <c r="BZ359" s="33" t="str">
        <f t="shared" si="135"/>
        <v>OK</v>
      </c>
      <c r="CC359">
        <v>1E-3</v>
      </c>
      <c r="CD359">
        <v>1E-3</v>
      </c>
      <c r="CE359" s="33" t="str">
        <f t="shared" si="136"/>
        <v>OK</v>
      </c>
      <c r="CH359">
        <v>1E-3</v>
      </c>
      <c r="CI359">
        <v>1E-3</v>
      </c>
      <c r="CJ359" s="33" t="str">
        <f t="shared" si="137"/>
        <v>OK</v>
      </c>
      <c r="CM359">
        <v>0.01</v>
      </c>
      <c r="CN359">
        <v>0.01</v>
      </c>
      <c r="CO359" s="33" t="str">
        <f t="shared" si="138"/>
        <v>OK</v>
      </c>
      <c r="CR359">
        <v>0.01</v>
      </c>
      <c r="CS359">
        <v>0.01</v>
      </c>
      <c r="CT359" s="33" t="str">
        <f t="shared" si="139"/>
        <v>OK</v>
      </c>
      <c r="CW359">
        <v>1469</v>
      </c>
      <c r="DB359">
        <v>0.01</v>
      </c>
      <c r="DC359">
        <v>0.01</v>
      </c>
      <c r="DD359" s="33" t="str">
        <f t="shared" si="140"/>
        <v>OK</v>
      </c>
      <c r="DG359">
        <v>1E-4</v>
      </c>
      <c r="DH359">
        <v>1E-4</v>
      </c>
      <c r="DI359" s="33" t="str">
        <f t="shared" si="141"/>
        <v>OK</v>
      </c>
      <c r="DL359">
        <v>0.01</v>
      </c>
      <c r="DM359">
        <v>0.01</v>
      </c>
      <c r="DN359" s="33" t="str">
        <f t="shared" si="142"/>
        <v>OK</v>
      </c>
      <c r="DQ359">
        <v>0.01</v>
      </c>
      <c r="DR359">
        <v>0.01</v>
      </c>
      <c r="DS359" s="33" t="str">
        <f t="shared" si="143"/>
        <v>OK</v>
      </c>
      <c r="DV359">
        <v>5.0000000000000001E-3</v>
      </c>
      <c r="DW359">
        <v>5.0000000000000001E-3</v>
      </c>
      <c r="DX359" s="33" t="str">
        <f t="shared" si="144"/>
        <v>OK</v>
      </c>
      <c r="EA359">
        <v>1E-3</v>
      </c>
      <c r="EB359">
        <v>1E-3</v>
      </c>
      <c r="EC359" s="33" t="str">
        <f t="shared" si="145"/>
        <v>OK</v>
      </c>
      <c r="EF359">
        <v>0.01</v>
      </c>
      <c r="EG359">
        <v>0.01</v>
      </c>
      <c r="EH359" s="33" t="str">
        <f t="shared" si="146"/>
        <v>OK</v>
      </c>
      <c r="EK359">
        <v>0.01</v>
      </c>
      <c r="EL359">
        <v>0.01</v>
      </c>
      <c r="EM359" s="33" t="str">
        <f t="shared" si="147"/>
        <v>OK</v>
      </c>
    </row>
    <row r="360" spans="1:143" ht="15" customHeight="1" x14ac:dyDescent="0.25">
      <c r="A360" t="s">
        <v>330</v>
      </c>
      <c r="B360" t="s">
        <v>501</v>
      </c>
      <c r="C360" t="s">
        <v>58</v>
      </c>
      <c r="D360" s="1">
        <v>43513.325694444444</v>
      </c>
      <c r="E360" t="s">
        <v>503</v>
      </c>
      <c r="F360" t="s">
        <v>503</v>
      </c>
      <c r="G360" t="s">
        <v>335</v>
      </c>
      <c r="H360" s="31">
        <v>0.1</v>
      </c>
      <c r="I360" s="31"/>
      <c r="J360" s="31"/>
      <c r="K360" s="31">
        <v>0.14599999999999999</v>
      </c>
      <c r="L360" s="33" t="str">
        <f t="shared" si="126"/>
        <v>OK</v>
      </c>
      <c r="P360" s="32">
        <v>20655</v>
      </c>
      <c r="Q360" s="32"/>
      <c r="R360" s="32">
        <v>72</v>
      </c>
      <c r="S360" s="32"/>
      <c r="T360" s="33"/>
      <c r="Y360" s="33">
        <v>2.7E-2</v>
      </c>
      <c r="Z360" s="33">
        <v>0.05</v>
      </c>
      <c r="AA360" s="33">
        <v>0.5</v>
      </c>
      <c r="AB360" s="33"/>
      <c r="AC360" s="33" t="str">
        <f t="shared" si="127"/>
        <v>OK</v>
      </c>
      <c r="AF360">
        <v>0.05</v>
      </c>
      <c r="AG360">
        <v>0.05</v>
      </c>
      <c r="AH360" s="33" t="str">
        <f t="shared" si="128"/>
        <v>OK</v>
      </c>
      <c r="AJ360">
        <v>1E-3</v>
      </c>
      <c r="AK360">
        <v>1E-3</v>
      </c>
      <c r="AL360" s="33" t="str">
        <f t="shared" si="129"/>
        <v>OK</v>
      </c>
      <c r="AO360">
        <v>1E-3</v>
      </c>
      <c r="AP360">
        <v>1E-3</v>
      </c>
      <c r="AQ360" s="33" t="str">
        <f t="shared" si="130"/>
        <v>OK</v>
      </c>
      <c r="AT360">
        <v>0.01</v>
      </c>
      <c r="AU360">
        <v>0.01</v>
      </c>
      <c r="AV360" s="33" t="str">
        <f t="shared" si="131"/>
        <v>OK</v>
      </c>
      <c r="AY360">
        <v>1E-3</v>
      </c>
      <c r="BD360">
        <v>2.7</v>
      </c>
      <c r="BE360">
        <v>3.3</v>
      </c>
      <c r="BF360" s="33" t="str">
        <f t="shared" si="132"/>
        <v>OK</v>
      </c>
      <c r="BH360">
        <v>1E-3</v>
      </c>
      <c r="BI360">
        <v>1E-3</v>
      </c>
      <c r="BJ360">
        <v>1E-3</v>
      </c>
      <c r="BK360" s="33" t="str">
        <f t="shared" si="133"/>
        <v>OK</v>
      </c>
      <c r="BN360">
        <v>422</v>
      </c>
      <c r="BS360">
        <v>2.5</v>
      </c>
      <c r="BT360">
        <v>2.5</v>
      </c>
      <c r="BU360" s="33" t="str">
        <f t="shared" si="134"/>
        <v>OK</v>
      </c>
      <c r="BX360">
        <v>0.01</v>
      </c>
      <c r="BY360">
        <v>0.01</v>
      </c>
      <c r="BZ360" s="33" t="str">
        <f t="shared" si="135"/>
        <v>OK</v>
      </c>
      <c r="CC360">
        <v>1E-3</v>
      </c>
      <c r="CD360">
        <v>1E-3</v>
      </c>
      <c r="CE360" s="33" t="str">
        <f t="shared" si="136"/>
        <v>OK</v>
      </c>
      <c r="CH360">
        <v>1E-3</v>
      </c>
      <c r="CI360">
        <v>1E-3</v>
      </c>
      <c r="CJ360" s="33" t="str">
        <f t="shared" si="137"/>
        <v>OK</v>
      </c>
      <c r="CM360">
        <v>0.01</v>
      </c>
      <c r="CN360">
        <v>0.01</v>
      </c>
      <c r="CO360" s="33" t="str">
        <f t="shared" si="138"/>
        <v>OK</v>
      </c>
      <c r="CR360">
        <v>0.01</v>
      </c>
      <c r="CS360">
        <v>0.01</v>
      </c>
      <c r="CT360" s="33" t="str">
        <f t="shared" si="139"/>
        <v>OK</v>
      </c>
      <c r="CW360">
        <v>1457</v>
      </c>
      <c r="DB360">
        <v>0.01</v>
      </c>
      <c r="DC360">
        <v>0.01</v>
      </c>
      <c r="DD360" s="33" t="str">
        <f t="shared" si="140"/>
        <v>OK</v>
      </c>
      <c r="DG360">
        <v>1E-4</v>
      </c>
      <c r="DH360">
        <v>1E-4</v>
      </c>
      <c r="DI360" s="33" t="str">
        <f t="shared" si="141"/>
        <v>OK</v>
      </c>
      <c r="DL360">
        <v>0.01</v>
      </c>
      <c r="DM360">
        <v>0.01</v>
      </c>
      <c r="DN360" s="33" t="str">
        <f t="shared" si="142"/>
        <v>OK</v>
      </c>
      <c r="DQ360">
        <v>0.01</v>
      </c>
      <c r="DR360">
        <v>0.01</v>
      </c>
      <c r="DS360" s="33" t="str">
        <f t="shared" si="143"/>
        <v>OK</v>
      </c>
      <c r="DV360">
        <v>5.0000000000000001E-3</v>
      </c>
      <c r="DW360">
        <v>5.0000000000000001E-3</v>
      </c>
      <c r="DX360" s="33" t="str">
        <f t="shared" si="144"/>
        <v>OK</v>
      </c>
      <c r="EA360">
        <v>1E-3</v>
      </c>
      <c r="EB360">
        <v>1E-3</v>
      </c>
      <c r="EC360" s="33" t="str">
        <f t="shared" si="145"/>
        <v>OK</v>
      </c>
      <c r="EF360">
        <v>0.01</v>
      </c>
      <c r="EG360">
        <v>0.01</v>
      </c>
      <c r="EH360" s="33" t="str">
        <f t="shared" si="146"/>
        <v>OK</v>
      </c>
      <c r="EK360">
        <v>0.01</v>
      </c>
      <c r="EL360">
        <v>0.01</v>
      </c>
      <c r="EM360" s="33" t="str">
        <f t="shared" si="147"/>
        <v>OK</v>
      </c>
    </row>
    <row r="361" spans="1:143" ht="15" customHeight="1" x14ac:dyDescent="0.25">
      <c r="A361" t="s">
        <v>330</v>
      </c>
      <c r="B361" t="s">
        <v>501</v>
      </c>
      <c r="C361" t="s">
        <v>58</v>
      </c>
      <c r="D361" s="1">
        <v>43539.704861111109</v>
      </c>
      <c r="E361" t="s">
        <v>504</v>
      </c>
      <c r="F361" t="s">
        <v>504</v>
      </c>
      <c r="G361" t="s">
        <v>333</v>
      </c>
      <c r="H361" s="31">
        <v>0.05</v>
      </c>
      <c r="I361" s="31"/>
      <c r="J361" s="31"/>
      <c r="K361" s="31">
        <v>0.52800000000000002</v>
      </c>
      <c r="L361" s="33" t="str">
        <f t="shared" si="126"/>
        <v>OK</v>
      </c>
      <c r="P361" s="32">
        <v>24415</v>
      </c>
      <c r="Q361" s="32"/>
      <c r="R361" s="32">
        <v>28</v>
      </c>
      <c r="S361" s="32"/>
      <c r="T361" s="33"/>
      <c r="Y361" s="33">
        <v>2E-3</v>
      </c>
      <c r="Z361" s="33">
        <v>0.05</v>
      </c>
      <c r="AA361" s="33">
        <v>0.60199999999999998</v>
      </c>
      <c r="AB361" s="33"/>
      <c r="AC361" s="33" t="str">
        <f t="shared" si="127"/>
        <v>OK</v>
      </c>
      <c r="AH361" s="33"/>
      <c r="AL361" s="33"/>
      <c r="AO361">
        <v>1.1199999999999999E-3</v>
      </c>
      <c r="AP361">
        <v>5.3200000000000001E-3</v>
      </c>
      <c r="AQ361" s="33" t="str">
        <f t="shared" si="130"/>
        <v>OK</v>
      </c>
      <c r="AT361" s="2"/>
      <c r="AU361" s="2"/>
      <c r="AV361" s="33"/>
      <c r="AY361" s="2"/>
      <c r="BD361">
        <v>2.5</v>
      </c>
      <c r="BE361">
        <v>6.6</v>
      </c>
      <c r="BF361" s="33" t="str">
        <f t="shared" si="132"/>
        <v>OK</v>
      </c>
      <c r="BI361" s="2"/>
      <c r="BJ361" s="2"/>
      <c r="BK361" s="33"/>
      <c r="BN361">
        <v>185</v>
      </c>
      <c r="BS361">
        <v>5.2</v>
      </c>
      <c r="BT361">
        <v>6.3</v>
      </c>
      <c r="BU361" s="33" t="str">
        <f t="shared" si="134"/>
        <v>OK</v>
      </c>
      <c r="BX361" s="2"/>
      <c r="BY361" s="2"/>
      <c r="BZ361" s="33"/>
      <c r="CC361" s="2"/>
      <c r="CD361" s="2"/>
      <c r="CE361" s="33"/>
      <c r="CH361" s="2"/>
      <c r="CI361" s="2"/>
      <c r="CJ361" s="33"/>
      <c r="CM361" s="2"/>
      <c r="CN361" s="2"/>
      <c r="CO361" s="33"/>
      <c r="CR361" s="2"/>
      <c r="CS361" s="2"/>
      <c r="CT361" s="33"/>
      <c r="CW361">
        <v>815</v>
      </c>
      <c r="DB361" s="2"/>
      <c r="DC361" s="2"/>
      <c r="DD361" s="33"/>
      <c r="DG361" s="2"/>
      <c r="DH361" s="2"/>
      <c r="DI361" s="33"/>
      <c r="DL361" s="2"/>
      <c r="DM361" s="2"/>
      <c r="DN361" s="33"/>
      <c r="DQ361" s="2"/>
      <c r="DR361" s="2"/>
      <c r="DS361" s="33"/>
      <c r="DV361" s="2"/>
      <c r="DW361" s="2"/>
      <c r="DX361" s="33"/>
      <c r="EA361" s="2"/>
      <c r="EB361" s="2"/>
      <c r="EC361" s="33"/>
      <c r="EF361" s="2"/>
      <c r="EG361" s="2"/>
      <c r="EH361" s="33"/>
      <c r="EK361" s="2"/>
      <c r="EL361" s="2"/>
      <c r="EM361" s="33"/>
    </row>
    <row r="362" spans="1:143" ht="15" customHeight="1" x14ac:dyDescent="0.25">
      <c r="A362" t="s">
        <v>330</v>
      </c>
      <c r="B362" t="s">
        <v>501</v>
      </c>
      <c r="C362" t="s">
        <v>58</v>
      </c>
      <c r="D362" s="1">
        <v>43539.709722222222</v>
      </c>
      <c r="E362" t="s">
        <v>505</v>
      </c>
      <c r="F362" t="s">
        <v>505</v>
      </c>
      <c r="G362" t="s">
        <v>335</v>
      </c>
      <c r="H362" s="31">
        <v>0.1</v>
      </c>
      <c r="I362" s="31"/>
      <c r="J362" s="31"/>
      <c r="K362" s="31">
        <v>0.46200000000000002</v>
      </c>
      <c r="L362" s="33" t="str">
        <f t="shared" si="126"/>
        <v>OK</v>
      </c>
      <c r="P362" s="32">
        <v>24230</v>
      </c>
      <c r="Q362" s="32"/>
      <c r="R362" s="32">
        <v>41</v>
      </c>
      <c r="S362" s="32"/>
      <c r="T362" s="33"/>
      <c r="Y362" s="33">
        <v>2E-3</v>
      </c>
      <c r="Z362" s="33">
        <v>0.05</v>
      </c>
      <c r="AA362" s="33">
        <v>0.5</v>
      </c>
      <c r="AB362" s="33"/>
      <c r="AC362" s="33" t="str">
        <f t="shared" si="127"/>
        <v>OK</v>
      </c>
      <c r="AF362">
        <v>0.05</v>
      </c>
      <c r="AG362">
        <v>0.30199999999999999</v>
      </c>
      <c r="AH362" s="33" t="str">
        <f t="shared" si="128"/>
        <v>OK</v>
      </c>
      <c r="AJ362">
        <v>1E-3</v>
      </c>
      <c r="AK362">
        <v>1E-3</v>
      </c>
      <c r="AL362" s="33" t="str">
        <f t="shared" si="129"/>
        <v>OK</v>
      </c>
      <c r="AO362">
        <v>2.3400000000000001E-3</v>
      </c>
      <c r="AP362">
        <v>4.5100000000000001E-3</v>
      </c>
      <c r="AQ362" s="33" t="str">
        <f t="shared" si="130"/>
        <v>OK</v>
      </c>
      <c r="AT362">
        <v>0.01</v>
      </c>
      <c r="AU362">
        <v>0.01</v>
      </c>
      <c r="AV362" s="33" t="str">
        <f t="shared" si="131"/>
        <v>OK</v>
      </c>
      <c r="AY362">
        <v>1E-3</v>
      </c>
      <c r="BD362">
        <v>4.8</v>
      </c>
      <c r="BE362">
        <v>5.6</v>
      </c>
      <c r="BF362" s="33" t="str">
        <f t="shared" si="132"/>
        <v>OK</v>
      </c>
      <c r="BH362">
        <v>1E-3</v>
      </c>
      <c r="BI362">
        <v>1E-3</v>
      </c>
      <c r="BJ362">
        <v>1E-3</v>
      </c>
      <c r="BK362" s="33" t="str">
        <f t="shared" si="133"/>
        <v>OK</v>
      </c>
      <c r="BN362">
        <v>431</v>
      </c>
      <c r="BS362">
        <v>5.4</v>
      </c>
      <c r="BT362">
        <v>5.4</v>
      </c>
      <c r="BU362" s="33" t="str">
        <f t="shared" si="134"/>
        <v>OK</v>
      </c>
      <c r="BX362">
        <v>0.01</v>
      </c>
      <c r="BY362">
        <v>0.01</v>
      </c>
      <c r="BZ362" s="33" t="str">
        <f t="shared" si="135"/>
        <v>OK</v>
      </c>
      <c r="CC362">
        <v>1E-3</v>
      </c>
      <c r="CD362">
        <v>1E-3</v>
      </c>
      <c r="CE362" s="33" t="str">
        <f t="shared" si="136"/>
        <v>OK</v>
      </c>
      <c r="CH362">
        <v>1E-3</v>
      </c>
      <c r="CI362">
        <v>8.6599999999999993E-3</v>
      </c>
      <c r="CJ362" s="33" t="str">
        <f t="shared" si="137"/>
        <v>OK</v>
      </c>
      <c r="CM362">
        <v>0.01</v>
      </c>
      <c r="CN362">
        <v>0.01</v>
      </c>
      <c r="CO362" s="33" t="str">
        <f t="shared" si="138"/>
        <v>OK</v>
      </c>
      <c r="CR362">
        <v>0.01</v>
      </c>
      <c r="CS362">
        <v>0.01</v>
      </c>
      <c r="CT362" s="33" t="str">
        <f t="shared" si="139"/>
        <v>OK</v>
      </c>
      <c r="CW362">
        <v>1556</v>
      </c>
      <c r="DB362">
        <v>0.01</v>
      </c>
      <c r="DC362">
        <v>1.3899999999999999E-2</v>
      </c>
      <c r="DD362" s="33" t="str">
        <f t="shared" si="140"/>
        <v>OK</v>
      </c>
      <c r="DG362">
        <v>1E-4</v>
      </c>
      <c r="DH362">
        <v>1E-4</v>
      </c>
      <c r="DI362" s="33" t="str">
        <f t="shared" si="141"/>
        <v>OK</v>
      </c>
      <c r="DL362">
        <v>0.01</v>
      </c>
      <c r="DM362">
        <v>0.01</v>
      </c>
      <c r="DN362" s="33" t="str">
        <f t="shared" si="142"/>
        <v>OK</v>
      </c>
      <c r="DQ362">
        <v>0.01</v>
      </c>
      <c r="DR362">
        <v>0.01</v>
      </c>
      <c r="DS362" s="33" t="str">
        <f t="shared" si="143"/>
        <v>OK</v>
      </c>
      <c r="DV362">
        <v>5.0000000000000001E-3</v>
      </c>
      <c r="DW362">
        <v>5.0000000000000001E-3</v>
      </c>
      <c r="DX362" s="33" t="str">
        <f t="shared" si="144"/>
        <v>OK</v>
      </c>
      <c r="EA362">
        <v>1E-3</v>
      </c>
      <c r="EB362">
        <v>1E-3</v>
      </c>
      <c r="EC362" s="33" t="str">
        <f t="shared" si="145"/>
        <v>OK</v>
      </c>
      <c r="EF362">
        <v>0.01</v>
      </c>
      <c r="EG362">
        <v>0.01</v>
      </c>
      <c r="EH362" s="33" t="str">
        <f t="shared" si="146"/>
        <v>OK</v>
      </c>
      <c r="EK362">
        <v>0.01</v>
      </c>
      <c r="EL362">
        <v>0.01</v>
      </c>
      <c r="EM362" s="33" t="str">
        <f t="shared" si="147"/>
        <v>OK</v>
      </c>
    </row>
    <row r="363" spans="1:143" ht="15" customHeight="1" x14ac:dyDescent="0.25">
      <c r="A363" t="s">
        <v>330</v>
      </c>
      <c r="B363" t="s">
        <v>501</v>
      </c>
      <c r="C363" t="s">
        <v>58</v>
      </c>
      <c r="D363" s="1">
        <v>43562.481944444444</v>
      </c>
      <c r="E363" t="s">
        <v>506</v>
      </c>
      <c r="F363" t="s">
        <v>506</v>
      </c>
      <c r="G363" t="s">
        <v>333</v>
      </c>
      <c r="H363" s="31">
        <v>0.1</v>
      </c>
      <c r="I363" s="31"/>
      <c r="J363" s="31"/>
      <c r="K363" s="31">
        <v>0.1</v>
      </c>
      <c r="L363" s="33" t="str">
        <f t="shared" si="126"/>
        <v>OK</v>
      </c>
      <c r="P363" s="32">
        <v>23340</v>
      </c>
      <c r="Q363" s="32"/>
      <c r="R363" s="32">
        <v>48</v>
      </c>
      <c r="S363" s="32"/>
      <c r="T363" s="33"/>
      <c r="Y363" s="33">
        <v>4.0000000000000001E-3</v>
      </c>
      <c r="Z363" s="33">
        <v>0.05</v>
      </c>
      <c r="AA363" s="33">
        <v>0.4</v>
      </c>
      <c r="AB363" s="33"/>
      <c r="AC363" s="33" t="str">
        <f t="shared" si="127"/>
        <v>OK</v>
      </c>
      <c r="AF363">
        <v>0.05</v>
      </c>
      <c r="AG363">
        <v>0.05</v>
      </c>
      <c r="AH363" s="33" t="str">
        <f t="shared" si="128"/>
        <v>OK</v>
      </c>
      <c r="AJ363">
        <v>1E-3</v>
      </c>
      <c r="AK363">
        <v>1E-3</v>
      </c>
      <c r="AL363" s="33" t="str">
        <f t="shared" si="129"/>
        <v>OK</v>
      </c>
      <c r="AO363">
        <v>1.75E-3</v>
      </c>
      <c r="AP363">
        <v>2.0500000000000002E-3</v>
      </c>
      <c r="AQ363" s="33" t="str">
        <f t="shared" si="130"/>
        <v>OK</v>
      </c>
      <c r="AT363">
        <v>0.01</v>
      </c>
      <c r="AU363">
        <v>0.01</v>
      </c>
      <c r="AV363" s="33" t="str">
        <f t="shared" si="131"/>
        <v>OK</v>
      </c>
      <c r="AY363">
        <v>1E-3</v>
      </c>
      <c r="BD363">
        <v>3.7</v>
      </c>
      <c r="BE363">
        <v>4.3</v>
      </c>
      <c r="BF363" s="33" t="str">
        <f t="shared" si="132"/>
        <v>OK</v>
      </c>
      <c r="BH363">
        <v>1E-3</v>
      </c>
      <c r="BI363">
        <v>1E-3</v>
      </c>
      <c r="BJ363">
        <v>1E-3</v>
      </c>
      <c r="BK363" s="33" t="str">
        <f t="shared" si="133"/>
        <v>OK</v>
      </c>
      <c r="BN363">
        <v>279</v>
      </c>
      <c r="BS363">
        <v>5.4</v>
      </c>
      <c r="BT363">
        <v>5.9</v>
      </c>
      <c r="BU363" s="33" t="str">
        <f t="shared" si="134"/>
        <v>OK</v>
      </c>
      <c r="BX363">
        <v>0.01</v>
      </c>
      <c r="BY363">
        <v>0.01</v>
      </c>
      <c r="BZ363" s="33" t="str">
        <f t="shared" si="135"/>
        <v>OK</v>
      </c>
      <c r="CC363">
        <v>1E-3</v>
      </c>
      <c r="CD363">
        <v>1E-3</v>
      </c>
      <c r="CE363" s="33" t="str">
        <f t="shared" si="136"/>
        <v>OK</v>
      </c>
      <c r="CH363">
        <v>1E-3</v>
      </c>
      <c r="CI363">
        <v>1E-3</v>
      </c>
      <c r="CJ363" s="33" t="str">
        <f t="shared" si="137"/>
        <v>OK</v>
      </c>
      <c r="CM363">
        <v>0.01</v>
      </c>
      <c r="CN363">
        <v>0.01</v>
      </c>
      <c r="CO363" s="33" t="str">
        <f t="shared" si="138"/>
        <v>OK</v>
      </c>
      <c r="CR363">
        <v>0.01</v>
      </c>
      <c r="CS363">
        <v>0.01</v>
      </c>
      <c r="CT363" s="33" t="str">
        <f t="shared" si="139"/>
        <v>OK</v>
      </c>
      <c r="CW363">
        <v>922</v>
      </c>
      <c r="DB363">
        <v>0.01</v>
      </c>
      <c r="DC363">
        <v>0.01</v>
      </c>
      <c r="DD363" s="33" t="str">
        <f t="shared" si="140"/>
        <v>OK</v>
      </c>
      <c r="DG363">
        <v>1E-4</v>
      </c>
      <c r="DH363">
        <v>1E-4</v>
      </c>
      <c r="DI363" s="33" t="str">
        <f t="shared" si="141"/>
        <v>OK</v>
      </c>
      <c r="DL363">
        <v>0.01</v>
      </c>
      <c r="DM363">
        <v>0.01</v>
      </c>
      <c r="DN363" s="33" t="str">
        <f t="shared" si="142"/>
        <v>OK</v>
      </c>
      <c r="DQ363">
        <v>0.01</v>
      </c>
      <c r="DR363">
        <v>0.01</v>
      </c>
      <c r="DS363" s="33" t="str">
        <f t="shared" si="143"/>
        <v>OK</v>
      </c>
      <c r="DV363">
        <v>5.0000000000000001E-3</v>
      </c>
      <c r="DW363">
        <v>5.0000000000000001E-3</v>
      </c>
      <c r="DX363" s="33" t="str">
        <f t="shared" si="144"/>
        <v>OK</v>
      </c>
      <c r="EA363">
        <v>1E-3</v>
      </c>
      <c r="EB363">
        <v>1E-3</v>
      </c>
      <c r="EC363" s="33" t="str">
        <f t="shared" si="145"/>
        <v>OK</v>
      </c>
      <c r="EF363">
        <v>0.01</v>
      </c>
      <c r="EG363">
        <v>0.01</v>
      </c>
      <c r="EH363" s="33" t="str">
        <f t="shared" si="146"/>
        <v>OK</v>
      </c>
      <c r="EK363">
        <v>0.01</v>
      </c>
      <c r="EL363">
        <v>0.01</v>
      </c>
      <c r="EM363" s="33" t="str">
        <f t="shared" si="147"/>
        <v>OK</v>
      </c>
    </row>
    <row r="364" spans="1:143" ht="15" customHeight="1" x14ac:dyDescent="0.25">
      <c r="A364" t="s">
        <v>330</v>
      </c>
      <c r="B364" t="s">
        <v>501</v>
      </c>
      <c r="C364" t="s">
        <v>58</v>
      </c>
      <c r="D364" s="1">
        <v>43562.486805555556</v>
      </c>
      <c r="E364" t="s">
        <v>507</v>
      </c>
      <c r="F364" t="s">
        <v>507</v>
      </c>
      <c r="G364" t="s">
        <v>335</v>
      </c>
      <c r="H364" s="31">
        <v>0.1</v>
      </c>
      <c r="I364" s="31"/>
      <c r="J364" s="31"/>
      <c r="K364" s="31">
        <v>0.182</v>
      </c>
      <c r="L364" s="33" t="str">
        <f t="shared" si="126"/>
        <v>OK</v>
      </c>
      <c r="P364" s="32">
        <v>24610</v>
      </c>
      <c r="Q364" s="32"/>
      <c r="R364" s="32">
        <v>20</v>
      </c>
      <c r="S364" s="32"/>
      <c r="T364" s="33"/>
      <c r="Y364" s="33">
        <v>2E-3</v>
      </c>
      <c r="Z364" s="33">
        <v>0.05</v>
      </c>
      <c r="AA364" s="33">
        <v>0.4</v>
      </c>
      <c r="AB364" s="33"/>
      <c r="AC364" s="33" t="str">
        <f t="shared" si="127"/>
        <v>OK</v>
      </c>
      <c r="AF364">
        <v>0.05</v>
      </c>
      <c r="AG364">
        <v>0.14199999999999999</v>
      </c>
      <c r="AH364" s="33" t="str">
        <f t="shared" si="128"/>
        <v>OK</v>
      </c>
      <c r="AJ364">
        <v>1E-3</v>
      </c>
      <c r="AK364">
        <v>1E-3</v>
      </c>
      <c r="AL364" s="33" t="str">
        <f t="shared" si="129"/>
        <v>OK</v>
      </c>
      <c r="AO364">
        <v>2.1299999999999999E-3</v>
      </c>
      <c r="AP364">
        <v>2.33E-3</v>
      </c>
      <c r="AQ364" s="33" t="str">
        <f t="shared" si="130"/>
        <v>OK</v>
      </c>
      <c r="AT364">
        <v>0.01</v>
      </c>
      <c r="AU364">
        <v>1.12E-2</v>
      </c>
      <c r="AV364" s="33" t="str">
        <f t="shared" si="131"/>
        <v>OK</v>
      </c>
      <c r="AY364">
        <v>1E-3</v>
      </c>
      <c r="BD364">
        <v>4</v>
      </c>
      <c r="BE364">
        <v>4.4000000000000004</v>
      </c>
      <c r="BF364" s="33" t="str">
        <f t="shared" si="132"/>
        <v>OK</v>
      </c>
      <c r="BH364">
        <v>1E-3</v>
      </c>
      <c r="BI364">
        <v>1E-3</v>
      </c>
      <c r="BJ364">
        <v>1E-3</v>
      </c>
      <c r="BK364" s="33" t="str">
        <f t="shared" si="133"/>
        <v>OK</v>
      </c>
      <c r="BN364">
        <v>336</v>
      </c>
      <c r="BS364">
        <v>5.5</v>
      </c>
      <c r="BT364">
        <v>5.9</v>
      </c>
      <c r="BU364" s="33" t="str">
        <f t="shared" si="134"/>
        <v>OK</v>
      </c>
      <c r="BX364">
        <v>0.01</v>
      </c>
      <c r="BY364">
        <v>0.01</v>
      </c>
      <c r="BZ364" s="33" t="str">
        <f t="shared" si="135"/>
        <v>OK</v>
      </c>
      <c r="CC364">
        <v>1E-3</v>
      </c>
      <c r="CD364">
        <v>1E-3</v>
      </c>
      <c r="CE364" s="33" t="str">
        <f t="shared" si="136"/>
        <v>OK</v>
      </c>
      <c r="CH364">
        <v>1E-3</v>
      </c>
      <c r="CI364">
        <v>1E-3</v>
      </c>
      <c r="CJ364" s="33" t="str">
        <f t="shared" si="137"/>
        <v>OK</v>
      </c>
      <c r="CM364">
        <v>0.01</v>
      </c>
      <c r="CN364">
        <v>0.01</v>
      </c>
      <c r="CO364" s="33" t="str">
        <f t="shared" si="138"/>
        <v>OK</v>
      </c>
      <c r="CR364">
        <v>0.01</v>
      </c>
      <c r="CS364">
        <v>0.01</v>
      </c>
      <c r="CT364" s="33" t="str">
        <f t="shared" si="139"/>
        <v>OK</v>
      </c>
      <c r="CW364">
        <v>1053</v>
      </c>
      <c r="DB364">
        <v>0.01</v>
      </c>
      <c r="DC364">
        <v>0.01</v>
      </c>
      <c r="DD364" s="33" t="str">
        <f t="shared" si="140"/>
        <v>OK</v>
      </c>
      <c r="DG364">
        <v>1E-4</v>
      </c>
      <c r="DH364">
        <v>1E-4</v>
      </c>
      <c r="DI364" s="33" t="str">
        <f t="shared" si="141"/>
        <v>OK</v>
      </c>
      <c r="DL364">
        <v>0.01</v>
      </c>
      <c r="DM364">
        <v>0.01</v>
      </c>
      <c r="DN364" s="33" t="str">
        <f t="shared" si="142"/>
        <v>OK</v>
      </c>
      <c r="DQ364">
        <v>0.01</v>
      </c>
      <c r="DR364">
        <v>0.01</v>
      </c>
      <c r="DS364" s="33" t="str">
        <f t="shared" si="143"/>
        <v>OK</v>
      </c>
      <c r="DV364">
        <v>5.0000000000000001E-3</v>
      </c>
      <c r="DW364">
        <v>5.0000000000000001E-3</v>
      </c>
      <c r="DX364" s="33" t="str">
        <f t="shared" si="144"/>
        <v>OK</v>
      </c>
      <c r="EA364">
        <v>1E-3</v>
      </c>
      <c r="EB364">
        <v>1E-3</v>
      </c>
      <c r="EC364" s="33" t="str">
        <f t="shared" si="145"/>
        <v>OK</v>
      </c>
      <c r="EF364">
        <v>0.01</v>
      </c>
      <c r="EG364">
        <v>0.01</v>
      </c>
      <c r="EH364" s="33" t="str">
        <f t="shared" si="146"/>
        <v>OK</v>
      </c>
      <c r="EK364">
        <v>0.01</v>
      </c>
      <c r="EL364">
        <v>1.35E-2</v>
      </c>
      <c r="EM364" s="33" t="str">
        <f t="shared" si="147"/>
        <v>OK</v>
      </c>
    </row>
    <row r="365" spans="1:143" ht="15" customHeight="1" x14ac:dyDescent="0.25">
      <c r="A365" t="s">
        <v>330</v>
      </c>
      <c r="B365" t="s">
        <v>508</v>
      </c>
      <c r="C365" t="s">
        <v>58</v>
      </c>
      <c r="D365" s="1">
        <v>43512.518055555556</v>
      </c>
      <c r="E365" t="s">
        <v>509</v>
      </c>
      <c r="F365" t="s">
        <v>509</v>
      </c>
      <c r="G365" t="s">
        <v>333</v>
      </c>
      <c r="H365" s="31">
        <v>0.1</v>
      </c>
      <c r="I365" s="31"/>
      <c r="J365" s="31"/>
      <c r="K365" s="31">
        <v>0.73099999999999998</v>
      </c>
      <c r="L365" s="33" t="str">
        <f t="shared" si="126"/>
        <v>OK</v>
      </c>
      <c r="P365" s="32">
        <v>18368</v>
      </c>
      <c r="Q365" s="32"/>
      <c r="R365" s="32">
        <v>26</v>
      </c>
      <c r="S365" s="32"/>
      <c r="T365" s="33"/>
      <c r="Y365" s="33">
        <v>2.9000000000000001E-2</v>
      </c>
      <c r="Z365" s="33">
        <v>0.05</v>
      </c>
      <c r="AA365" s="33">
        <v>0.5</v>
      </c>
      <c r="AB365" s="33"/>
      <c r="AC365" s="33" t="str">
        <f t="shared" si="127"/>
        <v>OK</v>
      </c>
      <c r="AF365">
        <v>0.05</v>
      </c>
      <c r="AG365">
        <v>0.19</v>
      </c>
      <c r="AH365" s="33" t="str">
        <f t="shared" si="128"/>
        <v>OK</v>
      </c>
      <c r="AJ365">
        <v>1E-3</v>
      </c>
      <c r="AK365">
        <v>1E-3</v>
      </c>
      <c r="AL365" s="33" t="str">
        <f t="shared" si="129"/>
        <v>OK</v>
      </c>
      <c r="AO365">
        <v>1.99E-3</v>
      </c>
      <c r="AP365">
        <v>2.0500000000000002E-3</v>
      </c>
      <c r="AQ365" s="33" t="str">
        <f t="shared" si="130"/>
        <v>OK</v>
      </c>
      <c r="AT365">
        <v>0.01</v>
      </c>
      <c r="AU365">
        <v>0.01</v>
      </c>
      <c r="AV365" s="33" t="str">
        <f t="shared" si="131"/>
        <v>OK</v>
      </c>
      <c r="AY365">
        <v>1E-3</v>
      </c>
      <c r="BD365">
        <v>2.8</v>
      </c>
      <c r="BE365">
        <v>3.1</v>
      </c>
      <c r="BF365" s="33" t="str">
        <f t="shared" si="132"/>
        <v>OK</v>
      </c>
      <c r="BH365">
        <v>1E-3</v>
      </c>
      <c r="BI365">
        <v>1E-3</v>
      </c>
      <c r="BJ365">
        <v>1E-3</v>
      </c>
      <c r="BK365" s="33" t="str">
        <f t="shared" si="133"/>
        <v>OK</v>
      </c>
      <c r="BN365">
        <v>421</v>
      </c>
      <c r="BS365">
        <v>2</v>
      </c>
      <c r="BT365">
        <v>2</v>
      </c>
      <c r="BU365" s="33" t="str">
        <f t="shared" si="134"/>
        <v>OK</v>
      </c>
      <c r="BX365">
        <v>0.01</v>
      </c>
      <c r="BY365">
        <v>0.01</v>
      </c>
      <c r="BZ365" s="33" t="str">
        <f t="shared" si="135"/>
        <v>OK</v>
      </c>
      <c r="CC365">
        <v>1E-3</v>
      </c>
      <c r="CD365">
        <v>1E-3</v>
      </c>
      <c r="CE365" s="33" t="str">
        <f t="shared" si="136"/>
        <v>OK</v>
      </c>
      <c r="CH365">
        <v>1E-3</v>
      </c>
      <c r="CI365">
        <v>1E-3</v>
      </c>
      <c r="CJ365" s="33" t="str">
        <f t="shared" si="137"/>
        <v>OK</v>
      </c>
      <c r="CM365">
        <v>0.01</v>
      </c>
      <c r="CN365">
        <v>0.01</v>
      </c>
      <c r="CO365" s="33" t="str">
        <f t="shared" si="138"/>
        <v>OK</v>
      </c>
      <c r="CR365">
        <v>0.01</v>
      </c>
      <c r="CS365">
        <v>0.01</v>
      </c>
      <c r="CT365" s="33" t="str">
        <f t="shared" si="139"/>
        <v>OK</v>
      </c>
      <c r="CW365">
        <v>1521</v>
      </c>
      <c r="DB365">
        <v>0.01</v>
      </c>
      <c r="DC365">
        <v>2.58E-2</v>
      </c>
      <c r="DD365" s="33" t="str">
        <f t="shared" si="140"/>
        <v>OK</v>
      </c>
      <c r="DG365">
        <v>1E-4</v>
      </c>
      <c r="DH365">
        <v>1E-4</v>
      </c>
      <c r="DI365" s="33" t="str">
        <f t="shared" si="141"/>
        <v>OK</v>
      </c>
      <c r="DL365">
        <v>0.01</v>
      </c>
      <c r="DM365">
        <v>0.01</v>
      </c>
      <c r="DN365" s="33" t="str">
        <f t="shared" si="142"/>
        <v>OK</v>
      </c>
      <c r="DQ365">
        <v>0.01</v>
      </c>
      <c r="DR365">
        <v>0.01</v>
      </c>
      <c r="DS365" s="33" t="str">
        <f t="shared" si="143"/>
        <v>OK</v>
      </c>
      <c r="DV365">
        <v>5.0000000000000001E-3</v>
      </c>
      <c r="DW365">
        <v>5.0000000000000001E-3</v>
      </c>
      <c r="DX365" s="33" t="str">
        <f t="shared" si="144"/>
        <v>OK</v>
      </c>
      <c r="EA365">
        <v>1E-3</v>
      </c>
      <c r="EB365">
        <v>1E-3</v>
      </c>
      <c r="EC365" s="33" t="str">
        <f t="shared" si="145"/>
        <v>OK</v>
      </c>
      <c r="EF365">
        <v>0.01</v>
      </c>
      <c r="EG365">
        <v>0.01</v>
      </c>
      <c r="EH365" s="33" t="str">
        <f t="shared" si="146"/>
        <v>OK</v>
      </c>
      <c r="EK365">
        <v>0.01</v>
      </c>
      <c r="EL365">
        <v>0.01</v>
      </c>
      <c r="EM365" s="33" t="str">
        <f t="shared" si="147"/>
        <v>OK</v>
      </c>
    </row>
    <row r="366" spans="1:143" ht="15" customHeight="1" x14ac:dyDescent="0.25">
      <c r="A366" t="s">
        <v>330</v>
      </c>
      <c r="B366" t="s">
        <v>508</v>
      </c>
      <c r="C366" t="s">
        <v>58</v>
      </c>
      <c r="D366" s="1">
        <v>43512.52847222222</v>
      </c>
      <c r="E366" t="s">
        <v>510</v>
      </c>
      <c r="F366" t="s">
        <v>510</v>
      </c>
      <c r="G366" t="s">
        <v>335</v>
      </c>
      <c r="H366" s="31">
        <v>0.1</v>
      </c>
      <c r="I366" s="31"/>
      <c r="J366" s="31"/>
      <c r="K366" s="31">
        <v>0.51900000000000002</v>
      </c>
      <c r="L366" s="33" t="str">
        <f t="shared" si="126"/>
        <v>OK</v>
      </c>
      <c r="P366" s="32">
        <v>20340</v>
      </c>
      <c r="Q366" s="32"/>
      <c r="R366" s="32">
        <v>20</v>
      </c>
      <c r="S366" s="32"/>
      <c r="T366" s="33"/>
      <c r="Y366" s="33">
        <v>3.0000000000000001E-3</v>
      </c>
      <c r="Z366" s="33">
        <v>0.05</v>
      </c>
      <c r="AA366" s="33">
        <v>0.5</v>
      </c>
      <c r="AB366" s="33"/>
      <c r="AC366" s="33" t="str">
        <f t="shared" si="127"/>
        <v>OK</v>
      </c>
      <c r="AF366">
        <v>0.05</v>
      </c>
      <c r="AG366">
        <v>0.25</v>
      </c>
      <c r="AH366" s="33" t="str">
        <f t="shared" si="128"/>
        <v>OK</v>
      </c>
      <c r="AJ366">
        <v>1E-3</v>
      </c>
      <c r="AK366">
        <v>1E-3</v>
      </c>
      <c r="AL366" s="33" t="str">
        <f t="shared" si="129"/>
        <v>OK</v>
      </c>
      <c r="AO366">
        <v>2.2499999999999998E-3</v>
      </c>
      <c r="AP366">
        <v>2.6199999999999999E-3</v>
      </c>
      <c r="AQ366" s="33" t="str">
        <f t="shared" si="130"/>
        <v>OK</v>
      </c>
      <c r="AT366">
        <v>0.01</v>
      </c>
      <c r="AU366">
        <v>0.01</v>
      </c>
      <c r="AV366" s="33" t="str">
        <f t="shared" si="131"/>
        <v>OK</v>
      </c>
      <c r="AY366">
        <v>1E-3</v>
      </c>
      <c r="BD366">
        <v>3.4</v>
      </c>
      <c r="BE366">
        <v>3.9</v>
      </c>
      <c r="BF366" s="33" t="str">
        <f t="shared" si="132"/>
        <v>OK</v>
      </c>
      <c r="BH366">
        <v>1E-3</v>
      </c>
      <c r="BI366">
        <v>1E-3</v>
      </c>
      <c r="BJ366">
        <v>1E-3</v>
      </c>
      <c r="BK366" s="33" t="str">
        <f t="shared" si="133"/>
        <v>OK</v>
      </c>
      <c r="BN366">
        <v>387</v>
      </c>
      <c r="BS366">
        <v>2</v>
      </c>
      <c r="BT366">
        <v>3.2</v>
      </c>
      <c r="BU366" s="33" t="str">
        <f t="shared" si="134"/>
        <v>OK</v>
      </c>
      <c r="BX366">
        <v>0.01</v>
      </c>
      <c r="BY366">
        <v>0.01</v>
      </c>
      <c r="BZ366" s="33" t="str">
        <f t="shared" si="135"/>
        <v>OK</v>
      </c>
      <c r="CC366">
        <v>1E-3</v>
      </c>
      <c r="CD366">
        <v>1E-3</v>
      </c>
      <c r="CE366" s="33" t="str">
        <f t="shared" si="136"/>
        <v>OK</v>
      </c>
      <c r="CH366">
        <v>1E-3</v>
      </c>
      <c r="CI366">
        <v>1E-3</v>
      </c>
      <c r="CJ366" s="33" t="str">
        <f t="shared" si="137"/>
        <v>OK</v>
      </c>
      <c r="CM366">
        <v>0.01</v>
      </c>
      <c r="CN366">
        <v>0.01</v>
      </c>
      <c r="CO366" s="33" t="str">
        <f t="shared" si="138"/>
        <v>OK</v>
      </c>
      <c r="CR366">
        <v>0.01</v>
      </c>
      <c r="CS366">
        <v>0.01</v>
      </c>
      <c r="CT366" s="33" t="str">
        <f t="shared" si="139"/>
        <v>OK</v>
      </c>
      <c r="CW366">
        <v>1494</v>
      </c>
      <c r="DB366">
        <v>0.01</v>
      </c>
      <c r="DC366">
        <v>0.02</v>
      </c>
      <c r="DD366" s="33" t="str">
        <f t="shared" si="140"/>
        <v>OK</v>
      </c>
      <c r="DG366">
        <v>1E-4</v>
      </c>
      <c r="DH366">
        <v>1E-4</v>
      </c>
      <c r="DI366" s="33" t="str">
        <f t="shared" si="141"/>
        <v>OK</v>
      </c>
      <c r="DL366">
        <v>0.01</v>
      </c>
      <c r="DM366">
        <v>0.01</v>
      </c>
      <c r="DN366" s="33" t="str">
        <f t="shared" si="142"/>
        <v>OK</v>
      </c>
      <c r="DQ366">
        <v>0.01</v>
      </c>
      <c r="DR366">
        <v>0.01</v>
      </c>
      <c r="DS366" s="33" t="str">
        <f t="shared" si="143"/>
        <v>OK</v>
      </c>
      <c r="DV366">
        <v>5.0000000000000001E-3</v>
      </c>
      <c r="DW366">
        <v>5.0000000000000001E-3</v>
      </c>
      <c r="DX366" s="33" t="str">
        <f t="shared" si="144"/>
        <v>OK</v>
      </c>
      <c r="EA366">
        <v>1E-3</v>
      </c>
      <c r="EB366">
        <v>1E-3</v>
      </c>
      <c r="EC366" s="33" t="str">
        <f t="shared" si="145"/>
        <v>OK</v>
      </c>
      <c r="EF366">
        <v>0.01</v>
      </c>
      <c r="EG366">
        <v>0.01</v>
      </c>
      <c r="EH366" s="33" t="str">
        <f t="shared" si="146"/>
        <v>OK</v>
      </c>
      <c r="EK366">
        <v>0.01</v>
      </c>
      <c r="EL366">
        <v>0.01</v>
      </c>
      <c r="EM366" s="33" t="str">
        <f t="shared" si="147"/>
        <v>OK</v>
      </c>
    </row>
    <row r="367" spans="1:143" ht="15" customHeight="1" x14ac:dyDescent="0.25">
      <c r="A367" t="s">
        <v>330</v>
      </c>
      <c r="B367" t="s">
        <v>508</v>
      </c>
      <c r="C367" t="s">
        <v>58</v>
      </c>
      <c r="D367" s="1">
        <v>43540.423611111109</v>
      </c>
      <c r="E367" t="s">
        <v>511</v>
      </c>
      <c r="F367" t="s">
        <v>511</v>
      </c>
      <c r="G367" t="s">
        <v>333</v>
      </c>
      <c r="H367" s="31">
        <v>0.1</v>
      </c>
      <c r="I367" s="31"/>
      <c r="J367" s="31"/>
      <c r="K367" s="31">
        <v>1.5</v>
      </c>
      <c r="L367" s="33" t="str">
        <f t="shared" si="126"/>
        <v>OK</v>
      </c>
      <c r="P367" s="32">
        <v>20435</v>
      </c>
      <c r="Q367" s="32"/>
      <c r="R367" s="32">
        <v>28</v>
      </c>
      <c r="S367" s="32"/>
      <c r="T367" s="33"/>
      <c r="Y367" s="33">
        <v>2E-3</v>
      </c>
      <c r="Z367" s="33">
        <v>0.05</v>
      </c>
      <c r="AA367" s="33">
        <v>0.5</v>
      </c>
      <c r="AB367" s="33"/>
      <c r="AC367" s="33" t="str">
        <f t="shared" si="127"/>
        <v>OK</v>
      </c>
      <c r="AF367">
        <v>0.05</v>
      </c>
      <c r="AG367">
        <v>1.2</v>
      </c>
      <c r="AH367" s="33" t="str">
        <f t="shared" si="128"/>
        <v>OK</v>
      </c>
      <c r="AJ367">
        <v>1E-3</v>
      </c>
      <c r="AK367">
        <v>1E-3</v>
      </c>
      <c r="AL367" s="33" t="str">
        <f t="shared" si="129"/>
        <v>OK</v>
      </c>
      <c r="AO367">
        <v>1.7799999999999999E-3</v>
      </c>
      <c r="AP367">
        <v>5.11E-3</v>
      </c>
      <c r="AQ367" s="33" t="str">
        <f t="shared" si="130"/>
        <v>OK</v>
      </c>
      <c r="AT367">
        <v>0.01</v>
      </c>
      <c r="AU367">
        <v>0.01</v>
      </c>
      <c r="AV367" s="33" t="str">
        <f t="shared" si="131"/>
        <v>OK</v>
      </c>
      <c r="AY367">
        <v>1E-3</v>
      </c>
      <c r="BD367">
        <v>4</v>
      </c>
      <c r="BE367">
        <v>5.2</v>
      </c>
      <c r="BF367" s="33" t="str">
        <f t="shared" si="132"/>
        <v>OK</v>
      </c>
      <c r="BH367">
        <v>1E-3</v>
      </c>
      <c r="BI367">
        <v>1E-3</v>
      </c>
      <c r="BJ367">
        <v>1E-3</v>
      </c>
      <c r="BK367" s="33" t="str">
        <f t="shared" si="133"/>
        <v>OK</v>
      </c>
      <c r="BN367">
        <v>440</v>
      </c>
      <c r="BS367">
        <v>4.5</v>
      </c>
      <c r="BT367">
        <v>4.7</v>
      </c>
      <c r="BU367" s="33" t="str">
        <f t="shared" si="134"/>
        <v>OK</v>
      </c>
      <c r="BX367">
        <v>0.01</v>
      </c>
      <c r="BY367">
        <v>0.01</v>
      </c>
      <c r="BZ367" s="33" t="str">
        <f t="shared" si="135"/>
        <v>OK</v>
      </c>
      <c r="CC367">
        <v>1E-3</v>
      </c>
      <c r="CD367">
        <v>1E-3</v>
      </c>
      <c r="CE367" s="33" t="str">
        <f t="shared" si="136"/>
        <v>OK</v>
      </c>
      <c r="CH367">
        <v>1E-3</v>
      </c>
      <c r="CI367">
        <v>1E-3</v>
      </c>
      <c r="CJ367" s="33" t="str">
        <f t="shared" si="137"/>
        <v>OK</v>
      </c>
      <c r="CM367">
        <v>0.01</v>
      </c>
      <c r="CN367">
        <v>0.01</v>
      </c>
      <c r="CO367" s="33" t="str">
        <f t="shared" si="138"/>
        <v>OK</v>
      </c>
      <c r="CR367">
        <v>0.01</v>
      </c>
      <c r="CS367">
        <v>0.01</v>
      </c>
      <c r="CT367" s="33" t="str">
        <f t="shared" si="139"/>
        <v>OK</v>
      </c>
      <c r="CW367">
        <v>1399</v>
      </c>
      <c r="DB367">
        <v>0.01</v>
      </c>
      <c r="DC367">
        <v>4.4699999999999997E-2</v>
      </c>
      <c r="DD367" s="33" t="str">
        <f t="shared" si="140"/>
        <v>OK</v>
      </c>
      <c r="DG367">
        <v>1E-4</v>
      </c>
      <c r="DH367">
        <v>1E-4</v>
      </c>
      <c r="DI367" s="33" t="str">
        <f t="shared" si="141"/>
        <v>OK</v>
      </c>
      <c r="DL367">
        <v>0.01</v>
      </c>
      <c r="DM367">
        <v>0.01</v>
      </c>
      <c r="DN367" s="33" t="str">
        <f t="shared" si="142"/>
        <v>OK</v>
      </c>
      <c r="DQ367">
        <v>0.01</v>
      </c>
      <c r="DR367">
        <v>0.01</v>
      </c>
      <c r="DS367" s="33" t="str">
        <f t="shared" si="143"/>
        <v>OK</v>
      </c>
      <c r="DV367">
        <v>5.0000000000000001E-3</v>
      </c>
      <c r="DW367">
        <v>5.0000000000000001E-3</v>
      </c>
      <c r="DX367" s="33" t="str">
        <f t="shared" si="144"/>
        <v>OK</v>
      </c>
      <c r="EA367">
        <v>1E-3</v>
      </c>
      <c r="EB367">
        <v>1E-3</v>
      </c>
      <c r="EC367" s="33" t="str">
        <f t="shared" si="145"/>
        <v>OK</v>
      </c>
      <c r="EF367">
        <v>0.01</v>
      </c>
      <c r="EG367">
        <v>0.01</v>
      </c>
      <c r="EH367" s="33" t="str">
        <f t="shared" si="146"/>
        <v>OK</v>
      </c>
      <c r="EK367">
        <v>0.01</v>
      </c>
      <c r="EL367">
        <v>0.01</v>
      </c>
      <c r="EM367" s="33" t="str">
        <f t="shared" si="147"/>
        <v>OK</v>
      </c>
    </row>
    <row r="368" spans="1:143" ht="15" customHeight="1" x14ac:dyDescent="0.25">
      <c r="A368" t="s">
        <v>330</v>
      </c>
      <c r="B368" t="s">
        <v>508</v>
      </c>
      <c r="C368" t="s">
        <v>58</v>
      </c>
      <c r="D368" s="1">
        <v>43540.440972222219</v>
      </c>
      <c r="E368" t="s">
        <v>512</v>
      </c>
      <c r="F368" t="s">
        <v>512</v>
      </c>
      <c r="G368" t="s">
        <v>335</v>
      </c>
      <c r="H368" s="31">
        <v>0.1</v>
      </c>
      <c r="I368" s="31"/>
      <c r="J368" s="31"/>
      <c r="K368" s="31">
        <v>1.6</v>
      </c>
      <c r="L368" s="33" t="str">
        <f t="shared" si="126"/>
        <v>OK</v>
      </c>
      <c r="P368" s="32">
        <v>20295</v>
      </c>
      <c r="Q368" s="32"/>
      <c r="R368" s="32">
        <v>60</v>
      </c>
      <c r="S368" s="32"/>
      <c r="T368" s="33"/>
      <c r="Y368" s="33">
        <v>2E-3</v>
      </c>
      <c r="Z368" s="33">
        <v>0.05</v>
      </c>
      <c r="AA368" s="33">
        <v>0.53600000000000003</v>
      </c>
      <c r="AB368" s="33"/>
      <c r="AC368" s="33" t="str">
        <f t="shared" si="127"/>
        <v>OK</v>
      </c>
      <c r="AF368">
        <v>0.05</v>
      </c>
      <c r="AG368">
        <v>1.4</v>
      </c>
      <c r="AH368" s="33" t="str">
        <f t="shared" si="128"/>
        <v>OK</v>
      </c>
      <c r="AJ368">
        <v>1E-3</v>
      </c>
      <c r="AK368">
        <v>1E-3</v>
      </c>
      <c r="AL368" s="33" t="str">
        <f t="shared" si="129"/>
        <v>OK</v>
      </c>
      <c r="AO368">
        <v>2.0100000000000001E-3</v>
      </c>
      <c r="AP368">
        <v>4.3800000000000002E-3</v>
      </c>
      <c r="AQ368" s="33" t="str">
        <f t="shared" si="130"/>
        <v>OK</v>
      </c>
      <c r="AT368">
        <v>0.01</v>
      </c>
      <c r="AU368">
        <v>0.01</v>
      </c>
      <c r="AV368" s="33" t="str">
        <f t="shared" si="131"/>
        <v>OK</v>
      </c>
      <c r="AY368">
        <v>1E-3</v>
      </c>
      <c r="BD368">
        <v>4.7</v>
      </c>
      <c r="BE368">
        <v>5</v>
      </c>
      <c r="BF368" s="33" t="str">
        <f t="shared" si="132"/>
        <v>OK</v>
      </c>
      <c r="BH368">
        <v>1E-3</v>
      </c>
      <c r="BI368">
        <v>1E-3</v>
      </c>
      <c r="BJ368">
        <v>1E-3</v>
      </c>
      <c r="BK368" s="33" t="str">
        <f t="shared" si="133"/>
        <v>OK</v>
      </c>
      <c r="BN368">
        <v>429</v>
      </c>
      <c r="BS368">
        <v>5.3</v>
      </c>
      <c r="BT368">
        <v>5.6</v>
      </c>
      <c r="BU368" s="33" t="str">
        <f t="shared" si="134"/>
        <v>OK</v>
      </c>
      <c r="BX368">
        <v>0.01</v>
      </c>
      <c r="BY368">
        <v>0.01</v>
      </c>
      <c r="BZ368" s="33" t="str">
        <f t="shared" si="135"/>
        <v>OK</v>
      </c>
      <c r="CC368">
        <v>1E-3</v>
      </c>
      <c r="CD368">
        <v>1E-3</v>
      </c>
      <c r="CE368" s="33" t="str">
        <f t="shared" si="136"/>
        <v>OK</v>
      </c>
      <c r="CH368">
        <v>1E-3</v>
      </c>
      <c r="CI368">
        <v>1E-3</v>
      </c>
      <c r="CJ368" s="33" t="str">
        <f t="shared" si="137"/>
        <v>OK</v>
      </c>
      <c r="CM368">
        <v>0.01</v>
      </c>
      <c r="CN368">
        <v>0.01</v>
      </c>
      <c r="CO368" s="33" t="str">
        <f t="shared" si="138"/>
        <v>OK</v>
      </c>
      <c r="CR368">
        <v>0.01</v>
      </c>
      <c r="CS368">
        <v>0.01</v>
      </c>
      <c r="CT368" s="33" t="str">
        <f t="shared" si="139"/>
        <v>OK</v>
      </c>
      <c r="CW368">
        <v>1604</v>
      </c>
      <c r="DB368">
        <v>0.01</v>
      </c>
      <c r="DC368">
        <v>5.1299999999999998E-2</v>
      </c>
      <c r="DD368" s="33" t="str">
        <f t="shared" si="140"/>
        <v>OK</v>
      </c>
      <c r="DG368">
        <v>1E-4</v>
      </c>
      <c r="DH368">
        <v>1E-4</v>
      </c>
      <c r="DI368" s="33" t="str">
        <f t="shared" si="141"/>
        <v>OK</v>
      </c>
      <c r="DL368">
        <v>0.01</v>
      </c>
      <c r="DM368">
        <v>0.01</v>
      </c>
      <c r="DN368" s="33" t="str">
        <f t="shared" si="142"/>
        <v>OK</v>
      </c>
      <c r="DQ368">
        <v>0.01</v>
      </c>
      <c r="DR368">
        <v>0.01</v>
      </c>
      <c r="DS368" s="33" t="str">
        <f t="shared" si="143"/>
        <v>OK</v>
      </c>
      <c r="DV368">
        <v>5.0000000000000001E-3</v>
      </c>
      <c r="DW368">
        <v>5.0000000000000001E-3</v>
      </c>
      <c r="DX368" s="33" t="str">
        <f t="shared" si="144"/>
        <v>OK</v>
      </c>
      <c r="EA368">
        <v>1E-3</v>
      </c>
      <c r="EB368">
        <v>1E-3</v>
      </c>
      <c r="EC368" s="33" t="str">
        <f t="shared" si="145"/>
        <v>OK</v>
      </c>
      <c r="EF368">
        <v>0.01</v>
      </c>
      <c r="EG368">
        <v>0.01</v>
      </c>
      <c r="EH368" s="33" t="str">
        <f t="shared" si="146"/>
        <v>OK</v>
      </c>
      <c r="EK368">
        <v>0.01</v>
      </c>
      <c r="EL368">
        <v>0.01</v>
      </c>
      <c r="EM368" s="33" t="str">
        <f t="shared" si="147"/>
        <v>OK</v>
      </c>
    </row>
    <row r="369" spans="1:143" ht="15" customHeight="1" x14ac:dyDescent="0.25">
      <c r="A369" t="s">
        <v>330</v>
      </c>
      <c r="B369" t="s">
        <v>508</v>
      </c>
      <c r="C369" t="s">
        <v>58</v>
      </c>
      <c r="D369" s="1">
        <v>43562.456250000003</v>
      </c>
      <c r="E369" t="s">
        <v>513</v>
      </c>
      <c r="F369" t="s">
        <v>513</v>
      </c>
      <c r="G369" t="s">
        <v>333</v>
      </c>
      <c r="H369" s="31">
        <v>0.1</v>
      </c>
      <c r="I369" s="31"/>
      <c r="J369" s="31"/>
      <c r="K369" s="31">
        <v>0.47799999999999998</v>
      </c>
      <c r="L369" s="33" t="str">
        <f t="shared" si="126"/>
        <v>OK</v>
      </c>
      <c r="P369" s="32">
        <v>10990</v>
      </c>
      <c r="Q369" s="32"/>
      <c r="R369" s="32">
        <v>21</v>
      </c>
      <c r="S369" s="32"/>
      <c r="T369" s="33"/>
      <c r="Y369" s="33">
        <v>6.0000000000000001E-3</v>
      </c>
      <c r="Z369" s="33">
        <v>0.05</v>
      </c>
      <c r="AA369" s="33">
        <v>0.6</v>
      </c>
      <c r="AB369" s="33"/>
      <c r="AC369" s="33" t="str">
        <f t="shared" si="127"/>
        <v>OK</v>
      </c>
      <c r="AF369">
        <v>0.05</v>
      </c>
      <c r="AG369">
        <v>0.25</v>
      </c>
      <c r="AH369" s="33" t="str">
        <f t="shared" si="128"/>
        <v>OK</v>
      </c>
      <c r="AJ369">
        <v>1E-3</v>
      </c>
      <c r="AK369">
        <v>1E-3</v>
      </c>
      <c r="AL369" s="33" t="str">
        <f t="shared" si="129"/>
        <v>OK</v>
      </c>
      <c r="AO369">
        <v>1.1299999999999999E-3</v>
      </c>
      <c r="AP369">
        <v>1.2600000000000001E-3</v>
      </c>
      <c r="AQ369" s="33" t="str">
        <f t="shared" si="130"/>
        <v>OK</v>
      </c>
      <c r="AT369">
        <v>2.9000000000000001E-2</v>
      </c>
      <c r="AU369">
        <v>3.04E-2</v>
      </c>
      <c r="AV369" s="33" t="str">
        <f t="shared" si="131"/>
        <v>OK</v>
      </c>
      <c r="AY369">
        <v>1E-3</v>
      </c>
      <c r="BD369">
        <v>1.4</v>
      </c>
      <c r="BE369">
        <v>1.6</v>
      </c>
      <c r="BF369" s="33" t="str">
        <f t="shared" si="132"/>
        <v>OK</v>
      </c>
      <c r="BH369">
        <v>1E-3</v>
      </c>
      <c r="BI369">
        <v>1E-3</v>
      </c>
      <c r="BJ369">
        <v>1E-3</v>
      </c>
      <c r="BK369" s="33" t="str">
        <f t="shared" si="133"/>
        <v>OK</v>
      </c>
      <c r="BN369">
        <v>98</v>
      </c>
      <c r="BS369">
        <v>8.6</v>
      </c>
      <c r="BT369">
        <v>9.3000000000000007</v>
      </c>
      <c r="BU369" s="33" t="str">
        <f t="shared" si="134"/>
        <v>OK</v>
      </c>
      <c r="BX369">
        <v>0.01</v>
      </c>
      <c r="BY369">
        <v>0.01</v>
      </c>
      <c r="BZ369" s="33" t="str">
        <f t="shared" si="135"/>
        <v>OK</v>
      </c>
      <c r="CC369">
        <v>1E-3</v>
      </c>
      <c r="CD369">
        <v>1E-3</v>
      </c>
      <c r="CE369" s="33" t="str">
        <f t="shared" si="136"/>
        <v>OK</v>
      </c>
      <c r="CH369">
        <v>1E-3</v>
      </c>
      <c r="CI369">
        <v>1E-3</v>
      </c>
      <c r="CJ369" s="33" t="str">
        <f t="shared" si="137"/>
        <v>OK</v>
      </c>
      <c r="CM369">
        <v>0.01</v>
      </c>
      <c r="CN369">
        <v>0.01</v>
      </c>
      <c r="CO369" s="33" t="str">
        <f t="shared" si="138"/>
        <v>OK</v>
      </c>
      <c r="CR369">
        <v>0.01</v>
      </c>
      <c r="CS369">
        <v>0.01</v>
      </c>
      <c r="CT369" s="33" t="str">
        <f t="shared" si="139"/>
        <v>OK</v>
      </c>
      <c r="CW369">
        <v>319</v>
      </c>
      <c r="DB369">
        <v>4.7199999999999999E-2</v>
      </c>
      <c r="DC369">
        <v>5.0599999999999999E-2</v>
      </c>
      <c r="DD369" s="33" t="str">
        <f t="shared" si="140"/>
        <v>OK</v>
      </c>
      <c r="DG369">
        <v>1E-4</v>
      </c>
      <c r="DH369">
        <v>1E-4</v>
      </c>
      <c r="DI369" s="33" t="str">
        <f t="shared" si="141"/>
        <v>OK</v>
      </c>
      <c r="DL369">
        <v>0.01</v>
      </c>
      <c r="DM369">
        <v>0.01</v>
      </c>
      <c r="DN369" s="33" t="str">
        <f t="shared" si="142"/>
        <v>OK</v>
      </c>
      <c r="DQ369">
        <v>0.01</v>
      </c>
      <c r="DR369">
        <v>0.01</v>
      </c>
      <c r="DS369" s="33" t="str">
        <f t="shared" si="143"/>
        <v>OK</v>
      </c>
      <c r="DV369">
        <v>5.0000000000000001E-3</v>
      </c>
      <c r="DW369">
        <v>5.0000000000000001E-3</v>
      </c>
      <c r="DX369" s="33" t="str">
        <f t="shared" si="144"/>
        <v>OK</v>
      </c>
      <c r="EA369">
        <v>1E-3</v>
      </c>
      <c r="EB369">
        <v>1E-3</v>
      </c>
      <c r="EC369" s="33" t="str">
        <f t="shared" si="145"/>
        <v>OK</v>
      </c>
      <c r="EF369">
        <v>0.01</v>
      </c>
      <c r="EG369">
        <v>0.01</v>
      </c>
      <c r="EH369" s="33" t="str">
        <f t="shared" si="146"/>
        <v>OK</v>
      </c>
      <c r="EK369">
        <v>0.01</v>
      </c>
      <c r="EL369">
        <v>1.6400000000000001E-2</v>
      </c>
      <c r="EM369" s="33" t="str">
        <f t="shared" si="147"/>
        <v>OK</v>
      </c>
    </row>
    <row r="370" spans="1:143" ht="15" customHeight="1" x14ac:dyDescent="0.25">
      <c r="A370" t="s">
        <v>330</v>
      </c>
      <c r="B370" t="s">
        <v>508</v>
      </c>
      <c r="C370" t="s">
        <v>58</v>
      </c>
      <c r="D370" s="1">
        <v>43562.473611111112</v>
      </c>
      <c r="E370" t="s">
        <v>514</v>
      </c>
      <c r="F370" t="s">
        <v>514</v>
      </c>
      <c r="G370" t="s">
        <v>335</v>
      </c>
      <c r="H370" s="31">
        <v>0.1</v>
      </c>
      <c r="I370" s="31"/>
      <c r="J370" s="31"/>
      <c r="K370" s="31">
        <v>0.47599999999999998</v>
      </c>
      <c r="L370" s="33" t="str">
        <f t="shared" si="126"/>
        <v>OK</v>
      </c>
      <c r="P370" s="32">
        <v>9005</v>
      </c>
      <c r="Q370" s="32"/>
      <c r="R370" s="32">
        <v>9</v>
      </c>
      <c r="S370" s="32"/>
      <c r="T370" s="33"/>
      <c r="Y370" s="33">
        <v>7.0000000000000001E-3</v>
      </c>
      <c r="Z370" s="33">
        <v>0.05</v>
      </c>
      <c r="AA370" s="33">
        <v>0.54900000000000004</v>
      </c>
      <c r="AB370" s="33"/>
      <c r="AC370" s="33" t="str">
        <f t="shared" si="127"/>
        <v>OK</v>
      </c>
      <c r="AF370">
        <v>0.05</v>
      </c>
      <c r="AG370">
        <v>0.2</v>
      </c>
      <c r="AH370" s="33" t="str">
        <f t="shared" si="128"/>
        <v>OK</v>
      </c>
      <c r="AJ370">
        <v>1E-3</v>
      </c>
      <c r="AK370">
        <v>1E-3</v>
      </c>
      <c r="AL370" s="33" t="str">
        <f t="shared" si="129"/>
        <v>OK</v>
      </c>
      <c r="AO370">
        <v>1E-3</v>
      </c>
      <c r="AP370">
        <v>1.2999999999999999E-3</v>
      </c>
      <c r="AQ370" s="33" t="str">
        <f t="shared" si="130"/>
        <v>OK</v>
      </c>
      <c r="AT370">
        <v>3.0300000000000001E-2</v>
      </c>
      <c r="AU370">
        <v>3.61E-2</v>
      </c>
      <c r="AV370" s="33" t="str">
        <f t="shared" si="131"/>
        <v>OK</v>
      </c>
      <c r="AY370">
        <v>1E-3</v>
      </c>
      <c r="BD370">
        <v>1.2</v>
      </c>
      <c r="BE370">
        <v>1.4</v>
      </c>
      <c r="BF370" s="33" t="str">
        <f t="shared" si="132"/>
        <v>OK</v>
      </c>
      <c r="BH370">
        <v>1E-3</v>
      </c>
      <c r="BI370">
        <v>1E-3</v>
      </c>
      <c r="BJ370">
        <v>1E-3</v>
      </c>
      <c r="BK370" s="33" t="str">
        <f t="shared" si="133"/>
        <v>OK</v>
      </c>
      <c r="BN370">
        <v>106</v>
      </c>
      <c r="BS370">
        <v>8.4</v>
      </c>
      <c r="BT370">
        <v>8.9</v>
      </c>
      <c r="BU370" s="33" t="str">
        <f t="shared" si="134"/>
        <v>OK</v>
      </c>
      <c r="BX370">
        <v>0.01</v>
      </c>
      <c r="BY370">
        <v>0.01</v>
      </c>
      <c r="BZ370" s="33" t="str">
        <f t="shared" si="135"/>
        <v>OK</v>
      </c>
      <c r="CC370">
        <v>1E-3</v>
      </c>
      <c r="CD370">
        <v>1E-3</v>
      </c>
      <c r="CE370" s="33" t="str">
        <f t="shared" si="136"/>
        <v>OK</v>
      </c>
      <c r="CH370">
        <v>1E-3</v>
      </c>
      <c r="CI370">
        <v>1.256E-2</v>
      </c>
      <c r="CJ370" s="33" t="str">
        <f t="shared" si="137"/>
        <v>OK</v>
      </c>
      <c r="CM370">
        <v>0.01</v>
      </c>
      <c r="CN370">
        <v>0.01</v>
      </c>
      <c r="CO370" s="33" t="str">
        <f t="shared" si="138"/>
        <v>OK</v>
      </c>
      <c r="CR370">
        <v>0.01</v>
      </c>
      <c r="CS370">
        <v>0.01</v>
      </c>
      <c r="CT370" s="33" t="str">
        <f t="shared" si="139"/>
        <v>OK</v>
      </c>
      <c r="CW370">
        <v>293</v>
      </c>
      <c r="DB370">
        <v>3.7999999999999999E-2</v>
      </c>
      <c r="DC370">
        <v>4.8899999999999999E-2</v>
      </c>
      <c r="DD370" s="33" t="str">
        <f t="shared" si="140"/>
        <v>OK</v>
      </c>
      <c r="DG370">
        <v>1E-4</v>
      </c>
      <c r="DH370">
        <v>1E-4</v>
      </c>
      <c r="DI370" s="33" t="str">
        <f t="shared" si="141"/>
        <v>OK</v>
      </c>
      <c r="DL370">
        <v>0.01</v>
      </c>
      <c r="DM370">
        <v>0.01</v>
      </c>
      <c r="DN370" s="33" t="str">
        <f t="shared" si="142"/>
        <v>OK</v>
      </c>
      <c r="DQ370">
        <v>0.01</v>
      </c>
      <c r="DR370">
        <v>0.01</v>
      </c>
      <c r="DS370" s="33" t="str">
        <f t="shared" si="143"/>
        <v>OK</v>
      </c>
      <c r="DV370">
        <v>5.0000000000000001E-3</v>
      </c>
      <c r="DW370">
        <v>5.0000000000000001E-3</v>
      </c>
      <c r="DX370" s="33" t="str">
        <f t="shared" si="144"/>
        <v>OK</v>
      </c>
      <c r="EA370">
        <v>1E-3</v>
      </c>
      <c r="EB370">
        <v>1E-3</v>
      </c>
      <c r="EC370" s="33" t="str">
        <f t="shared" si="145"/>
        <v>OK</v>
      </c>
      <c r="EF370">
        <v>0.01</v>
      </c>
      <c r="EG370">
        <v>0.01</v>
      </c>
      <c r="EH370" s="33" t="str">
        <f t="shared" si="146"/>
        <v>OK</v>
      </c>
      <c r="EK370">
        <v>0.01</v>
      </c>
      <c r="EL370">
        <v>0.01</v>
      </c>
      <c r="EM370" s="33" t="str">
        <f t="shared" si="147"/>
        <v>OK</v>
      </c>
    </row>
    <row r="371" spans="1:143" ht="15" customHeight="1" x14ac:dyDescent="0.25">
      <c r="A371" t="s">
        <v>330</v>
      </c>
      <c r="B371" t="s">
        <v>515</v>
      </c>
      <c r="C371" t="s">
        <v>58</v>
      </c>
      <c r="D371" s="1">
        <v>43513.409722222219</v>
      </c>
      <c r="E371" t="s">
        <v>516</v>
      </c>
      <c r="F371" t="s">
        <v>516</v>
      </c>
      <c r="G371" t="s">
        <v>333</v>
      </c>
      <c r="H371" s="31">
        <v>0.1</v>
      </c>
      <c r="I371" s="31"/>
      <c r="J371" s="31"/>
      <c r="K371" s="31">
        <v>0.1</v>
      </c>
      <c r="L371" s="33" t="str">
        <f t="shared" si="126"/>
        <v>OK</v>
      </c>
      <c r="P371" s="32">
        <v>17695</v>
      </c>
      <c r="Q371" s="32"/>
      <c r="R371" s="32">
        <v>6</v>
      </c>
      <c r="S371" s="32"/>
      <c r="T371" s="33"/>
      <c r="Y371" s="33">
        <v>2E-3</v>
      </c>
      <c r="Z371" s="33">
        <v>0.05</v>
      </c>
      <c r="AA371" s="33">
        <v>0.5</v>
      </c>
      <c r="AB371" s="33"/>
      <c r="AC371" s="33" t="str">
        <f t="shared" si="127"/>
        <v>OK</v>
      </c>
      <c r="AF371">
        <v>0.05</v>
      </c>
      <c r="AG371">
        <v>0.05</v>
      </c>
      <c r="AH371" s="33" t="str">
        <f t="shared" si="128"/>
        <v>OK</v>
      </c>
      <c r="AJ371">
        <v>1E-3</v>
      </c>
      <c r="AK371">
        <v>1E-3</v>
      </c>
      <c r="AL371" s="33" t="str">
        <f t="shared" si="129"/>
        <v>OK</v>
      </c>
      <c r="AO371">
        <v>1.7099999999999999E-3</v>
      </c>
      <c r="AP371">
        <v>2.0500000000000002E-3</v>
      </c>
      <c r="AQ371" s="33" t="str">
        <f t="shared" si="130"/>
        <v>OK</v>
      </c>
      <c r="AT371">
        <v>0.01</v>
      </c>
      <c r="AU371">
        <v>0.01</v>
      </c>
      <c r="AV371" s="33" t="str">
        <f t="shared" si="131"/>
        <v>OK</v>
      </c>
      <c r="AY371">
        <v>1E-3</v>
      </c>
      <c r="BD371">
        <v>3.2</v>
      </c>
      <c r="BE371">
        <v>3.6</v>
      </c>
      <c r="BF371" s="33" t="str">
        <f t="shared" si="132"/>
        <v>OK</v>
      </c>
      <c r="BH371">
        <v>1E-3</v>
      </c>
      <c r="BI371">
        <v>1E-3</v>
      </c>
      <c r="BJ371">
        <v>1E-3</v>
      </c>
      <c r="BK371" s="33" t="str">
        <f t="shared" si="133"/>
        <v>OK</v>
      </c>
      <c r="BN371">
        <v>391</v>
      </c>
      <c r="BS371">
        <v>2.5</v>
      </c>
      <c r="BT371">
        <v>2.5</v>
      </c>
      <c r="BU371" s="33" t="str">
        <f t="shared" si="134"/>
        <v>OK</v>
      </c>
      <c r="BX371">
        <v>0.01</v>
      </c>
      <c r="BY371">
        <v>0.01</v>
      </c>
      <c r="BZ371" s="33" t="str">
        <f t="shared" si="135"/>
        <v>OK</v>
      </c>
      <c r="CC371">
        <v>1E-3</v>
      </c>
      <c r="CD371">
        <v>1E-3</v>
      </c>
      <c r="CE371" s="33" t="str">
        <f t="shared" si="136"/>
        <v>OK</v>
      </c>
      <c r="CH371">
        <v>1E-3</v>
      </c>
      <c r="CI371">
        <v>1E-3</v>
      </c>
      <c r="CJ371" s="33" t="str">
        <f t="shared" si="137"/>
        <v>OK</v>
      </c>
      <c r="CM371">
        <v>0.01</v>
      </c>
      <c r="CN371">
        <v>0.01</v>
      </c>
      <c r="CO371" s="33" t="str">
        <f t="shared" si="138"/>
        <v>OK</v>
      </c>
      <c r="CR371">
        <v>0.01</v>
      </c>
      <c r="CS371">
        <v>0.01</v>
      </c>
      <c r="CT371" s="33" t="str">
        <f t="shared" si="139"/>
        <v>OK</v>
      </c>
      <c r="CW371">
        <v>1448</v>
      </c>
      <c r="DB371">
        <v>0.01</v>
      </c>
      <c r="DC371">
        <v>0.01</v>
      </c>
      <c r="DD371" s="33" t="str">
        <f t="shared" si="140"/>
        <v>OK</v>
      </c>
      <c r="DG371">
        <v>1E-4</v>
      </c>
      <c r="DH371">
        <v>1E-4</v>
      </c>
      <c r="DI371" s="33" t="str">
        <f t="shared" si="141"/>
        <v>OK</v>
      </c>
      <c r="DL371">
        <v>0.01</v>
      </c>
      <c r="DM371">
        <v>0.01</v>
      </c>
      <c r="DN371" s="33" t="str">
        <f t="shared" si="142"/>
        <v>OK</v>
      </c>
      <c r="DQ371">
        <v>0.01</v>
      </c>
      <c r="DR371">
        <v>0.01</v>
      </c>
      <c r="DS371" s="33" t="str">
        <f t="shared" si="143"/>
        <v>OK</v>
      </c>
      <c r="DV371">
        <v>5.0000000000000001E-3</v>
      </c>
      <c r="DW371">
        <v>5.0000000000000001E-3</v>
      </c>
      <c r="DX371" s="33" t="str">
        <f t="shared" si="144"/>
        <v>OK</v>
      </c>
      <c r="EA371">
        <v>1E-3</v>
      </c>
      <c r="EB371">
        <v>1E-3</v>
      </c>
      <c r="EC371" s="33" t="str">
        <f t="shared" si="145"/>
        <v>OK</v>
      </c>
      <c r="EF371">
        <v>0.01</v>
      </c>
      <c r="EG371">
        <v>0.01</v>
      </c>
      <c r="EH371" s="33" t="str">
        <f t="shared" si="146"/>
        <v>OK</v>
      </c>
      <c r="EK371">
        <v>0.01</v>
      </c>
      <c r="EL371">
        <v>0.01</v>
      </c>
      <c r="EM371" s="33" t="str">
        <f t="shared" si="147"/>
        <v>OK</v>
      </c>
    </row>
    <row r="372" spans="1:143" ht="15" customHeight="1" x14ac:dyDescent="0.25">
      <c r="A372" t="s">
        <v>330</v>
      </c>
      <c r="B372" t="s">
        <v>515</v>
      </c>
      <c r="C372" t="s">
        <v>58</v>
      </c>
      <c r="D372" s="1">
        <v>43513.414583333331</v>
      </c>
      <c r="E372" t="s">
        <v>517</v>
      </c>
      <c r="F372" t="s">
        <v>517</v>
      </c>
      <c r="G372" t="s">
        <v>335</v>
      </c>
      <c r="H372" s="31">
        <v>0.1</v>
      </c>
      <c r="I372" s="31"/>
      <c r="J372" s="31"/>
      <c r="K372" s="31">
        <v>0.18</v>
      </c>
      <c r="L372" s="33" t="str">
        <f t="shared" si="126"/>
        <v>OK</v>
      </c>
      <c r="P372" s="32">
        <v>17836</v>
      </c>
      <c r="Q372" s="32"/>
      <c r="R372" s="32">
        <v>5</v>
      </c>
      <c r="S372" s="32"/>
      <c r="T372" s="33"/>
      <c r="Y372" s="33">
        <v>0.02</v>
      </c>
      <c r="Z372" s="33">
        <v>0.05</v>
      </c>
      <c r="AA372" s="33">
        <v>0.5</v>
      </c>
      <c r="AB372" s="33"/>
      <c r="AC372" s="33" t="str">
        <f t="shared" si="127"/>
        <v>OK</v>
      </c>
      <c r="AF372">
        <v>0.05</v>
      </c>
      <c r="AG372">
        <v>0.05</v>
      </c>
      <c r="AH372" s="33" t="str">
        <f t="shared" si="128"/>
        <v>OK</v>
      </c>
      <c r="AJ372">
        <v>1E-3</v>
      </c>
      <c r="AK372">
        <v>1E-3</v>
      </c>
      <c r="AL372" s="33" t="str">
        <f t="shared" si="129"/>
        <v>OK</v>
      </c>
      <c r="AO372">
        <v>2.2699999999999999E-3</v>
      </c>
      <c r="AP372">
        <v>2.9399999999999999E-3</v>
      </c>
      <c r="AQ372" s="33" t="str">
        <f t="shared" si="130"/>
        <v>OK</v>
      </c>
      <c r="AT372">
        <v>0.01</v>
      </c>
      <c r="AU372">
        <v>0.01</v>
      </c>
      <c r="AV372" s="33" t="str">
        <f t="shared" si="131"/>
        <v>OK</v>
      </c>
      <c r="AY372">
        <v>1E-3</v>
      </c>
      <c r="BD372">
        <v>3.4</v>
      </c>
      <c r="BE372">
        <v>4.2</v>
      </c>
      <c r="BF372" s="33" t="str">
        <f t="shared" si="132"/>
        <v>OK</v>
      </c>
      <c r="BH372">
        <v>1E-3</v>
      </c>
      <c r="BI372">
        <v>1E-3</v>
      </c>
      <c r="BJ372">
        <v>1E-3</v>
      </c>
      <c r="BK372" s="33" t="str">
        <f t="shared" si="133"/>
        <v>OK</v>
      </c>
      <c r="BN372">
        <v>554</v>
      </c>
      <c r="BS372">
        <v>2.5</v>
      </c>
      <c r="BT372">
        <v>2.5</v>
      </c>
      <c r="BU372" s="33" t="str">
        <f t="shared" si="134"/>
        <v>OK</v>
      </c>
      <c r="BX372">
        <v>0.01</v>
      </c>
      <c r="BY372">
        <v>0.01</v>
      </c>
      <c r="BZ372" s="33" t="str">
        <f t="shared" si="135"/>
        <v>OK</v>
      </c>
      <c r="CC372">
        <v>1E-3</v>
      </c>
      <c r="CD372">
        <v>1E-3</v>
      </c>
      <c r="CE372" s="33" t="str">
        <f t="shared" si="136"/>
        <v>OK</v>
      </c>
      <c r="CH372">
        <v>1E-3</v>
      </c>
      <c r="CI372">
        <v>1E-3</v>
      </c>
      <c r="CJ372" s="33" t="str">
        <f t="shared" si="137"/>
        <v>OK</v>
      </c>
      <c r="CM372">
        <v>0.01</v>
      </c>
      <c r="CN372">
        <v>0.01</v>
      </c>
      <c r="CO372" s="33" t="str">
        <f t="shared" si="138"/>
        <v>OK</v>
      </c>
      <c r="CR372">
        <v>0.01</v>
      </c>
      <c r="CS372">
        <v>0.01</v>
      </c>
      <c r="CT372" s="33" t="str">
        <f t="shared" si="139"/>
        <v>OK</v>
      </c>
      <c r="CW372">
        <v>1545</v>
      </c>
      <c r="DB372">
        <v>0.01</v>
      </c>
      <c r="DC372">
        <v>4.8099999999999997E-2</v>
      </c>
      <c r="DD372" s="33" t="str">
        <f t="shared" si="140"/>
        <v>OK</v>
      </c>
      <c r="DG372">
        <v>1E-4</v>
      </c>
      <c r="DH372">
        <v>1E-4</v>
      </c>
      <c r="DI372" s="33" t="str">
        <f t="shared" si="141"/>
        <v>OK</v>
      </c>
      <c r="DL372">
        <v>0.01</v>
      </c>
      <c r="DM372">
        <v>0.01</v>
      </c>
      <c r="DN372" s="33" t="str">
        <f t="shared" si="142"/>
        <v>OK</v>
      </c>
      <c r="DQ372">
        <v>0.01</v>
      </c>
      <c r="DR372">
        <v>0.01</v>
      </c>
      <c r="DS372" s="33" t="str">
        <f t="shared" si="143"/>
        <v>OK</v>
      </c>
      <c r="DV372">
        <v>5.0000000000000001E-3</v>
      </c>
      <c r="DW372">
        <v>5.0000000000000001E-3</v>
      </c>
      <c r="DX372" s="33" t="str">
        <f t="shared" si="144"/>
        <v>OK</v>
      </c>
      <c r="EA372">
        <v>1E-3</v>
      </c>
      <c r="EB372">
        <v>1E-3</v>
      </c>
      <c r="EC372" s="33" t="str">
        <f t="shared" si="145"/>
        <v>OK</v>
      </c>
      <c r="EF372">
        <v>0.01</v>
      </c>
      <c r="EG372">
        <v>0.01</v>
      </c>
      <c r="EH372" s="33" t="str">
        <f t="shared" si="146"/>
        <v>OK</v>
      </c>
      <c r="EK372">
        <v>0.01</v>
      </c>
      <c r="EL372">
        <v>0.01</v>
      </c>
      <c r="EM372" s="33" t="str">
        <f t="shared" si="147"/>
        <v>OK</v>
      </c>
    </row>
    <row r="373" spans="1:143" ht="15" customHeight="1" x14ac:dyDescent="0.25">
      <c r="A373" t="s">
        <v>330</v>
      </c>
      <c r="B373" t="s">
        <v>515</v>
      </c>
      <c r="C373" t="s">
        <v>58</v>
      </c>
      <c r="D373" s="1">
        <v>43540.34375</v>
      </c>
      <c r="E373" t="s">
        <v>518</v>
      </c>
      <c r="F373" t="s">
        <v>518</v>
      </c>
      <c r="G373" t="s">
        <v>333</v>
      </c>
      <c r="H373" s="31">
        <v>0.1</v>
      </c>
      <c r="I373" s="31"/>
      <c r="J373" s="31"/>
      <c r="K373" s="31">
        <v>0.1</v>
      </c>
      <c r="L373" s="33" t="str">
        <f t="shared" si="126"/>
        <v>OK</v>
      </c>
      <c r="P373" s="32">
        <v>22855</v>
      </c>
      <c r="Q373" s="32"/>
      <c r="R373" s="32">
        <v>28</v>
      </c>
      <c r="S373" s="32"/>
      <c r="T373" s="33"/>
      <c r="Y373" s="33">
        <v>2E-3</v>
      </c>
      <c r="Z373" s="33">
        <v>0.05</v>
      </c>
      <c r="AA373" s="33">
        <v>0.5</v>
      </c>
      <c r="AB373" s="33"/>
      <c r="AC373" s="33" t="str">
        <f t="shared" si="127"/>
        <v>OK</v>
      </c>
      <c r="AF373">
        <v>0.05</v>
      </c>
      <c r="AG373">
        <v>0.05</v>
      </c>
      <c r="AH373" s="33" t="str">
        <f t="shared" si="128"/>
        <v>OK</v>
      </c>
      <c r="AJ373">
        <v>1E-3</v>
      </c>
      <c r="AK373">
        <v>1E-3</v>
      </c>
      <c r="AL373" s="33" t="str">
        <f t="shared" si="129"/>
        <v>OK</v>
      </c>
      <c r="AO373">
        <v>2.64E-3</v>
      </c>
      <c r="AP373">
        <v>3.0400000000000002E-3</v>
      </c>
      <c r="AQ373" s="33" t="str">
        <f t="shared" si="130"/>
        <v>OK</v>
      </c>
      <c r="AT373">
        <v>0.01</v>
      </c>
      <c r="AU373">
        <v>0.01</v>
      </c>
      <c r="AV373" s="33" t="str">
        <f t="shared" si="131"/>
        <v>OK</v>
      </c>
      <c r="AY373">
        <v>1E-3</v>
      </c>
      <c r="BD373">
        <v>4.5</v>
      </c>
      <c r="BE373">
        <v>5.3</v>
      </c>
      <c r="BF373" s="33" t="str">
        <f t="shared" si="132"/>
        <v>OK</v>
      </c>
      <c r="BH373">
        <v>1E-3</v>
      </c>
      <c r="BI373">
        <v>1E-3</v>
      </c>
      <c r="BJ373">
        <v>1E-3</v>
      </c>
      <c r="BK373" s="33" t="str">
        <f t="shared" si="133"/>
        <v>OK</v>
      </c>
      <c r="BN373">
        <v>404</v>
      </c>
      <c r="BS373">
        <v>4.0999999999999996</v>
      </c>
      <c r="BT373">
        <v>4.3</v>
      </c>
      <c r="BU373" s="33" t="str">
        <f t="shared" si="134"/>
        <v>OK</v>
      </c>
      <c r="BX373">
        <v>0.01</v>
      </c>
      <c r="BY373">
        <v>0.01</v>
      </c>
      <c r="BZ373" s="33" t="str">
        <f t="shared" si="135"/>
        <v>OK</v>
      </c>
      <c r="CC373">
        <v>1E-3</v>
      </c>
      <c r="CD373">
        <v>1E-3</v>
      </c>
      <c r="CE373" s="33" t="str">
        <f t="shared" si="136"/>
        <v>OK</v>
      </c>
      <c r="CH373">
        <v>1E-3</v>
      </c>
      <c r="CI373">
        <v>1E-3</v>
      </c>
      <c r="CJ373" s="33" t="str">
        <f t="shared" si="137"/>
        <v>OK</v>
      </c>
      <c r="CM373">
        <v>0.01</v>
      </c>
      <c r="CN373">
        <v>0.01</v>
      </c>
      <c r="CO373" s="33" t="str">
        <f t="shared" si="138"/>
        <v>OK</v>
      </c>
      <c r="CR373">
        <v>0.01</v>
      </c>
      <c r="CS373">
        <v>0.01</v>
      </c>
      <c r="CT373" s="33" t="str">
        <f t="shared" si="139"/>
        <v>OK</v>
      </c>
      <c r="CW373">
        <v>1492</v>
      </c>
      <c r="DB373">
        <v>0.01</v>
      </c>
      <c r="DC373">
        <v>0.01</v>
      </c>
      <c r="DD373" s="33" t="str">
        <f t="shared" si="140"/>
        <v>OK</v>
      </c>
      <c r="DG373">
        <v>1E-4</v>
      </c>
      <c r="DH373">
        <v>1E-4</v>
      </c>
      <c r="DI373" s="33" t="str">
        <f t="shared" si="141"/>
        <v>OK</v>
      </c>
      <c r="DL373">
        <v>0.01</v>
      </c>
      <c r="DM373">
        <v>0.01</v>
      </c>
      <c r="DN373" s="33" t="str">
        <f t="shared" si="142"/>
        <v>OK</v>
      </c>
      <c r="DQ373">
        <v>0.01</v>
      </c>
      <c r="DR373">
        <v>0.01</v>
      </c>
      <c r="DS373" s="33" t="str">
        <f t="shared" si="143"/>
        <v>OK</v>
      </c>
      <c r="DV373">
        <v>5.0000000000000001E-3</v>
      </c>
      <c r="DW373">
        <v>5.0000000000000001E-3</v>
      </c>
      <c r="DX373" s="33" t="str">
        <f t="shared" si="144"/>
        <v>OK</v>
      </c>
      <c r="EA373">
        <v>1E-3</v>
      </c>
      <c r="EB373">
        <v>1E-3</v>
      </c>
      <c r="EC373" s="33" t="str">
        <f t="shared" si="145"/>
        <v>OK</v>
      </c>
      <c r="EF373">
        <v>0.01</v>
      </c>
      <c r="EG373">
        <v>0.01</v>
      </c>
      <c r="EH373" s="33" t="str">
        <f t="shared" si="146"/>
        <v>OK</v>
      </c>
      <c r="EK373">
        <v>0.01</v>
      </c>
      <c r="EL373">
        <v>0.01</v>
      </c>
      <c r="EM373" s="33" t="str">
        <f t="shared" si="147"/>
        <v>OK</v>
      </c>
    </row>
    <row r="374" spans="1:143" ht="15" customHeight="1" x14ac:dyDescent="0.25">
      <c r="A374" t="s">
        <v>330</v>
      </c>
      <c r="B374" t="s">
        <v>515</v>
      </c>
      <c r="C374" t="s">
        <v>58</v>
      </c>
      <c r="D374" s="1">
        <v>43540.353472222225</v>
      </c>
      <c r="E374" t="s">
        <v>519</v>
      </c>
      <c r="F374" t="s">
        <v>519</v>
      </c>
      <c r="G374" t="s">
        <v>335</v>
      </c>
      <c r="H374" s="31">
        <v>0.1</v>
      </c>
      <c r="I374" s="31"/>
      <c r="J374" s="31"/>
      <c r="K374" s="31">
        <v>0.1</v>
      </c>
      <c r="L374" s="33" t="str">
        <f t="shared" si="126"/>
        <v>OK</v>
      </c>
      <c r="P374" s="32">
        <v>23485</v>
      </c>
      <c r="Q374" s="32"/>
      <c r="R374" s="32">
        <v>15</v>
      </c>
      <c r="S374" s="32"/>
      <c r="T374" s="33"/>
      <c r="Y374" s="33">
        <v>2E-3</v>
      </c>
      <c r="Z374" s="33">
        <v>0.05</v>
      </c>
      <c r="AA374" s="33">
        <v>0.86599999999999999</v>
      </c>
      <c r="AB374" s="33"/>
      <c r="AC374" s="33" t="str">
        <f t="shared" si="127"/>
        <v>OK</v>
      </c>
      <c r="AF374">
        <v>0.05</v>
      </c>
      <c r="AG374">
        <v>0.05</v>
      </c>
      <c r="AH374" s="33" t="str">
        <f t="shared" si="128"/>
        <v>OK</v>
      </c>
      <c r="AJ374">
        <v>1E-3</v>
      </c>
      <c r="AK374">
        <v>1E-3</v>
      </c>
      <c r="AL374" s="33" t="str">
        <f t="shared" si="129"/>
        <v>OK</v>
      </c>
      <c r="AO374">
        <v>2.3999999999999998E-3</v>
      </c>
      <c r="AP374">
        <v>3.0699999999999998E-3</v>
      </c>
      <c r="AQ374" s="33" t="str">
        <f t="shared" si="130"/>
        <v>OK</v>
      </c>
      <c r="AT374">
        <v>0.01</v>
      </c>
      <c r="AU374">
        <v>0.01</v>
      </c>
      <c r="AV374" s="33" t="str">
        <f t="shared" si="131"/>
        <v>OK</v>
      </c>
      <c r="AY374">
        <v>1E-3</v>
      </c>
      <c r="BD374">
        <v>4.7</v>
      </c>
      <c r="BE374">
        <v>5.2</v>
      </c>
      <c r="BF374" s="33" t="str">
        <f t="shared" si="132"/>
        <v>OK</v>
      </c>
      <c r="BH374">
        <v>1E-3</v>
      </c>
      <c r="BI374">
        <v>1E-3</v>
      </c>
      <c r="BJ374">
        <v>1E-3</v>
      </c>
      <c r="BK374" s="33" t="str">
        <f t="shared" si="133"/>
        <v>OK</v>
      </c>
      <c r="BN374">
        <v>413</v>
      </c>
      <c r="BS374">
        <v>4.9000000000000004</v>
      </c>
      <c r="BT374">
        <v>5.9</v>
      </c>
      <c r="BU374" s="33" t="str">
        <f t="shared" si="134"/>
        <v>OK</v>
      </c>
      <c r="BX374">
        <v>0.01</v>
      </c>
      <c r="BY374">
        <v>0.01</v>
      </c>
      <c r="BZ374" s="33" t="str">
        <f t="shared" si="135"/>
        <v>OK</v>
      </c>
      <c r="CC374">
        <v>1E-3</v>
      </c>
      <c r="CD374">
        <v>1E-3</v>
      </c>
      <c r="CE374" s="33" t="str">
        <f t="shared" si="136"/>
        <v>OK</v>
      </c>
      <c r="CH374">
        <v>1E-3</v>
      </c>
      <c r="CI374">
        <v>7.7099999999999998E-3</v>
      </c>
      <c r="CJ374" s="33" t="str">
        <f t="shared" si="137"/>
        <v>OK</v>
      </c>
      <c r="CM374">
        <v>0.01</v>
      </c>
      <c r="CN374">
        <v>0.01</v>
      </c>
      <c r="CO374" s="33" t="str">
        <f t="shared" si="138"/>
        <v>OK</v>
      </c>
      <c r="CR374">
        <v>0.01</v>
      </c>
      <c r="CS374">
        <v>0.01</v>
      </c>
      <c r="CT374" s="33" t="str">
        <f t="shared" si="139"/>
        <v>OK</v>
      </c>
      <c r="CW374">
        <v>1454</v>
      </c>
      <c r="DB374">
        <v>0.01</v>
      </c>
      <c r="DC374">
        <v>0.01</v>
      </c>
      <c r="DD374" s="33" t="str">
        <f t="shared" si="140"/>
        <v>OK</v>
      </c>
      <c r="DG374">
        <v>1E-4</v>
      </c>
      <c r="DH374">
        <v>1E-4</v>
      </c>
      <c r="DI374" s="33" t="str">
        <f t="shared" si="141"/>
        <v>OK</v>
      </c>
      <c r="DL374">
        <v>0.01</v>
      </c>
      <c r="DM374">
        <v>0.01</v>
      </c>
      <c r="DN374" s="33" t="str">
        <f t="shared" si="142"/>
        <v>OK</v>
      </c>
      <c r="DQ374">
        <v>0.01</v>
      </c>
      <c r="DR374">
        <v>0.01</v>
      </c>
      <c r="DS374" s="33" t="str">
        <f t="shared" si="143"/>
        <v>OK</v>
      </c>
      <c r="DV374">
        <v>5.0000000000000001E-3</v>
      </c>
      <c r="DW374">
        <v>5.0000000000000001E-3</v>
      </c>
      <c r="DX374" s="33" t="str">
        <f t="shared" si="144"/>
        <v>OK</v>
      </c>
      <c r="EA374">
        <v>1E-3</v>
      </c>
      <c r="EB374">
        <v>1E-3</v>
      </c>
      <c r="EC374" s="33" t="str">
        <f t="shared" si="145"/>
        <v>OK</v>
      </c>
      <c r="EF374">
        <v>0.01</v>
      </c>
      <c r="EG374">
        <v>0.01</v>
      </c>
      <c r="EH374" s="33" t="str">
        <f t="shared" si="146"/>
        <v>OK</v>
      </c>
      <c r="EK374">
        <v>0.01</v>
      </c>
      <c r="EL374">
        <v>0.01</v>
      </c>
      <c r="EM374" s="33" t="str">
        <f t="shared" si="147"/>
        <v>OK</v>
      </c>
    </row>
    <row r="375" spans="1:143" ht="15" customHeight="1" x14ac:dyDescent="0.25">
      <c r="A375" t="s">
        <v>330</v>
      </c>
      <c r="B375" t="s">
        <v>515</v>
      </c>
      <c r="C375" t="s">
        <v>58</v>
      </c>
      <c r="D375" s="1">
        <v>43562.581250000003</v>
      </c>
      <c r="E375" t="s">
        <v>520</v>
      </c>
      <c r="F375" t="s">
        <v>520</v>
      </c>
      <c r="G375" t="s">
        <v>333</v>
      </c>
      <c r="H375" s="31">
        <v>0.1</v>
      </c>
      <c r="I375" s="31"/>
      <c r="J375" s="31"/>
      <c r="K375" s="31">
        <v>0.1</v>
      </c>
      <c r="L375" s="33" t="str">
        <f t="shared" si="126"/>
        <v>OK</v>
      </c>
      <c r="P375" s="32">
        <v>23530</v>
      </c>
      <c r="Q375" s="32"/>
      <c r="R375" s="32">
        <v>35</v>
      </c>
      <c r="S375" s="32"/>
      <c r="T375" s="33"/>
      <c r="Y375" s="33">
        <v>3.0000000000000001E-3</v>
      </c>
      <c r="Z375" s="33">
        <v>0.05</v>
      </c>
      <c r="AA375" s="33">
        <v>0.4</v>
      </c>
      <c r="AB375" s="33"/>
      <c r="AC375" s="33" t="str">
        <f t="shared" si="127"/>
        <v>OK</v>
      </c>
      <c r="AF375">
        <v>0.05</v>
      </c>
      <c r="AG375">
        <v>0.05</v>
      </c>
      <c r="AH375" s="33" t="str">
        <f t="shared" si="128"/>
        <v>OK</v>
      </c>
      <c r="AJ375">
        <v>1E-3</v>
      </c>
      <c r="AK375">
        <v>1E-3</v>
      </c>
      <c r="AL375" s="33" t="str">
        <f t="shared" si="129"/>
        <v>OK</v>
      </c>
      <c r="AO375">
        <v>1.89E-3</v>
      </c>
      <c r="AP375">
        <v>3.0200000000000001E-3</v>
      </c>
      <c r="AQ375" s="33" t="str">
        <f t="shared" si="130"/>
        <v>OK</v>
      </c>
      <c r="AT375">
        <v>0.01</v>
      </c>
      <c r="AU375">
        <v>0.01</v>
      </c>
      <c r="AV375" s="33" t="str">
        <f t="shared" si="131"/>
        <v>OK</v>
      </c>
      <c r="AY375">
        <v>1E-3</v>
      </c>
      <c r="BD375">
        <v>4.5</v>
      </c>
      <c r="BE375">
        <v>5.3</v>
      </c>
      <c r="BF375" s="33" t="str">
        <f t="shared" si="132"/>
        <v>OK</v>
      </c>
      <c r="BH375">
        <v>1E-3</v>
      </c>
      <c r="BI375">
        <v>1E-3</v>
      </c>
      <c r="BJ375">
        <v>1E-3</v>
      </c>
      <c r="BK375" s="33" t="str">
        <f t="shared" si="133"/>
        <v>OK</v>
      </c>
      <c r="BN375">
        <v>364</v>
      </c>
      <c r="BS375">
        <v>5.3</v>
      </c>
      <c r="BT375">
        <v>6</v>
      </c>
      <c r="BU375" s="33" t="str">
        <f t="shared" si="134"/>
        <v>OK</v>
      </c>
      <c r="BX375">
        <v>0.01</v>
      </c>
      <c r="BY375">
        <v>0.01</v>
      </c>
      <c r="BZ375" s="33" t="str">
        <f t="shared" si="135"/>
        <v>OK</v>
      </c>
      <c r="CC375">
        <v>1E-3</v>
      </c>
      <c r="CD375">
        <v>1E-3</v>
      </c>
      <c r="CE375" s="33" t="str">
        <f t="shared" si="136"/>
        <v>OK</v>
      </c>
      <c r="CH375">
        <v>1E-3</v>
      </c>
      <c r="CI375">
        <v>1E-3</v>
      </c>
      <c r="CJ375" s="33" t="str">
        <f t="shared" si="137"/>
        <v>OK</v>
      </c>
      <c r="CM375">
        <v>0.01</v>
      </c>
      <c r="CN375">
        <v>0.01</v>
      </c>
      <c r="CO375" s="33" t="str">
        <f t="shared" si="138"/>
        <v>OK</v>
      </c>
      <c r="CR375">
        <v>0.01</v>
      </c>
      <c r="CS375">
        <v>0.01</v>
      </c>
      <c r="CT375" s="33" t="str">
        <f t="shared" si="139"/>
        <v>OK</v>
      </c>
      <c r="CW375">
        <v>1266</v>
      </c>
      <c r="DB375">
        <v>0.01</v>
      </c>
      <c r="DC375">
        <v>2.0799999999999999E-2</v>
      </c>
      <c r="DD375" s="33" t="str">
        <f t="shared" si="140"/>
        <v>OK</v>
      </c>
      <c r="DG375">
        <v>1E-4</v>
      </c>
      <c r="DH375">
        <v>1E-4</v>
      </c>
      <c r="DI375" s="33" t="str">
        <f t="shared" si="141"/>
        <v>OK</v>
      </c>
      <c r="DL375">
        <v>0.01</v>
      </c>
      <c r="DM375">
        <v>0.01</v>
      </c>
      <c r="DN375" s="33" t="str">
        <f t="shared" si="142"/>
        <v>OK</v>
      </c>
      <c r="DQ375">
        <v>0.01</v>
      </c>
      <c r="DR375">
        <v>0.01</v>
      </c>
      <c r="DS375" s="33" t="str">
        <f t="shared" si="143"/>
        <v>OK</v>
      </c>
      <c r="DV375">
        <v>5.0000000000000001E-3</v>
      </c>
      <c r="DW375">
        <v>5.0000000000000001E-3</v>
      </c>
      <c r="DX375" s="33" t="str">
        <f t="shared" si="144"/>
        <v>OK</v>
      </c>
      <c r="EA375">
        <v>1E-3</v>
      </c>
      <c r="EB375">
        <v>1E-3</v>
      </c>
      <c r="EC375" s="33" t="str">
        <f t="shared" si="145"/>
        <v>OK</v>
      </c>
      <c r="EF375">
        <v>0.01</v>
      </c>
      <c r="EG375">
        <v>0.01</v>
      </c>
      <c r="EH375" s="33" t="str">
        <f t="shared" si="146"/>
        <v>OK</v>
      </c>
      <c r="EK375">
        <v>0.01</v>
      </c>
      <c r="EL375">
        <v>0.01</v>
      </c>
      <c r="EM375" s="33" t="str">
        <f t="shared" si="147"/>
        <v>OK</v>
      </c>
    </row>
    <row r="376" spans="1:143" ht="15" customHeight="1" x14ac:dyDescent="0.25">
      <c r="A376" t="s">
        <v>330</v>
      </c>
      <c r="B376" t="s">
        <v>515</v>
      </c>
      <c r="C376" t="s">
        <v>58</v>
      </c>
      <c r="D376" s="1">
        <v>43562.588194444441</v>
      </c>
      <c r="E376" t="s">
        <v>521</v>
      </c>
      <c r="F376" t="s">
        <v>521</v>
      </c>
      <c r="G376" t="s">
        <v>335</v>
      </c>
      <c r="H376" s="31">
        <v>0.1</v>
      </c>
      <c r="I376" s="31"/>
      <c r="J376" s="31"/>
      <c r="K376" s="31">
        <v>0.1</v>
      </c>
      <c r="L376" s="33" t="str">
        <f t="shared" si="126"/>
        <v>OK</v>
      </c>
      <c r="P376" s="32">
        <v>25267</v>
      </c>
      <c r="Q376" s="32"/>
      <c r="R376" s="32">
        <v>31</v>
      </c>
      <c r="S376" s="32"/>
      <c r="T376" s="33"/>
      <c r="Y376" s="33">
        <v>3.0000000000000001E-3</v>
      </c>
      <c r="Z376" s="33">
        <v>0.05</v>
      </c>
      <c r="AA376" s="33">
        <v>0.76</v>
      </c>
      <c r="AB376" s="33"/>
      <c r="AC376" s="33" t="str">
        <f t="shared" si="127"/>
        <v>OK</v>
      </c>
      <c r="AF376">
        <v>0.05</v>
      </c>
      <c r="AG376">
        <v>0.05</v>
      </c>
      <c r="AH376" s="33" t="str">
        <f t="shared" si="128"/>
        <v>OK</v>
      </c>
      <c r="AJ376">
        <v>1E-3</v>
      </c>
      <c r="AK376">
        <v>1E-3</v>
      </c>
      <c r="AL376" s="33" t="str">
        <f t="shared" si="129"/>
        <v>OK</v>
      </c>
      <c r="AO376">
        <v>2.1900000000000001E-3</v>
      </c>
      <c r="AP376">
        <v>2.3E-3</v>
      </c>
      <c r="AQ376" s="33" t="str">
        <f t="shared" si="130"/>
        <v>OK</v>
      </c>
      <c r="AT376">
        <v>0.01</v>
      </c>
      <c r="AU376">
        <v>1.5599999999999999E-2</v>
      </c>
      <c r="AV376" s="33" t="str">
        <f t="shared" si="131"/>
        <v>OK</v>
      </c>
      <c r="AY376">
        <v>1E-3</v>
      </c>
      <c r="BD376">
        <v>3.8</v>
      </c>
      <c r="BE376">
        <v>4.9000000000000004</v>
      </c>
      <c r="BF376" s="33" t="str">
        <f t="shared" si="132"/>
        <v>OK</v>
      </c>
      <c r="BH376">
        <v>1E-3</v>
      </c>
      <c r="BI376">
        <v>1E-3</v>
      </c>
      <c r="BJ376">
        <v>1E-3</v>
      </c>
      <c r="BK376" s="33" t="str">
        <f t="shared" si="133"/>
        <v>OK</v>
      </c>
      <c r="BN376">
        <v>278</v>
      </c>
      <c r="BS376">
        <v>5.9</v>
      </c>
      <c r="BT376">
        <v>6</v>
      </c>
      <c r="BU376" s="33" t="str">
        <f t="shared" si="134"/>
        <v>OK</v>
      </c>
      <c r="BX376">
        <v>0.01</v>
      </c>
      <c r="BY376">
        <v>0.01</v>
      </c>
      <c r="BZ376" s="33" t="str">
        <f t="shared" si="135"/>
        <v>OK</v>
      </c>
      <c r="CC376">
        <v>1E-3</v>
      </c>
      <c r="CD376">
        <v>1E-3</v>
      </c>
      <c r="CE376" s="33" t="str">
        <f t="shared" si="136"/>
        <v>OK</v>
      </c>
      <c r="CH376">
        <v>1E-3</v>
      </c>
      <c r="CI376">
        <v>1E-3</v>
      </c>
      <c r="CJ376" s="33" t="str">
        <f t="shared" si="137"/>
        <v>OK</v>
      </c>
      <c r="CM376">
        <v>0.01</v>
      </c>
      <c r="CN376">
        <v>0.01</v>
      </c>
      <c r="CO376" s="33" t="str">
        <f t="shared" si="138"/>
        <v>OK</v>
      </c>
      <c r="CR376">
        <v>0.01</v>
      </c>
      <c r="CS376">
        <v>0.01</v>
      </c>
      <c r="CT376" s="33" t="str">
        <f t="shared" si="139"/>
        <v>OK</v>
      </c>
      <c r="CW376">
        <v>914</v>
      </c>
      <c r="DB376">
        <v>0.01</v>
      </c>
      <c r="DC376">
        <v>0.01</v>
      </c>
      <c r="DD376" s="33" t="str">
        <f t="shared" si="140"/>
        <v>OK</v>
      </c>
      <c r="DG376">
        <v>1E-4</v>
      </c>
      <c r="DH376">
        <v>1E-4</v>
      </c>
      <c r="DI376" s="33" t="str">
        <f t="shared" si="141"/>
        <v>OK</v>
      </c>
      <c r="DL376">
        <v>0.01</v>
      </c>
      <c r="DM376">
        <v>0.01</v>
      </c>
      <c r="DN376" s="33" t="str">
        <f t="shared" si="142"/>
        <v>OK</v>
      </c>
      <c r="DQ376">
        <v>0.01</v>
      </c>
      <c r="DR376">
        <v>0.01</v>
      </c>
      <c r="DS376" s="33" t="str">
        <f t="shared" si="143"/>
        <v>OK</v>
      </c>
      <c r="DV376">
        <v>5.0000000000000001E-3</v>
      </c>
      <c r="DW376">
        <v>5.0000000000000001E-3</v>
      </c>
      <c r="DX376" s="33" t="str">
        <f t="shared" si="144"/>
        <v>OK</v>
      </c>
      <c r="EA376">
        <v>1E-3</v>
      </c>
      <c r="EB376">
        <v>1E-3</v>
      </c>
      <c r="EC376" s="33" t="str">
        <f t="shared" si="145"/>
        <v>OK</v>
      </c>
      <c r="EF376">
        <v>0.01</v>
      </c>
      <c r="EG376">
        <v>0.01</v>
      </c>
      <c r="EH376" s="33" t="str">
        <f t="shared" si="146"/>
        <v>OK</v>
      </c>
      <c r="EK376">
        <v>0.01</v>
      </c>
      <c r="EL376">
        <v>1.8599999999999998E-2</v>
      </c>
      <c r="EM376" s="33" t="str">
        <f t="shared" si="147"/>
        <v>OK</v>
      </c>
    </row>
    <row r="377" spans="1:143" ht="15" customHeight="1" x14ac:dyDescent="0.25">
      <c r="A377" t="s">
        <v>330</v>
      </c>
      <c r="B377" t="s">
        <v>522</v>
      </c>
      <c r="C377" t="s">
        <v>58</v>
      </c>
      <c r="D377" s="1">
        <v>43513.272222222222</v>
      </c>
      <c r="E377" t="s">
        <v>523</v>
      </c>
      <c r="F377" t="s">
        <v>523</v>
      </c>
      <c r="G377" t="s">
        <v>333</v>
      </c>
      <c r="H377" s="31">
        <v>0.1</v>
      </c>
      <c r="I377" s="31"/>
      <c r="J377" s="31"/>
      <c r="K377" s="31">
        <v>0.56799999999999995</v>
      </c>
      <c r="L377" s="33" t="str">
        <f t="shared" si="126"/>
        <v>OK</v>
      </c>
      <c r="P377" s="32">
        <v>17375</v>
      </c>
      <c r="Q377" s="32"/>
      <c r="R377" s="32">
        <v>79</v>
      </c>
      <c r="S377" s="32"/>
      <c r="T377" s="33"/>
      <c r="Y377" s="33">
        <v>2.3E-2</v>
      </c>
      <c r="Z377" s="33">
        <v>0.05</v>
      </c>
      <c r="AA377" s="33">
        <v>0.5</v>
      </c>
      <c r="AB377" s="33"/>
      <c r="AC377" s="33" t="str">
        <f t="shared" si="127"/>
        <v>OK</v>
      </c>
      <c r="AF377">
        <v>0.05</v>
      </c>
      <c r="AG377">
        <v>0.32900000000000001</v>
      </c>
      <c r="AH377" s="33" t="str">
        <f t="shared" si="128"/>
        <v>OK</v>
      </c>
      <c r="AJ377">
        <v>1E-3</v>
      </c>
      <c r="AK377">
        <v>1E-3</v>
      </c>
      <c r="AL377" s="33" t="str">
        <f t="shared" si="129"/>
        <v>OK</v>
      </c>
      <c r="AO377">
        <v>2.2000000000000001E-3</v>
      </c>
      <c r="AP377">
        <v>2.7499999999999998E-3</v>
      </c>
      <c r="AQ377" s="33" t="str">
        <f t="shared" si="130"/>
        <v>OK</v>
      </c>
      <c r="AT377">
        <v>0.01</v>
      </c>
      <c r="AU377">
        <v>1.2800000000000001E-2</v>
      </c>
      <c r="AV377" s="33" t="str">
        <f t="shared" si="131"/>
        <v>OK</v>
      </c>
      <c r="AY377">
        <v>1E-3</v>
      </c>
      <c r="BD377">
        <v>3.1</v>
      </c>
      <c r="BE377">
        <v>3.4</v>
      </c>
      <c r="BF377" s="33" t="str">
        <f t="shared" si="132"/>
        <v>OK</v>
      </c>
      <c r="BH377">
        <v>1E-3</v>
      </c>
      <c r="BI377">
        <v>1E-3</v>
      </c>
      <c r="BJ377">
        <v>1E-3</v>
      </c>
      <c r="BK377" s="33" t="str">
        <f t="shared" si="133"/>
        <v>OK</v>
      </c>
      <c r="BN377">
        <v>549</v>
      </c>
      <c r="BS377">
        <v>3.3</v>
      </c>
      <c r="BT377">
        <v>4.4000000000000004</v>
      </c>
      <c r="BU377" s="33" t="str">
        <f t="shared" si="134"/>
        <v>OK</v>
      </c>
      <c r="BX377">
        <v>0.01</v>
      </c>
      <c r="BY377">
        <v>0.01</v>
      </c>
      <c r="BZ377" s="33" t="str">
        <f t="shared" si="135"/>
        <v>OK</v>
      </c>
      <c r="CC377">
        <v>1E-3</v>
      </c>
      <c r="CD377">
        <v>1E-3</v>
      </c>
      <c r="CE377" s="33" t="str">
        <f t="shared" si="136"/>
        <v>OK</v>
      </c>
      <c r="CH377">
        <v>1E-3</v>
      </c>
      <c r="CI377">
        <v>1E-3</v>
      </c>
      <c r="CJ377" s="33" t="str">
        <f t="shared" si="137"/>
        <v>OK</v>
      </c>
      <c r="CM377">
        <v>0.01</v>
      </c>
      <c r="CN377">
        <v>0.01</v>
      </c>
      <c r="CO377" s="33" t="str">
        <f t="shared" si="138"/>
        <v>OK</v>
      </c>
      <c r="CR377">
        <v>0.01</v>
      </c>
      <c r="CS377">
        <v>0.01</v>
      </c>
      <c r="CT377" s="33" t="str">
        <f t="shared" si="139"/>
        <v>OK</v>
      </c>
      <c r="CW377">
        <v>1632</v>
      </c>
      <c r="DB377">
        <v>0.01</v>
      </c>
      <c r="DC377">
        <v>2.1700000000000001E-2</v>
      </c>
      <c r="DD377" s="33" t="str">
        <f t="shared" si="140"/>
        <v>OK</v>
      </c>
      <c r="DG377">
        <v>1E-4</v>
      </c>
      <c r="DH377">
        <v>1E-4</v>
      </c>
      <c r="DI377" s="33" t="str">
        <f t="shared" si="141"/>
        <v>OK</v>
      </c>
      <c r="DL377">
        <v>0.01</v>
      </c>
      <c r="DM377">
        <v>0.01</v>
      </c>
      <c r="DN377" s="33" t="str">
        <f t="shared" si="142"/>
        <v>OK</v>
      </c>
      <c r="DQ377">
        <v>0.01</v>
      </c>
      <c r="DR377">
        <v>1.29E-2</v>
      </c>
      <c r="DS377" s="33" t="str">
        <f t="shared" si="143"/>
        <v>OK</v>
      </c>
      <c r="DV377">
        <v>5.0000000000000001E-3</v>
      </c>
      <c r="DW377">
        <v>5.0000000000000001E-3</v>
      </c>
      <c r="DX377" s="33" t="str">
        <f t="shared" si="144"/>
        <v>OK</v>
      </c>
      <c r="EA377">
        <v>1E-3</v>
      </c>
      <c r="EB377">
        <v>1E-3</v>
      </c>
      <c r="EC377" s="33" t="str">
        <f t="shared" si="145"/>
        <v>OK</v>
      </c>
      <c r="EF377">
        <v>0.01</v>
      </c>
      <c r="EG377">
        <v>0.01</v>
      </c>
      <c r="EH377" s="33" t="str">
        <f t="shared" si="146"/>
        <v>OK</v>
      </c>
      <c r="EK377">
        <v>0.01</v>
      </c>
      <c r="EL377">
        <v>2.6200000000000001E-2</v>
      </c>
      <c r="EM377" s="33" t="str">
        <f t="shared" si="147"/>
        <v>OK</v>
      </c>
    </row>
    <row r="378" spans="1:143" ht="15" customHeight="1" x14ac:dyDescent="0.25">
      <c r="A378" t="s">
        <v>330</v>
      </c>
      <c r="B378" t="s">
        <v>522</v>
      </c>
      <c r="C378" t="s">
        <v>58</v>
      </c>
      <c r="D378" s="1">
        <v>43513.288194444445</v>
      </c>
      <c r="E378" t="s">
        <v>524</v>
      </c>
      <c r="F378" t="s">
        <v>524</v>
      </c>
      <c r="G378" t="s">
        <v>335</v>
      </c>
      <c r="H378" s="31">
        <v>0.1</v>
      </c>
      <c r="I378" s="31"/>
      <c r="J378" s="31"/>
      <c r="K378" s="31">
        <v>0.438</v>
      </c>
      <c r="L378" s="33" t="str">
        <f t="shared" si="126"/>
        <v>OK</v>
      </c>
      <c r="P378" s="32">
        <v>17345</v>
      </c>
      <c r="Q378" s="32"/>
      <c r="R378" s="32">
        <v>17</v>
      </c>
      <c r="S378" s="32"/>
      <c r="T378" s="33"/>
      <c r="Y378" s="33">
        <v>0.06</v>
      </c>
      <c r="Z378" s="33">
        <v>0.05</v>
      </c>
      <c r="AA378" s="33">
        <v>0.5</v>
      </c>
      <c r="AB378" s="33"/>
      <c r="AC378" s="33" t="str">
        <f t="shared" si="127"/>
        <v>OK</v>
      </c>
      <c r="AF378">
        <v>0.05</v>
      </c>
      <c r="AG378">
        <v>8.6699999999999999E-2</v>
      </c>
      <c r="AH378" s="33" t="str">
        <f t="shared" si="128"/>
        <v>OK</v>
      </c>
      <c r="AJ378">
        <v>1E-3</v>
      </c>
      <c r="AK378">
        <v>1E-3</v>
      </c>
      <c r="AL378" s="33" t="str">
        <f t="shared" si="129"/>
        <v>OK</v>
      </c>
      <c r="AO378">
        <v>1.82E-3</v>
      </c>
      <c r="AP378">
        <v>2.1700000000000001E-3</v>
      </c>
      <c r="AQ378" s="33" t="str">
        <f t="shared" si="130"/>
        <v>OK</v>
      </c>
      <c r="AT378">
        <v>0.01</v>
      </c>
      <c r="AU378">
        <v>0.01</v>
      </c>
      <c r="AV378" s="33" t="str">
        <f t="shared" si="131"/>
        <v>OK</v>
      </c>
      <c r="AY378">
        <v>1E-3</v>
      </c>
      <c r="BD378">
        <v>3.3</v>
      </c>
      <c r="BE378">
        <v>3.4</v>
      </c>
      <c r="BF378" s="33" t="str">
        <f t="shared" si="132"/>
        <v>OK</v>
      </c>
      <c r="BH378">
        <v>1E-3</v>
      </c>
      <c r="BI378">
        <v>1E-3</v>
      </c>
      <c r="BJ378">
        <v>1E-3</v>
      </c>
      <c r="BK378" s="33" t="str">
        <f t="shared" si="133"/>
        <v>OK</v>
      </c>
      <c r="BN378">
        <v>365</v>
      </c>
      <c r="BS378">
        <v>2</v>
      </c>
      <c r="BT378">
        <v>2</v>
      </c>
      <c r="BU378" s="33" t="str">
        <f t="shared" si="134"/>
        <v>OK</v>
      </c>
      <c r="BX378">
        <v>0.01</v>
      </c>
      <c r="BY378">
        <v>0.01</v>
      </c>
      <c r="BZ378" s="33" t="str">
        <f t="shared" si="135"/>
        <v>OK</v>
      </c>
      <c r="CC378">
        <v>1E-3</v>
      </c>
      <c r="CD378">
        <v>1E-3</v>
      </c>
      <c r="CE378" s="33" t="str">
        <f t="shared" si="136"/>
        <v>OK</v>
      </c>
      <c r="CH378">
        <v>1E-3</v>
      </c>
      <c r="CI378">
        <v>1E-3</v>
      </c>
      <c r="CJ378" s="33" t="str">
        <f t="shared" si="137"/>
        <v>OK</v>
      </c>
      <c r="CM378">
        <v>0.01</v>
      </c>
      <c r="CN378">
        <v>0.01</v>
      </c>
      <c r="CO378" s="33" t="str">
        <f t="shared" si="138"/>
        <v>OK</v>
      </c>
      <c r="CR378">
        <v>0.01</v>
      </c>
      <c r="CS378">
        <v>0.01</v>
      </c>
      <c r="CT378" s="33" t="str">
        <f t="shared" si="139"/>
        <v>OK</v>
      </c>
      <c r="CW378">
        <v>1515</v>
      </c>
      <c r="DB378">
        <v>0.01</v>
      </c>
      <c r="DC378">
        <v>1.8700000000000001E-2</v>
      </c>
      <c r="DD378" s="33" t="str">
        <f t="shared" si="140"/>
        <v>OK</v>
      </c>
      <c r="DG378">
        <v>1E-4</v>
      </c>
      <c r="DH378">
        <v>1E-4</v>
      </c>
      <c r="DI378" s="33" t="str">
        <f t="shared" si="141"/>
        <v>OK</v>
      </c>
      <c r="DL378">
        <v>0.01</v>
      </c>
      <c r="DM378">
        <v>0.01</v>
      </c>
      <c r="DN378" s="33" t="str">
        <f t="shared" si="142"/>
        <v>OK</v>
      </c>
      <c r="DQ378">
        <v>0.01</v>
      </c>
      <c r="DR378">
        <v>0.01</v>
      </c>
      <c r="DS378" s="33" t="str">
        <f t="shared" si="143"/>
        <v>OK</v>
      </c>
      <c r="DV378">
        <v>5.0000000000000001E-3</v>
      </c>
      <c r="DW378">
        <v>5.0000000000000001E-3</v>
      </c>
      <c r="DX378" s="33" t="str">
        <f t="shared" si="144"/>
        <v>OK</v>
      </c>
      <c r="EA378">
        <v>1E-3</v>
      </c>
      <c r="EB378">
        <v>1E-3</v>
      </c>
      <c r="EC378" s="33" t="str">
        <f t="shared" si="145"/>
        <v>OK</v>
      </c>
      <c r="EF378">
        <v>0.01</v>
      </c>
      <c r="EG378">
        <v>0.01</v>
      </c>
      <c r="EH378" s="33" t="str">
        <f t="shared" si="146"/>
        <v>OK</v>
      </c>
      <c r="EK378">
        <v>0.01</v>
      </c>
      <c r="EL378">
        <v>0.01</v>
      </c>
      <c r="EM378" s="33" t="str">
        <f t="shared" si="147"/>
        <v>OK</v>
      </c>
    </row>
    <row r="379" spans="1:143" ht="15" customHeight="1" x14ac:dyDescent="0.25">
      <c r="A379" t="s">
        <v>330</v>
      </c>
      <c r="B379" t="s">
        <v>522</v>
      </c>
      <c r="C379" t="s">
        <v>58</v>
      </c>
      <c r="D379" s="1">
        <v>43540.565972222219</v>
      </c>
      <c r="E379" t="s">
        <v>525</v>
      </c>
      <c r="F379" t="s">
        <v>525</v>
      </c>
      <c r="G379" t="s">
        <v>333</v>
      </c>
      <c r="H379" s="31">
        <v>0.1</v>
      </c>
      <c r="I379" s="31"/>
      <c r="J379" s="31"/>
      <c r="K379" s="31">
        <v>1.5</v>
      </c>
      <c r="L379" s="33" t="str">
        <f t="shared" si="126"/>
        <v>OK</v>
      </c>
      <c r="P379" s="32">
        <v>20410</v>
      </c>
      <c r="Q379" s="32"/>
      <c r="R379" s="32">
        <v>52</v>
      </c>
      <c r="S379" s="32"/>
      <c r="T379" s="33"/>
      <c r="Y379" s="33">
        <v>3.0000000000000001E-3</v>
      </c>
      <c r="Z379" s="33">
        <v>0.05</v>
      </c>
      <c r="AA379" s="33">
        <v>0.5</v>
      </c>
      <c r="AB379" s="33"/>
      <c r="AC379" s="33" t="str">
        <f t="shared" si="127"/>
        <v>OK</v>
      </c>
      <c r="AF379">
        <v>0.05</v>
      </c>
      <c r="AG379">
        <v>0.86599999999999999</v>
      </c>
      <c r="AH379" s="33" t="str">
        <f t="shared" si="128"/>
        <v>OK</v>
      </c>
      <c r="AJ379">
        <v>1E-3</v>
      </c>
      <c r="AK379">
        <v>1E-3</v>
      </c>
      <c r="AL379" s="33" t="str">
        <f t="shared" si="129"/>
        <v>OK</v>
      </c>
      <c r="AO379">
        <v>2.31E-3</v>
      </c>
      <c r="AP379">
        <v>5.7999999999999996E-3</v>
      </c>
      <c r="AQ379" s="33" t="str">
        <f t="shared" si="130"/>
        <v>OK</v>
      </c>
      <c r="AT379">
        <v>0.01</v>
      </c>
      <c r="AU379">
        <v>0.01</v>
      </c>
      <c r="AV379" s="33" t="str">
        <f t="shared" si="131"/>
        <v>OK</v>
      </c>
      <c r="AY379">
        <v>1E-3</v>
      </c>
      <c r="BD379">
        <v>4.5</v>
      </c>
      <c r="BE379">
        <v>5.0999999999999996</v>
      </c>
      <c r="BF379" s="33" t="str">
        <f t="shared" si="132"/>
        <v>OK</v>
      </c>
      <c r="BH379">
        <v>1E-3</v>
      </c>
      <c r="BI379">
        <v>1E-3</v>
      </c>
      <c r="BJ379">
        <v>1E-3</v>
      </c>
      <c r="BK379" s="33" t="str">
        <f t="shared" si="133"/>
        <v>OK</v>
      </c>
      <c r="BN379">
        <v>454</v>
      </c>
      <c r="BS379">
        <v>5.0999999999999996</v>
      </c>
      <c r="BT379">
        <v>5.3</v>
      </c>
      <c r="BU379" s="33" t="str">
        <f t="shared" si="134"/>
        <v>OK</v>
      </c>
      <c r="BX379">
        <v>0.01</v>
      </c>
      <c r="BY379">
        <v>0.01</v>
      </c>
      <c r="BZ379" s="33" t="str">
        <f t="shared" si="135"/>
        <v>OK</v>
      </c>
      <c r="CC379">
        <v>1E-3</v>
      </c>
      <c r="CD379">
        <v>1E-3</v>
      </c>
      <c r="CE379" s="33" t="str">
        <f t="shared" si="136"/>
        <v>OK</v>
      </c>
      <c r="CH379">
        <v>1E-3</v>
      </c>
      <c r="CI379">
        <v>1E-3</v>
      </c>
      <c r="CJ379" s="33" t="str">
        <f t="shared" si="137"/>
        <v>OK</v>
      </c>
      <c r="CM379">
        <v>0.01</v>
      </c>
      <c r="CN379">
        <v>0.01</v>
      </c>
      <c r="CO379" s="33" t="str">
        <f t="shared" si="138"/>
        <v>OK</v>
      </c>
      <c r="CR379">
        <v>0.01</v>
      </c>
      <c r="CS379">
        <v>0.01</v>
      </c>
      <c r="CT379" s="33" t="str">
        <f t="shared" si="139"/>
        <v>OK</v>
      </c>
      <c r="CW379">
        <v>1607</v>
      </c>
      <c r="DB379">
        <v>0.01</v>
      </c>
      <c r="DC379">
        <v>4.4200000000000003E-2</v>
      </c>
      <c r="DD379" s="33" t="str">
        <f t="shared" si="140"/>
        <v>OK</v>
      </c>
      <c r="DG379">
        <v>1E-4</v>
      </c>
      <c r="DH379">
        <v>1E-4</v>
      </c>
      <c r="DI379" s="33" t="str">
        <f t="shared" si="141"/>
        <v>OK</v>
      </c>
      <c r="DL379">
        <v>0.01</v>
      </c>
      <c r="DM379">
        <v>0.01</v>
      </c>
      <c r="DN379" s="33" t="str">
        <f t="shared" si="142"/>
        <v>OK</v>
      </c>
      <c r="DQ379">
        <v>0.01</v>
      </c>
      <c r="DR379">
        <v>0.01</v>
      </c>
      <c r="DS379" s="33" t="str">
        <f t="shared" si="143"/>
        <v>OK</v>
      </c>
      <c r="DV379">
        <v>5.0000000000000001E-3</v>
      </c>
      <c r="DW379">
        <v>5.0000000000000001E-3</v>
      </c>
      <c r="DX379" s="33" t="str">
        <f t="shared" si="144"/>
        <v>OK</v>
      </c>
      <c r="EA379">
        <v>1E-3</v>
      </c>
      <c r="EB379">
        <v>1E-3</v>
      </c>
      <c r="EC379" s="33" t="str">
        <f t="shared" si="145"/>
        <v>OK</v>
      </c>
      <c r="EF379">
        <v>0.01</v>
      </c>
      <c r="EG379">
        <v>0.01</v>
      </c>
      <c r="EH379" s="33" t="str">
        <f t="shared" si="146"/>
        <v>OK</v>
      </c>
      <c r="EK379">
        <v>0.01</v>
      </c>
      <c r="EL379">
        <v>0.01</v>
      </c>
      <c r="EM379" s="33" t="str">
        <f t="shared" si="147"/>
        <v>OK</v>
      </c>
    </row>
    <row r="380" spans="1:143" ht="15" customHeight="1" x14ac:dyDescent="0.25">
      <c r="A380" t="s">
        <v>330</v>
      </c>
      <c r="B380" t="s">
        <v>522</v>
      </c>
      <c r="C380" t="s">
        <v>58</v>
      </c>
      <c r="D380" s="1">
        <v>43540.574999999997</v>
      </c>
      <c r="E380" t="s">
        <v>526</v>
      </c>
      <c r="F380" t="s">
        <v>526</v>
      </c>
      <c r="G380" t="s">
        <v>335</v>
      </c>
      <c r="H380" s="31">
        <v>0.1</v>
      </c>
      <c r="I380" s="31"/>
      <c r="J380" s="31"/>
      <c r="K380" s="31">
        <v>1.1000000000000001</v>
      </c>
      <c r="L380" s="33" t="str">
        <f t="shared" si="126"/>
        <v>OK</v>
      </c>
      <c r="P380" s="32">
        <v>20435</v>
      </c>
      <c r="Q380" s="32"/>
      <c r="R380" s="32">
        <v>30</v>
      </c>
      <c r="S380" s="32"/>
      <c r="T380" s="33"/>
      <c r="Y380" s="33">
        <v>2E-3</v>
      </c>
      <c r="Z380" s="33">
        <v>0.05</v>
      </c>
      <c r="AA380" s="33">
        <v>0.5</v>
      </c>
      <c r="AB380" s="33"/>
      <c r="AC380" s="33" t="str">
        <f t="shared" si="127"/>
        <v>OK</v>
      </c>
      <c r="AF380">
        <v>0.05</v>
      </c>
      <c r="AG380">
        <v>0.61799999999999999</v>
      </c>
      <c r="AH380" s="33" t="str">
        <f t="shared" si="128"/>
        <v>OK</v>
      </c>
      <c r="AJ380">
        <v>1E-3</v>
      </c>
      <c r="AK380">
        <v>1E-3</v>
      </c>
      <c r="AL380" s="33" t="str">
        <f t="shared" si="129"/>
        <v>OK</v>
      </c>
      <c r="AO380">
        <v>2.2399999999999998E-3</v>
      </c>
      <c r="AP380">
        <v>4.6299999999999996E-3</v>
      </c>
      <c r="AQ380" s="33" t="str">
        <f t="shared" si="130"/>
        <v>OK</v>
      </c>
      <c r="AT380">
        <v>0.01</v>
      </c>
      <c r="AU380">
        <v>0.01</v>
      </c>
      <c r="AV380" s="33" t="str">
        <f t="shared" si="131"/>
        <v>OK</v>
      </c>
      <c r="AY380">
        <v>1E-3</v>
      </c>
      <c r="BD380">
        <v>4.9000000000000004</v>
      </c>
      <c r="BE380">
        <v>5.6</v>
      </c>
      <c r="BF380" s="33" t="str">
        <f t="shared" si="132"/>
        <v>OK</v>
      </c>
      <c r="BH380">
        <v>1E-3</v>
      </c>
      <c r="BI380">
        <v>1E-3</v>
      </c>
      <c r="BJ380">
        <v>1E-3</v>
      </c>
      <c r="BK380" s="33" t="str">
        <f t="shared" si="133"/>
        <v>OK</v>
      </c>
      <c r="BN380">
        <v>413</v>
      </c>
      <c r="BS380">
        <v>5.4</v>
      </c>
      <c r="BT380">
        <v>5.9</v>
      </c>
      <c r="BU380" s="33" t="str">
        <f t="shared" si="134"/>
        <v>OK</v>
      </c>
      <c r="BX380">
        <v>0.01</v>
      </c>
      <c r="BY380">
        <v>0.01</v>
      </c>
      <c r="BZ380" s="33" t="str">
        <f t="shared" si="135"/>
        <v>OK</v>
      </c>
      <c r="CC380">
        <v>1E-3</v>
      </c>
      <c r="CD380">
        <v>1E-3</v>
      </c>
      <c r="CE380" s="33" t="str">
        <f t="shared" si="136"/>
        <v>OK</v>
      </c>
      <c r="CH380">
        <v>1E-3</v>
      </c>
      <c r="CI380">
        <v>1E-3</v>
      </c>
      <c r="CJ380" s="33" t="str">
        <f t="shared" si="137"/>
        <v>OK</v>
      </c>
      <c r="CM380">
        <v>0.01</v>
      </c>
      <c r="CN380">
        <v>0.01</v>
      </c>
      <c r="CO380" s="33" t="str">
        <f t="shared" si="138"/>
        <v>OK</v>
      </c>
      <c r="CR380">
        <v>0.01</v>
      </c>
      <c r="CS380">
        <v>0.01</v>
      </c>
      <c r="CT380" s="33" t="str">
        <f t="shared" si="139"/>
        <v>OK</v>
      </c>
      <c r="CW380">
        <v>1545</v>
      </c>
      <c r="DB380">
        <v>0.01</v>
      </c>
      <c r="DC380">
        <v>3.1800000000000002E-2</v>
      </c>
      <c r="DD380" s="33" t="str">
        <f t="shared" si="140"/>
        <v>OK</v>
      </c>
      <c r="DG380">
        <v>1E-4</v>
      </c>
      <c r="DH380">
        <v>1E-4</v>
      </c>
      <c r="DI380" s="33" t="str">
        <f t="shared" si="141"/>
        <v>OK</v>
      </c>
      <c r="DL380">
        <v>0.01</v>
      </c>
      <c r="DM380">
        <v>0.01</v>
      </c>
      <c r="DN380" s="33" t="str">
        <f t="shared" si="142"/>
        <v>OK</v>
      </c>
      <c r="DQ380">
        <v>0.01</v>
      </c>
      <c r="DR380">
        <v>0.01</v>
      </c>
      <c r="DS380" s="33" t="str">
        <f t="shared" si="143"/>
        <v>OK</v>
      </c>
      <c r="DV380">
        <v>5.0000000000000001E-3</v>
      </c>
      <c r="DW380">
        <v>5.0000000000000001E-3</v>
      </c>
      <c r="DX380" s="33" t="str">
        <f t="shared" si="144"/>
        <v>OK</v>
      </c>
      <c r="EA380">
        <v>1E-3</v>
      </c>
      <c r="EB380">
        <v>1E-3</v>
      </c>
      <c r="EC380" s="33" t="str">
        <f t="shared" si="145"/>
        <v>OK</v>
      </c>
      <c r="EF380">
        <v>0.01</v>
      </c>
      <c r="EG380">
        <v>0.01</v>
      </c>
      <c r="EH380" s="33" t="str">
        <f t="shared" si="146"/>
        <v>OK</v>
      </c>
      <c r="EK380">
        <v>0.01</v>
      </c>
      <c r="EL380">
        <v>0.01</v>
      </c>
      <c r="EM380" s="33" t="str">
        <f t="shared" si="147"/>
        <v>OK</v>
      </c>
    </row>
    <row r="381" spans="1:143" ht="15" customHeight="1" x14ac:dyDescent="0.25">
      <c r="A381" t="s">
        <v>330</v>
      </c>
      <c r="B381" t="s">
        <v>522</v>
      </c>
      <c r="C381" t="s">
        <v>58</v>
      </c>
      <c r="D381" s="1">
        <v>43562.602777777778</v>
      </c>
      <c r="E381" t="s">
        <v>527</v>
      </c>
      <c r="F381" t="s">
        <v>527</v>
      </c>
      <c r="G381" t="s">
        <v>333</v>
      </c>
      <c r="H381" s="31">
        <v>0.1</v>
      </c>
      <c r="I381" s="31"/>
      <c r="J381" s="31"/>
      <c r="K381" s="31">
        <v>2.4</v>
      </c>
      <c r="L381" s="33" t="str">
        <f t="shared" si="126"/>
        <v>OK</v>
      </c>
      <c r="P381" s="32">
        <v>24250</v>
      </c>
      <c r="Q381" s="32"/>
      <c r="R381" s="32">
        <v>90</v>
      </c>
      <c r="S381" s="32"/>
      <c r="T381" s="33"/>
      <c r="Y381" s="33">
        <v>2E-3</v>
      </c>
      <c r="Z381" s="33">
        <v>0.1</v>
      </c>
      <c r="AA381" s="33">
        <v>0.4</v>
      </c>
      <c r="AB381" s="33"/>
      <c r="AC381" s="33" t="str">
        <f t="shared" si="127"/>
        <v>OK</v>
      </c>
      <c r="AF381">
        <v>0.05</v>
      </c>
      <c r="AG381">
        <v>1.1000000000000001</v>
      </c>
      <c r="AH381" s="33" t="str">
        <f t="shared" si="128"/>
        <v>OK</v>
      </c>
      <c r="AJ381">
        <v>1E-3</v>
      </c>
      <c r="AK381">
        <v>1E-3</v>
      </c>
      <c r="AL381" s="33" t="str">
        <f t="shared" si="129"/>
        <v>OK</v>
      </c>
      <c r="AO381">
        <v>1.8400000000000001E-3</v>
      </c>
      <c r="AP381">
        <v>5.2500000000000003E-3</v>
      </c>
      <c r="AQ381" s="33" t="str">
        <f t="shared" si="130"/>
        <v>OK</v>
      </c>
      <c r="AT381">
        <v>0.01</v>
      </c>
      <c r="AU381">
        <v>0.01</v>
      </c>
      <c r="AV381" s="33" t="str">
        <f t="shared" si="131"/>
        <v>OK</v>
      </c>
      <c r="AY381">
        <v>1E-3</v>
      </c>
      <c r="BD381">
        <v>4.0999999999999996</v>
      </c>
      <c r="BE381">
        <v>4.3</v>
      </c>
      <c r="BF381" s="33" t="str">
        <f t="shared" si="132"/>
        <v>OK</v>
      </c>
      <c r="BH381">
        <v>1E-3</v>
      </c>
      <c r="BI381">
        <v>1E-3</v>
      </c>
      <c r="BJ381">
        <v>1E-3</v>
      </c>
      <c r="BK381" s="33" t="str">
        <f t="shared" si="133"/>
        <v>OK</v>
      </c>
      <c r="BN381">
        <v>256</v>
      </c>
      <c r="BS381">
        <v>6.1</v>
      </c>
      <c r="BT381">
        <v>6.6</v>
      </c>
      <c r="BU381" s="33" t="str">
        <f t="shared" si="134"/>
        <v>OK</v>
      </c>
      <c r="BX381">
        <v>0.01</v>
      </c>
      <c r="BY381">
        <v>0.01</v>
      </c>
      <c r="BZ381" s="33" t="str">
        <f t="shared" si="135"/>
        <v>OK</v>
      </c>
      <c r="CC381">
        <v>1E-3</v>
      </c>
      <c r="CD381">
        <v>1E-3</v>
      </c>
      <c r="CE381" s="33" t="str">
        <f t="shared" si="136"/>
        <v>OK</v>
      </c>
      <c r="CH381">
        <v>1E-3</v>
      </c>
      <c r="CI381">
        <v>1E-3</v>
      </c>
      <c r="CJ381" s="33" t="str">
        <f t="shared" si="137"/>
        <v>OK</v>
      </c>
      <c r="CM381">
        <v>0.01</v>
      </c>
      <c r="CN381">
        <v>0.01</v>
      </c>
      <c r="CO381" s="33" t="str">
        <f t="shared" si="138"/>
        <v>OK</v>
      </c>
      <c r="CR381">
        <v>0.01</v>
      </c>
      <c r="CS381">
        <v>0.01</v>
      </c>
      <c r="CT381" s="33" t="str">
        <f t="shared" si="139"/>
        <v>OK</v>
      </c>
      <c r="CW381">
        <v>885</v>
      </c>
      <c r="DB381">
        <v>0.01</v>
      </c>
      <c r="DC381">
        <v>5.91E-2</v>
      </c>
      <c r="DD381" s="33" t="str">
        <f t="shared" si="140"/>
        <v>OK</v>
      </c>
      <c r="DG381">
        <v>1E-4</v>
      </c>
      <c r="DH381">
        <v>1E-4</v>
      </c>
      <c r="DI381" s="33" t="str">
        <f t="shared" si="141"/>
        <v>OK</v>
      </c>
      <c r="DL381">
        <v>0.01</v>
      </c>
      <c r="DM381">
        <v>0.01</v>
      </c>
      <c r="DN381" s="33" t="str">
        <f t="shared" si="142"/>
        <v>OK</v>
      </c>
      <c r="DQ381">
        <v>0.01</v>
      </c>
      <c r="DR381">
        <v>0.01</v>
      </c>
      <c r="DS381" s="33" t="str">
        <f t="shared" si="143"/>
        <v>OK</v>
      </c>
      <c r="DV381">
        <v>5.0000000000000001E-3</v>
      </c>
      <c r="DW381">
        <v>5.0000000000000001E-3</v>
      </c>
      <c r="DX381" s="33" t="str">
        <f t="shared" si="144"/>
        <v>OK</v>
      </c>
      <c r="EA381">
        <v>1E-3</v>
      </c>
      <c r="EB381">
        <v>1E-3</v>
      </c>
      <c r="EC381" s="33" t="str">
        <f t="shared" si="145"/>
        <v>OK</v>
      </c>
      <c r="EF381">
        <v>0.01</v>
      </c>
      <c r="EG381">
        <v>0.01</v>
      </c>
      <c r="EH381" s="33" t="str">
        <f t="shared" si="146"/>
        <v>OK</v>
      </c>
      <c r="EK381">
        <v>0.01</v>
      </c>
      <c r="EL381">
        <v>0.01</v>
      </c>
      <c r="EM381" s="33" t="str">
        <f t="shared" si="147"/>
        <v>OK</v>
      </c>
    </row>
    <row r="382" spans="1:143" ht="15" customHeight="1" x14ac:dyDescent="0.25">
      <c r="A382" t="s">
        <v>330</v>
      </c>
      <c r="B382" t="s">
        <v>522</v>
      </c>
      <c r="C382" t="s">
        <v>58</v>
      </c>
      <c r="D382" s="1">
        <v>43562.612500000003</v>
      </c>
      <c r="E382" t="s">
        <v>528</v>
      </c>
      <c r="F382" t="s">
        <v>528</v>
      </c>
      <c r="G382" t="s">
        <v>335</v>
      </c>
      <c r="H382" s="31">
        <v>0.1</v>
      </c>
      <c r="I382" s="31"/>
      <c r="J382" s="31"/>
      <c r="K382" s="31">
        <v>3</v>
      </c>
      <c r="L382" s="33" t="str">
        <f t="shared" si="126"/>
        <v>OK</v>
      </c>
      <c r="P382" s="32">
        <v>24235</v>
      </c>
      <c r="Q382" s="32"/>
      <c r="R382" s="32">
        <v>111</v>
      </c>
      <c r="S382" s="32"/>
      <c r="T382" s="33"/>
      <c r="Y382" s="33">
        <v>5.0000000000000001E-3</v>
      </c>
      <c r="Z382" s="33">
        <v>0.05</v>
      </c>
      <c r="AA382" s="33">
        <v>0.41399999999999998</v>
      </c>
      <c r="AB382" s="33"/>
      <c r="AC382" s="33" t="str">
        <f t="shared" si="127"/>
        <v>OK</v>
      </c>
      <c r="AF382">
        <v>0.05</v>
      </c>
      <c r="AG382">
        <v>1.6</v>
      </c>
      <c r="AH382" s="33" t="str">
        <f t="shared" si="128"/>
        <v>OK</v>
      </c>
      <c r="AJ382">
        <v>1E-3</v>
      </c>
      <c r="AK382">
        <v>1E-3</v>
      </c>
      <c r="AL382" s="33" t="str">
        <f t="shared" si="129"/>
        <v>OK</v>
      </c>
      <c r="AO382">
        <v>2.0500000000000002E-3</v>
      </c>
      <c r="AP382">
        <v>5.7200000000000003E-3</v>
      </c>
      <c r="AQ382" s="33" t="str">
        <f t="shared" si="130"/>
        <v>OK</v>
      </c>
      <c r="AT382">
        <v>0.01</v>
      </c>
      <c r="AU382">
        <v>1.18E-2</v>
      </c>
      <c r="AV382" s="33" t="str">
        <f t="shared" si="131"/>
        <v>OK</v>
      </c>
      <c r="AY382">
        <v>1E-3</v>
      </c>
      <c r="BD382">
        <v>3.8</v>
      </c>
      <c r="BE382">
        <v>4.3</v>
      </c>
      <c r="BF382" s="33" t="str">
        <f t="shared" si="132"/>
        <v>OK</v>
      </c>
      <c r="BH382">
        <v>1E-3</v>
      </c>
      <c r="BI382">
        <v>1E-3</v>
      </c>
      <c r="BJ382">
        <v>1E-3</v>
      </c>
      <c r="BK382" s="33" t="str">
        <f t="shared" si="133"/>
        <v>OK</v>
      </c>
      <c r="BN382">
        <v>245</v>
      </c>
      <c r="BS382">
        <v>6.1</v>
      </c>
      <c r="BT382">
        <v>6.8</v>
      </c>
      <c r="BU382" s="33" t="str">
        <f t="shared" si="134"/>
        <v>OK</v>
      </c>
      <c r="BX382">
        <v>0.01</v>
      </c>
      <c r="BY382">
        <v>0.01</v>
      </c>
      <c r="BZ382" s="33" t="str">
        <f t="shared" si="135"/>
        <v>OK</v>
      </c>
      <c r="CC382">
        <v>1E-3</v>
      </c>
      <c r="CD382">
        <v>1E-3</v>
      </c>
      <c r="CE382" s="33" t="str">
        <f t="shared" si="136"/>
        <v>OK</v>
      </c>
      <c r="CH382">
        <v>1E-3</v>
      </c>
      <c r="CI382">
        <v>1E-3</v>
      </c>
      <c r="CJ382" s="33" t="str">
        <f t="shared" si="137"/>
        <v>OK</v>
      </c>
      <c r="CM382">
        <v>0.01</v>
      </c>
      <c r="CN382">
        <v>0.01</v>
      </c>
      <c r="CO382" s="33" t="str">
        <f t="shared" si="138"/>
        <v>OK</v>
      </c>
      <c r="CR382">
        <v>0.01</v>
      </c>
      <c r="CS382">
        <v>0.01</v>
      </c>
      <c r="CT382" s="33" t="str">
        <f t="shared" si="139"/>
        <v>OK</v>
      </c>
      <c r="CW382">
        <v>906</v>
      </c>
      <c r="DB382">
        <v>0.01</v>
      </c>
      <c r="DC382">
        <v>7.1599999999999997E-2</v>
      </c>
      <c r="DD382" s="33" t="str">
        <f t="shared" si="140"/>
        <v>OK</v>
      </c>
      <c r="DG382">
        <v>1E-4</v>
      </c>
      <c r="DH382">
        <v>1E-4</v>
      </c>
      <c r="DI382" s="33" t="str">
        <f t="shared" si="141"/>
        <v>OK</v>
      </c>
      <c r="DL382">
        <v>0.01</v>
      </c>
      <c r="DM382">
        <v>0.01</v>
      </c>
      <c r="DN382" s="33" t="str">
        <f t="shared" si="142"/>
        <v>OK</v>
      </c>
      <c r="DQ382">
        <v>0.01</v>
      </c>
      <c r="DR382">
        <v>0.01</v>
      </c>
      <c r="DS382" s="33" t="str">
        <f t="shared" si="143"/>
        <v>OK</v>
      </c>
      <c r="DV382">
        <v>5.0000000000000001E-3</v>
      </c>
      <c r="DW382">
        <v>5.0000000000000001E-3</v>
      </c>
      <c r="DX382" s="33" t="str">
        <f t="shared" si="144"/>
        <v>OK</v>
      </c>
      <c r="EA382">
        <v>1E-3</v>
      </c>
      <c r="EB382">
        <v>1E-3</v>
      </c>
      <c r="EC382" s="33" t="str">
        <f t="shared" si="145"/>
        <v>OK</v>
      </c>
      <c r="EF382">
        <v>0.01</v>
      </c>
      <c r="EG382">
        <v>0.01</v>
      </c>
      <c r="EH382" s="33" t="str">
        <f t="shared" si="146"/>
        <v>OK</v>
      </c>
      <c r="EK382">
        <v>0.01</v>
      </c>
      <c r="EL382">
        <v>1.9300000000000001E-2</v>
      </c>
      <c r="EM382" s="33" t="str">
        <f t="shared" si="147"/>
        <v>OK</v>
      </c>
    </row>
    <row r="383" spans="1:143" ht="15" customHeight="1" x14ac:dyDescent="0.25">
      <c r="A383" t="s">
        <v>330</v>
      </c>
      <c r="B383" t="s">
        <v>529</v>
      </c>
      <c r="C383" t="s">
        <v>58</v>
      </c>
      <c r="D383" s="1">
        <v>43513.494444444441</v>
      </c>
      <c r="E383" t="s">
        <v>530</v>
      </c>
      <c r="F383" t="s">
        <v>530</v>
      </c>
      <c r="G383" t="s">
        <v>333</v>
      </c>
      <c r="H383" s="31">
        <v>0.1</v>
      </c>
      <c r="I383" s="31"/>
      <c r="J383" s="31"/>
      <c r="K383" s="31">
        <v>0.39200000000000002</v>
      </c>
      <c r="L383" s="33" t="str">
        <f t="shared" si="126"/>
        <v>OK</v>
      </c>
      <c r="P383" s="32">
        <v>20995</v>
      </c>
      <c r="Q383" s="32"/>
      <c r="R383" s="32">
        <v>8</v>
      </c>
      <c r="S383" s="32"/>
      <c r="T383" s="33"/>
      <c r="Y383" s="33">
        <v>2E-3</v>
      </c>
      <c r="Z383" s="33">
        <v>0.05</v>
      </c>
      <c r="AA383" s="33">
        <v>0.5</v>
      </c>
      <c r="AB383" s="33"/>
      <c r="AC383" s="33" t="str">
        <f t="shared" si="127"/>
        <v>OK</v>
      </c>
      <c r="AF383">
        <v>0.05</v>
      </c>
      <c r="AG383">
        <v>0.05</v>
      </c>
      <c r="AH383" s="33" t="str">
        <f t="shared" si="128"/>
        <v>OK</v>
      </c>
      <c r="AJ383">
        <v>1E-3</v>
      </c>
      <c r="AK383">
        <v>1E-3</v>
      </c>
      <c r="AL383" s="33" t="str">
        <f t="shared" si="129"/>
        <v>OK</v>
      </c>
      <c r="AO383">
        <v>2.0699999999999998E-3</v>
      </c>
      <c r="AP383">
        <v>2.4399999999999999E-3</v>
      </c>
      <c r="AQ383" s="33" t="str">
        <f t="shared" si="130"/>
        <v>OK</v>
      </c>
      <c r="AT383">
        <v>0.01</v>
      </c>
      <c r="AU383">
        <v>0.01</v>
      </c>
      <c r="AV383" s="33" t="str">
        <f t="shared" si="131"/>
        <v>OK</v>
      </c>
      <c r="AY383">
        <v>1E-3</v>
      </c>
      <c r="BD383">
        <v>3.5</v>
      </c>
      <c r="BE383">
        <v>4.3</v>
      </c>
      <c r="BF383" s="33" t="str">
        <f t="shared" si="132"/>
        <v>OK</v>
      </c>
      <c r="BH383">
        <v>1E-3</v>
      </c>
      <c r="BI383">
        <v>1E-3</v>
      </c>
      <c r="BJ383">
        <v>1E-3</v>
      </c>
      <c r="BK383" s="33" t="str">
        <f t="shared" si="133"/>
        <v>OK</v>
      </c>
      <c r="BN383">
        <v>396</v>
      </c>
      <c r="BS383">
        <v>2.5</v>
      </c>
      <c r="BT383">
        <v>2.5</v>
      </c>
      <c r="BU383" s="33" t="str">
        <f t="shared" si="134"/>
        <v>OK</v>
      </c>
      <c r="BX383">
        <v>0.01</v>
      </c>
      <c r="BY383">
        <v>0.01</v>
      </c>
      <c r="BZ383" s="33" t="str">
        <f t="shared" si="135"/>
        <v>OK</v>
      </c>
      <c r="CC383">
        <v>1E-3</v>
      </c>
      <c r="CD383">
        <v>1E-3</v>
      </c>
      <c r="CE383" s="33" t="str">
        <f t="shared" si="136"/>
        <v>OK</v>
      </c>
      <c r="CH383">
        <v>1E-3</v>
      </c>
      <c r="CI383">
        <v>1E-3</v>
      </c>
      <c r="CJ383" s="33" t="str">
        <f t="shared" si="137"/>
        <v>OK</v>
      </c>
      <c r="CM383">
        <v>0.01</v>
      </c>
      <c r="CN383">
        <v>1.95E-2</v>
      </c>
      <c r="CO383" s="33" t="str">
        <f t="shared" si="138"/>
        <v>OK</v>
      </c>
      <c r="CR383">
        <v>0.01</v>
      </c>
      <c r="CS383">
        <v>0.01</v>
      </c>
      <c r="CT383" s="33" t="str">
        <f t="shared" si="139"/>
        <v>OK</v>
      </c>
      <c r="CW383">
        <v>1575</v>
      </c>
      <c r="DB383">
        <v>0.01</v>
      </c>
      <c r="DC383">
        <v>0.01</v>
      </c>
      <c r="DD383" s="33" t="str">
        <f t="shared" si="140"/>
        <v>OK</v>
      </c>
      <c r="DG383">
        <v>1E-4</v>
      </c>
      <c r="DH383">
        <v>1E-4</v>
      </c>
      <c r="DI383" s="33" t="str">
        <f t="shared" si="141"/>
        <v>OK</v>
      </c>
      <c r="DL383">
        <v>0.01</v>
      </c>
      <c r="DM383">
        <v>1.8599999999999998E-2</v>
      </c>
      <c r="DN383" s="33" t="str">
        <f t="shared" si="142"/>
        <v>OK</v>
      </c>
      <c r="DQ383">
        <v>0.01</v>
      </c>
      <c r="DR383">
        <v>0.01</v>
      </c>
      <c r="DS383" s="33" t="str">
        <f t="shared" si="143"/>
        <v>OK</v>
      </c>
      <c r="DV383">
        <v>5.0000000000000001E-3</v>
      </c>
      <c r="DW383">
        <v>5.0000000000000001E-3</v>
      </c>
      <c r="DX383" s="33" t="str">
        <f t="shared" si="144"/>
        <v>OK</v>
      </c>
      <c r="EA383">
        <v>1E-3</v>
      </c>
      <c r="EB383">
        <v>1E-3</v>
      </c>
      <c r="EC383" s="33" t="str">
        <f t="shared" si="145"/>
        <v>OK</v>
      </c>
      <c r="EF383">
        <v>0.01</v>
      </c>
      <c r="EG383">
        <v>0.01</v>
      </c>
      <c r="EH383" s="33" t="str">
        <f t="shared" si="146"/>
        <v>OK</v>
      </c>
      <c r="EK383">
        <v>0.01</v>
      </c>
      <c r="EL383">
        <v>0.01</v>
      </c>
      <c r="EM383" s="33" t="str">
        <f t="shared" si="147"/>
        <v>OK</v>
      </c>
    </row>
    <row r="384" spans="1:143" ht="15" customHeight="1" x14ac:dyDescent="0.25">
      <c r="A384" t="s">
        <v>330</v>
      </c>
      <c r="B384" t="s">
        <v>529</v>
      </c>
      <c r="C384" t="s">
        <v>58</v>
      </c>
      <c r="D384" s="1">
        <v>43513.499305555553</v>
      </c>
      <c r="E384" t="s">
        <v>531</v>
      </c>
      <c r="F384" t="s">
        <v>531</v>
      </c>
      <c r="G384" t="s">
        <v>335</v>
      </c>
      <c r="H384" s="31">
        <v>0.1</v>
      </c>
      <c r="I384" s="31"/>
      <c r="J384" s="31"/>
      <c r="K384" s="31">
        <v>0.16500000000000001</v>
      </c>
      <c r="L384" s="33" t="str">
        <f t="shared" si="126"/>
        <v>OK</v>
      </c>
      <c r="P384" s="32">
        <v>20415</v>
      </c>
      <c r="Q384" s="32"/>
      <c r="R384" s="32">
        <v>11</v>
      </c>
      <c r="S384" s="32"/>
      <c r="T384" s="33"/>
      <c r="Y384" s="33">
        <v>2.9000000000000001E-2</v>
      </c>
      <c r="Z384" s="33">
        <v>0.05</v>
      </c>
      <c r="AA384" s="33">
        <v>0.5</v>
      </c>
      <c r="AB384" s="33"/>
      <c r="AC384" s="33" t="str">
        <f t="shared" si="127"/>
        <v>OK</v>
      </c>
      <c r="AF384">
        <v>0.05</v>
      </c>
      <c r="AG384">
        <v>0.05</v>
      </c>
      <c r="AH384" s="33" t="str">
        <f t="shared" si="128"/>
        <v>OK</v>
      </c>
      <c r="AJ384">
        <v>1E-3</v>
      </c>
      <c r="AK384">
        <v>1E-3</v>
      </c>
      <c r="AL384" s="33" t="str">
        <f t="shared" si="129"/>
        <v>OK</v>
      </c>
      <c r="AO384">
        <v>1.58E-3</v>
      </c>
      <c r="AP384">
        <v>2.1099999999999999E-3</v>
      </c>
      <c r="AQ384" s="33" t="str">
        <f t="shared" si="130"/>
        <v>OK</v>
      </c>
      <c r="AT384">
        <v>0.01</v>
      </c>
      <c r="AU384">
        <v>0.01</v>
      </c>
      <c r="AV384" s="33" t="str">
        <f t="shared" si="131"/>
        <v>OK</v>
      </c>
      <c r="AY384">
        <v>1E-3</v>
      </c>
      <c r="BD384">
        <v>2.8</v>
      </c>
      <c r="BE384">
        <v>3.2</v>
      </c>
      <c r="BF384" s="33" t="str">
        <f t="shared" si="132"/>
        <v>OK</v>
      </c>
      <c r="BH384">
        <v>1E-3</v>
      </c>
      <c r="BI384">
        <v>1E-3</v>
      </c>
      <c r="BJ384">
        <v>1E-3</v>
      </c>
      <c r="BK384" s="33" t="str">
        <f t="shared" si="133"/>
        <v>OK</v>
      </c>
      <c r="BN384">
        <v>403</v>
      </c>
      <c r="BS384">
        <v>2.5</v>
      </c>
      <c r="BT384">
        <v>2.5</v>
      </c>
      <c r="BU384" s="33" t="str">
        <f t="shared" si="134"/>
        <v>OK</v>
      </c>
      <c r="BX384">
        <v>0.01</v>
      </c>
      <c r="BY384">
        <v>0.01</v>
      </c>
      <c r="BZ384" s="33" t="str">
        <f t="shared" si="135"/>
        <v>OK</v>
      </c>
      <c r="CC384">
        <v>1E-3</v>
      </c>
      <c r="CD384">
        <v>1E-3</v>
      </c>
      <c r="CE384" s="33" t="str">
        <f t="shared" si="136"/>
        <v>OK</v>
      </c>
      <c r="CH384">
        <v>1E-3</v>
      </c>
      <c r="CI384">
        <v>1E-3</v>
      </c>
      <c r="CJ384" s="33" t="str">
        <f t="shared" si="137"/>
        <v>OK</v>
      </c>
      <c r="CM384">
        <v>0.01</v>
      </c>
      <c r="CN384">
        <v>0.01</v>
      </c>
      <c r="CO384" s="33" t="str">
        <f t="shared" si="138"/>
        <v>OK</v>
      </c>
      <c r="CR384">
        <v>0.01</v>
      </c>
      <c r="CS384">
        <v>0.01</v>
      </c>
      <c r="CT384" s="33" t="str">
        <f t="shared" si="139"/>
        <v>OK</v>
      </c>
      <c r="CW384">
        <v>1471</v>
      </c>
      <c r="DB384">
        <v>0.01</v>
      </c>
      <c r="DC384">
        <v>0.01</v>
      </c>
      <c r="DD384" s="33" t="str">
        <f t="shared" si="140"/>
        <v>OK</v>
      </c>
      <c r="DG384">
        <v>1E-4</v>
      </c>
      <c r="DH384">
        <v>1E-4</v>
      </c>
      <c r="DI384" s="33" t="str">
        <f t="shared" si="141"/>
        <v>OK</v>
      </c>
      <c r="DL384">
        <v>0.01</v>
      </c>
      <c r="DM384">
        <v>0.01</v>
      </c>
      <c r="DN384" s="33" t="str">
        <f t="shared" si="142"/>
        <v>OK</v>
      </c>
      <c r="DQ384">
        <v>0.01</v>
      </c>
      <c r="DR384">
        <v>0.01</v>
      </c>
      <c r="DS384" s="33" t="str">
        <f t="shared" si="143"/>
        <v>OK</v>
      </c>
      <c r="DV384">
        <v>5.0000000000000001E-3</v>
      </c>
      <c r="DW384">
        <v>5.0000000000000001E-3</v>
      </c>
      <c r="DX384" s="33" t="str">
        <f t="shared" si="144"/>
        <v>OK</v>
      </c>
      <c r="EA384">
        <v>1E-3</v>
      </c>
      <c r="EB384">
        <v>1E-3</v>
      </c>
      <c r="EC384" s="33" t="str">
        <f t="shared" si="145"/>
        <v>OK</v>
      </c>
      <c r="EF384">
        <v>0.01</v>
      </c>
      <c r="EG384">
        <v>0.01</v>
      </c>
      <c r="EH384" s="33" t="str">
        <f t="shared" si="146"/>
        <v>OK</v>
      </c>
      <c r="EK384">
        <v>0.01</v>
      </c>
      <c r="EL384">
        <v>3.0499999999999999E-2</v>
      </c>
      <c r="EM384" s="33" t="str">
        <f t="shared" si="147"/>
        <v>OK</v>
      </c>
    </row>
    <row r="385" spans="1:143" ht="15" customHeight="1" x14ac:dyDescent="0.25">
      <c r="A385" t="s">
        <v>330</v>
      </c>
      <c r="B385" t="s">
        <v>529</v>
      </c>
      <c r="C385" t="s">
        <v>58</v>
      </c>
      <c r="D385" s="1">
        <v>43540.461805555555</v>
      </c>
      <c r="E385" t="s">
        <v>532</v>
      </c>
      <c r="F385" t="s">
        <v>532</v>
      </c>
      <c r="G385" t="s">
        <v>333</v>
      </c>
      <c r="H385" s="31">
        <v>0.1</v>
      </c>
      <c r="I385" s="31"/>
      <c r="J385" s="31"/>
      <c r="K385" s="31">
        <v>0.1</v>
      </c>
      <c r="L385" s="33" t="str">
        <f t="shared" si="126"/>
        <v>OK</v>
      </c>
      <c r="P385" s="32">
        <v>22895</v>
      </c>
      <c r="Q385" s="32"/>
      <c r="R385" s="32">
        <v>5</v>
      </c>
      <c r="S385" s="32"/>
      <c r="T385" s="33"/>
      <c r="Y385" s="33">
        <v>7.0000000000000001E-3</v>
      </c>
      <c r="Z385" s="33">
        <v>0.05</v>
      </c>
      <c r="AA385" s="33">
        <v>0.5</v>
      </c>
      <c r="AB385" s="33"/>
      <c r="AC385" s="33" t="str">
        <f t="shared" si="127"/>
        <v>OK</v>
      </c>
      <c r="AF385">
        <v>0.05</v>
      </c>
      <c r="AG385">
        <v>0.05</v>
      </c>
      <c r="AH385" s="33" t="str">
        <f t="shared" si="128"/>
        <v>OK</v>
      </c>
      <c r="AJ385">
        <v>1E-3</v>
      </c>
      <c r="AK385">
        <v>1E-3</v>
      </c>
      <c r="AL385" s="33" t="str">
        <f t="shared" si="129"/>
        <v>OK</v>
      </c>
      <c r="AO385">
        <v>1.49E-3</v>
      </c>
      <c r="AP385">
        <v>2.5799999999999998E-3</v>
      </c>
      <c r="AQ385" s="33" t="str">
        <f t="shared" si="130"/>
        <v>OK</v>
      </c>
      <c r="AT385">
        <v>0.01</v>
      </c>
      <c r="AU385">
        <v>0.01</v>
      </c>
      <c r="AV385" s="33" t="str">
        <f t="shared" si="131"/>
        <v>OK</v>
      </c>
      <c r="AY385">
        <v>1E-3</v>
      </c>
      <c r="BD385">
        <v>3.2</v>
      </c>
      <c r="BE385">
        <v>4.5</v>
      </c>
      <c r="BF385" s="33" t="str">
        <f t="shared" si="132"/>
        <v>OK</v>
      </c>
      <c r="BH385">
        <v>1E-3</v>
      </c>
      <c r="BI385">
        <v>1E-3</v>
      </c>
      <c r="BJ385">
        <v>1E-3</v>
      </c>
      <c r="BK385" s="33" t="str">
        <f t="shared" si="133"/>
        <v>OK</v>
      </c>
      <c r="BN385">
        <v>411</v>
      </c>
      <c r="BS385">
        <v>5.4</v>
      </c>
      <c r="BT385">
        <v>5.8</v>
      </c>
      <c r="BU385" s="33" t="str">
        <f t="shared" si="134"/>
        <v>OK</v>
      </c>
      <c r="BX385">
        <v>0.01</v>
      </c>
      <c r="BY385">
        <v>0.01</v>
      </c>
      <c r="BZ385" s="33" t="str">
        <f t="shared" si="135"/>
        <v>OK</v>
      </c>
      <c r="CC385">
        <v>1E-3</v>
      </c>
      <c r="CD385">
        <v>1E-3</v>
      </c>
      <c r="CE385" s="33" t="str">
        <f t="shared" si="136"/>
        <v>OK</v>
      </c>
      <c r="CH385">
        <v>1E-3</v>
      </c>
      <c r="CI385">
        <v>1E-3</v>
      </c>
      <c r="CJ385" s="33" t="str">
        <f t="shared" si="137"/>
        <v>OK</v>
      </c>
      <c r="CM385">
        <v>0.01</v>
      </c>
      <c r="CN385">
        <v>0.01</v>
      </c>
      <c r="CO385" s="33" t="str">
        <f t="shared" si="138"/>
        <v>OK</v>
      </c>
      <c r="CR385">
        <v>0.01</v>
      </c>
      <c r="CS385">
        <v>0.01</v>
      </c>
      <c r="CT385" s="33" t="str">
        <f t="shared" si="139"/>
        <v>OK</v>
      </c>
      <c r="CW385">
        <v>1517</v>
      </c>
      <c r="DB385">
        <v>0.01</v>
      </c>
      <c r="DC385">
        <v>0.01</v>
      </c>
      <c r="DD385" s="33" t="str">
        <f t="shared" si="140"/>
        <v>OK</v>
      </c>
      <c r="DG385">
        <v>1E-4</v>
      </c>
      <c r="DH385">
        <v>1E-4</v>
      </c>
      <c r="DI385" s="33" t="str">
        <f t="shared" si="141"/>
        <v>OK</v>
      </c>
      <c r="DL385">
        <v>0.01</v>
      </c>
      <c r="DM385">
        <v>0.01</v>
      </c>
      <c r="DN385" s="33" t="str">
        <f t="shared" si="142"/>
        <v>OK</v>
      </c>
      <c r="DQ385">
        <v>0.01</v>
      </c>
      <c r="DR385">
        <v>0.01</v>
      </c>
      <c r="DS385" s="33" t="str">
        <f t="shared" si="143"/>
        <v>OK</v>
      </c>
      <c r="DV385">
        <v>5.0000000000000001E-3</v>
      </c>
      <c r="DW385">
        <v>5.0000000000000001E-3</v>
      </c>
      <c r="DX385" s="33" t="str">
        <f t="shared" si="144"/>
        <v>OK</v>
      </c>
      <c r="EA385">
        <v>1E-3</v>
      </c>
      <c r="EB385">
        <v>1E-3</v>
      </c>
      <c r="EC385" s="33" t="str">
        <f t="shared" si="145"/>
        <v>OK</v>
      </c>
      <c r="EF385">
        <v>0.01</v>
      </c>
      <c r="EG385">
        <v>0.01</v>
      </c>
      <c r="EH385" s="33" t="str">
        <f t="shared" si="146"/>
        <v>OK</v>
      </c>
      <c r="EK385">
        <v>0.01</v>
      </c>
      <c r="EL385">
        <v>0.01</v>
      </c>
      <c r="EM385" s="33" t="str">
        <f t="shared" si="147"/>
        <v>OK</v>
      </c>
    </row>
    <row r="386" spans="1:143" ht="15" customHeight="1" x14ac:dyDescent="0.25">
      <c r="A386" t="s">
        <v>330</v>
      </c>
      <c r="B386" t="s">
        <v>529</v>
      </c>
      <c r="C386" t="s">
        <v>58</v>
      </c>
      <c r="D386" s="1">
        <v>43540.463194444441</v>
      </c>
      <c r="E386" t="s">
        <v>533</v>
      </c>
      <c r="F386" t="s">
        <v>533</v>
      </c>
      <c r="G386" t="s">
        <v>335</v>
      </c>
      <c r="H386" s="31">
        <v>0.1</v>
      </c>
      <c r="I386" s="31"/>
      <c r="J386" s="31"/>
      <c r="K386" s="31">
        <v>0.1</v>
      </c>
      <c r="L386" s="33" t="str">
        <f t="shared" si="126"/>
        <v>OK</v>
      </c>
      <c r="P386" s="32">
        <v>22450</v>
      </c>
      <c r="Q386" s="32"/>
      <c r="R386" s="32">
        <v>19</v>
      </c>
      <c r="S386" s="32"/>
      <c r="T386" s="33"/>
      <c r="Y386" s="33">
        <v>2E-3</v>
      </c>
      <c r="Z386" s="33">
        <v>0.05</v>
      </c>
      <c r="AA386" s="33">
        <v>0.5</v>
      </c>
      <c r="AB386" s="33"/>
      <c r="AC386" s="33" t="str">
        <f t="shared" si="127"/>
        <v>OK</v>
      </c>
      <c r="AF386">
        <v>0.05</v>
      </c>
      <c r="AG386">
        <v>0.05</v>
      </c>
      <c r="AH386" s="33" t="str">
        <f t="shared" si="128"/>
        <v>OK</v>
      </c>
      <c r="AJ386">
        <v>1E-3</v>
      </c>
      <c r="AK386">
        <v>1E-3</v>
      </c>
      <c r="AL386" s="33" t="str">
        <f t="shared" si="129"/>
        <v>OK</v>
      </c>
      <c r="AO386">
        <v>2.5100000000000001E-3</v>
      </c>
      <c r="AP386">
        <v>2.5600000000000002E-3</v>
      </c>
      <c r="AQ386" s="33" t="str">
        <f t="shared" si="130"/>
        <v>OK</v>
      </c>
      <c r="AT386">
        <v>0.01</v>
      </c>
      <c r="AU386">
        <v>0.01</v>
      </c>
      <c r="AV386" s="33" t="str">
        <f t="shared" si="131"/>
        <v>OK</v>
      </c>
      <c r="AY386">
        <v>1E-3</v>
      </c>
      <c r="BD386">
        <v>4.7</v>
      </c>
      <c r="BE386">
        <v>5.3</v>
      </c>
      <c r="BF386" s="33" t="str">
        <f t="shared" si="132"/>
        <v>OK</v>
      </c>
      <c r="BH386">
        <v>1E-3</v>
      </c>
      <c r="BI386">
        <v>1E-3</v>
      </c>
      <c r="BJ386">
        <v>1E-3</v>
      </c>
      <c r="BK386" s="33" t="str">
        <f t="shared" si="133"/>
        <v>OK</v>
      </c>
      <c r="BN386">
        <v>392</v>
      </c>
      <c r="BS386">
        <v>4.4000000000000004</v>
      </c>
      <c r="BT386">
        <v>5.5</v>
      </c>
      <c r="BU386" s="33" t="str">
        <f t="shared" si="134"/>
        <v>OK</v>
      </c>
      <c r="BX386">
        <v>0.01</v>
      </c>
      <c r="BY386">
        <v>0.01</v>
      </c>
      <c r="BZ386" s="33" t="str">
        <f t="shared" si="135"/>
        <v>OK</v>
      </c>
      <c r="CC386">
        <v>1E-3</v>
      </c>
      <c r="CD386">
        <v>1E-3</v>
      </c>
      <c r="CE386" s="33" t="str">
        <f t="shared" si="136"/>
        <v>OK</v>
      </c>
      <c r="CH386">
        <v>1E-3</v>
      </c>
      <c r="CI386">
        <v>1E-3</v>
      </c>
      <c r="CJ386" s="33" t="str">
        <f t="shared" si="137"/>
        <v>OK</v>
      </c>
      <c r="CM386">
        <v>0.01</v>
      </c>
      <c r="CN386">
        <v>0.01</v>
      </c>
      <c r="CO386" s="33" t="str">
        <f t="shared" si="138"/>
        <v>OK</v>
      </c>
      <c r="CR386">
        <v>0.01</v>
      </c>
      <c r="CS386">
        <v>0.01</v>
      </c>
      <c r="CT386" s="33" t="str">
        <f t="shared" si="139"/>
        <v>OK</v>
      </c>
      <c r="CW386">
        <v>1470</v>
      </c>
      <c r="DB386">
        <v>0.01</v>
      </c>
      <c r="DC386">
        <v>0.01</v>
      </c>
      <c r="DD386" s="33" t="str">
        <f t="shared" si="140"/>
        <v>OK</v>
      </c>
      <c r="DG386">
        <v>1E-4</v>
      </c>
      <c r="DH386">
        <v>1E-4</v>
      </c>
      <c r="DI386" s="33" t="str">
        <f t="shared" si="141"/>
        <v>OK</v>
      </c>
      <c r="DL386">
        <v>0.01</v>
      </c>
      <c r="DM386">
        <v>0.01</v>
      </c>
      <c r="DN386" s="33" t="str">
        <f t="shared" si="142"/>
        <v>OK</v>
      </c>
      <c r="DQ386">
        <v>0.01</v>
      </c>
      <c r="DR386">
        <v>0.01</v>
      </c>
      <c r="DS386" s="33" t="str">
        <f t="shared" si="143"/>
        <v>OK</v>
      </c>
      <c r="DV386">
        <v>5.0000000000000001E-3</v>
      </c>
      <c r="DW386">
        <v>5.0000000000000001E-3</v>
      </c>
      <c r="DX386" s="33" t="str">
        <f t="shared" si="144"/>
        <v>OK</v>
      </c>
      <c r="EA386">
        <v>1E-3</v>
      </c>
      <c r="EB386">
        <v>1E-3</v>
      </c>
      <c r="EC386" s="33" t="str">
        <f t="shared" si="145"/>
        <v>OK</v>
      </c>
      <c r="EF386">
        <v>0.01</v>
      </c>
      <c r="EG386">
        <v>0.01</v>
      </c>
      <c r="EH386" s="33" t="str">
        <f t="shared" si="146"/>
        <v>OK</v>
      </c>
      <c r="EK386">
        <v>0.01</v>
      </c>
      <c r="EL386">
        <v>0.01</v>
      </c>
      <c r="EM386" s="33" t="str">
        <f t="shared" si="147"/>
        <v>OK</v>
      </c>
    </row>
    <row r="387" spans="1:143" ht="15" customHeight="1" x14ac:dyDescent="0.25">
      <c r="A387" t="s">
        <v>330</v>
      </c>
      <c r="B387" t="s">
        <v>529</v>
      </c>
      <c r="C387" t="s">
        <v>58</v>
      </c>
      <c r="D387" s="1">
        <v>43562.675694444442</v>
      </c>
      <c r="E387" t="s">
        <v>534</v>
      </c>
      <c r="F387" t="s">
        <v>534</v>
      </c>
      <c r="G387" t="s">
        <v>333</v>
      </c>
      <c r="H387" s="31">
        <v>0.1</v>
      </c>
      <c r="I387" s="31"/>
      <c r="J387" s="31"/>
      <c r="K387" s="31">
        <v>0.128</v>
      </c>
      <c r="L387" s="33" t="str">
        <f t="shared" ref="L387:L430" si="148">IF(1.2*K387&gt;=(I387+J387),"OK","NÃO QUALIFICADO")</f>
        <v>OK</v>
      </c>
      <c r="P387" s="32">
        <v>25057</v>
      </c>
      <c r="Q387" s="32"/>
      <c r="R387" s="32">
        <v>57</v>
      </c>
      <c r="S387" s="32"/>
      <c r="T387" s="33"/>
      <c r="Y387" s="33">
        <v>3.0000000000000001E-3</v>
      </c>
      <c r="Z387" s="33">
        <v>0.05</v>
      </c>
      <c r="AA387" s="33">
        <v>0.4</v>
      </c>
      <c r="AB387" s="33"/>
      <c r="AC387" s="33" t="str">
        <f t="shared" ref="AC387:AC430" si="149">IF(1.2*AA387&gt;=(Y387+Z387+AB387),"OK","NÃO QUALIFICADO")</f>
        <v>OK</v>
      </c>
      <c r="AF387">
        <v>0.05</v>
      </c>
      <c r="AG387">
        <v>0.12</v>
      </c>
      <c r="AH387" s="33" t="str">
        <f t="shared" ref="AH387:AH430" si="150">IF(1.2*AG387&gt;=AF387,"OK","NÃO QUALIFICADO")</f>
        <v>OK</v>
      </c>
      <c r="AJ387">
        <v>1E-3</v>
      </c>
      <c r="AK387">
        <v>1E-3</v>
      </c>
      <c r="AL387" s="33" t="str">
        <f t="shared" ref="AL387:AL430" si="151">IF(1.2*AK387&gt;=AJ387,"OK","NÃO QUALIFICADO")</f>
        <v>OK</v>
      </c>
      <c r="AO387">
        <v>2.4499999999999999E-3</v>
      </c>
      <c r="AP387">
        <v>2.5400000000000002E-3</v>
      </c>
      <c r="AQ387" s="33" t="str">
        <f t="shared" ref="AQ387:AQ430" si="152">IF(1.2*AP387&gt;=AO387,"OK","NÃO QUALIFICADO")</f>
        <v>OK</v>
      </c>
      <c r="AT387">
        <v>0.01</v>
      </c>
      <c r="AU387">
        <v>0.01</v>
      </c>
      <c r="AV387" s="33" t="str">
        <f t="shared" ref="AV387:AV430" si="153">IF(1.2*AU387&gt;=AT387,"OK","NÃO QUALIFICADO")</f>
        <v>OK</v>
      </c>
      <c r="AY387">
        <v>1E-3</v>
      </c>
      <c r="BD387">
        <v>4.4000000000000004</v>
      </c>
      <c r="BE387">
        <v>4.5</v>
      </c>
      <c r="BF387" s="33" t="str">
        <f t="shared" ref="BF387:BF430" si="154">IF(1.2*BE387&gt;=BD387,"OK","NÃO QUALIFICADO")</f>
        <v>OK</v>
      </c>
      <c r="BH387">
        <v>1E-3</v>
      </c>
      <c r="BI387">
        <v>1E-3</v>
      </c>
      <c r="BJ387">
        <v>1E-3</v>
      </c>
      <c r="BK387" s="33" t="str">
        <f t="shared" ref="BK387:BK430" si="155">IF(1.2*BJ387&gt;=BI387,"OK","NÃO QUALIFICADO")</f>
        <v>OK</v>
      </c>
      <c r="BN387">
        <v>296</v>
      </c>
      <c r="BS387">
        <v>5.8</v>
      </c>
      <c r="BT387">
        <v>5.9</v>
      </c>
      <c r="BU387" s="33" t="str">
        <f t="shared" ref="BU387:BU430" si="156">IF(1.2*BT387&gt;=BS387,"OK","NÃO QUALIFICADO")</f>
        <v>OK</v>
      </c>
      <c r="BX387">
        <v>0.01</v>
      </c>
      <c r="BY387">
        <v>0.01</v>
      </c>
      <c r="BZ387" s="33" t="str">
        <f t="shared" ref="BZ387:BZ430" si="157">IF(1.2*BY387&gt;=BX387,"OK","NÃO QUALIFICADO")</f>
        <v>OK</v>
      </c>
      <c r="CC387">
        <v>1E-3</v>
      </c>
      <c r="CD387">
        <v>1E-3</v>
      </c>
      <c r="CE387" s="33" t="str">
        <f t="shared" ref="CE387:CE430" si="158">IF(1.2*CD387&gt;=CC387,"OK","NÃO QUALIFICADO")</f>
        <v>OK</v>
      </c>
      <c r="CH387">
        <v>1E-3</v>
      </c>
      <c r="CI387">
        <v>1E-3</v>
      </c>
      <c r="CJ387" s="33" t="str">
        <f t="shared" ref="CJ387:CJ430" si="159">IF(1.2*CI387&gt;=CH387,"OK","NÃO QUALIFICADO")</f>
        <v>OK</v>
      </c>
      <c r="CM387">
        <v>0.01</v>
      </c>
      <c r="CN387">
        <v>0.01</v>
      </c>
      <c r="CO387" s="33" t="str">
        <f t="shared" ref="CO387:CO430" si="160">IF(1.2*CN387&gt;=CM387,"OK","NÃO QUALIFICADO")</f>
        <v>OK</v>
      </c>
      <c r="CR387">
        <v>0.01</v>
      </c>
      <c r="CS387">
        <v>0.01</v>
      </c>
      <c r="CT387" s="33" t="str">
        <f t="shared" ref="CT387:CT430" si="161">IF(1.2*CS387&gt;=CR387,"OK","NÃO QUALIFICADO")</f>
        <v>OK</v>
      </c>
      <c r="CW387">
        <v>946</v>
      </c>
      <c r="DB387">
        <v>0.01</v>
      </c>
      <c r="DC387">
        <v>0.01</v>
      </c>
      <c r="DD387" s="33" t="str">
        <f t="shared" ref="DD387:DD430" si="162">IF(1.2*DC387&gt;=DB387,"OK","NÃO QUALIFICADO")</f>
        <v>OK</v>
      </c>
      <c r="DG387">
        <v>1E-4</v>
      </c>
      <c r="DH387">
        <v>1E-4</v>
      </c>
      <c r="DI387" s="33" t="str">
        <f t="shared" ref="DI387:DI430" si="163">IF(1.2*DH387&gt;=DG387,"OK","NÃO QUALIFICADO")</f>
        <v>OK</v>
      </c>
      <c r="DL387">
        <v>0.01</v>
      </c>
      <c r="DM387">
        <v>0.01</v>
      </c>
      <c r="DN387" s="33" t="str">
        <f t="shared" ref="DN387:DN430" si="164">IF(1.2*DM387&gt;=DL387,"OK","NÃO QUALIFICADO")</f>
        <v>OK</v>
      </c>
      <c r="DQ387">
        <v>0.01</v>
      </c>
      <c r="DR387">
        <v>0.01</v>
      </c>
      <c r="DS387" s="33" t="str">
        <f t="shared" ref="DS387:DS430" si="165">IF(1.2*DR387&gt;=DQ387,"OK","NÃO QUALIFICADO")</f>
        <v>OK</v>
      </c>
      <c r="DV387">
        <v>5.0000000000000001E-3</v>
      </c>
      <c r="DW387">
        <v>5.0000000000000001E-3</v>
      </c>
      <c r="DX387" s="33" t="str">
        <f t="shared" ref="DX387:DX430" si="166">IF(1.2*DW387&gt;=DV387,"OK","NÃO QUALIFICADO")</f>
        <v>OK</v>
      </c>
      <c r="EA387">
        <v>1E-3</v>
      </c>
      <c r="EB387">
        <v>1E-3</v>
      </c>
      <c r="EC387" s="33" t="str">
        <f t="shared" ref="EC387:EC430" si="167">IF(1.2*EB387&gt;=EA387,"OK","NÃO QUALIFICADO")</f>
        <v>OK</v>
      </c>
      <c r="EF387">
        <v>0.01</v>
      </c>
      <c r="EG387">
        <v>0.01</v>
      </c>
      <c r="EH387" s="33" t="str">
        <f t="shared" ref="EH387:EH430" si="168">IF(1.2*EG387&gt;=EF387,"OK","NÃO QUALIFICADO")</f>
        <v>OK</v>
      </c>
      <c r="EK387">
        <v>1.1599999999999999E-2</v>
      </c>
      <c r="EL387">
        <v>1.2999999999999999E-2</v>
      </c>
      <c r="EM387" s="33" t="str">
        <f t="shared" ref="EM387:EM430" si="169">IF(1.2*EL387&gt;=EK387,"OK","NÃO QUALIFICADO")</f>
        <v>OK</v>
      </c>
    </row>
    <row r="388" spans="1:143" ht="15" customHeight="1" x14ac:dyDescent="0.25">
      <c r="A388" t="s">
        <v>330</v>
      </c>
      <c r="B388" t="s">
        <v>529</v>
      </c>
      <c r="C388" t="s">
        <v>58</v>
      </c>
      <c r="D388" s="1">
        <v>43562.681250000001</v>
      </c>
      <c r="E388" t="s">
        <v>535</v>
      </c>
      <c r="F388" t="s">
        <v>535</v>
      </c>
      <c r="G388" t="s">
        <v>335</v>
      </c>
      <c r="H388" s="31">
        <v>0.1</v>
      </c>
      <c r="I388" s="31"/>
      <c r="J388" s="31"/>
      <c r="K388" s="31">
        <v>0.14399999999999999</v>
      </c>
      <c r="L388" s="33" t="str">
        <f t="shared" si="148"/>
        <v>OK</v>
      </c>
      <c r="P388" s="32">
        <v>24807</v>
      </c>
      <c r="Q388" s="32"/>
      <c r="R388" s="32">
        <v>57</v>
      </c>
      <c r="S388" s="32"/>
      <c r="T388" s="33"/>
      <c r="Y388" s="33">
        <v>3.0000000000000001E-3</v>
      </c>
      <c r="Z388" s="33">
        <v>0.05</v>
      </c>
      <c r="AA388" s="33">
        <v>0.4</v>
      </c>
      <c r="AB388" s="33"/>
      <c r="AC388" s="33" t="str">
        <f t="shared" si="149"/>
        <v>OK</v>
      </c>
      <c r="AF388">
        <v>0.05</v>
      </c>
      <c r="AG388">
        <v>0.05</v>
      </c>
      <c r="AH388" s="33" t="str">
        <f t="shared" si="150"/>
        <v>OK</v>
      </c>
      <c r="AJ388">
        <v>1E-3</v>
      </c>
      <c r="AK388">
        <v>1E-3</v>
      </c>
      <c r="AL388" s="33" t="str">
        <f t="shared" si="151"/>
        <v>OK</v>
      </c>
      <c r="AO388">
        <v>1.81E-3</v>
      </c>
      <c r="AP388">
        <v>2.1199999999999999E-3</v>
      </c>
      <c r="AQ388" s="33" t="str">
        <f t="shared" si="152"/>
        <v>OK</v>
      </c>
      <c r="AT388">
        <v>0.01</v>
      </c>
      <c r="AU388">
        <v>0.01</v>
      </c>
      <c r="AV388" s="33" t="str">
        <f t="shared" si="153"/>
        <v>OK</v>
      </c>
      <c r="AY388">
        <v>1E-3</v>
      </c>
      <c r="BD388">
        <v>4.0999999999999996</v>
      </c>
      <c r="BE388">
        <v>4.5</v>
      </c>
      <c r="BF388" s="33" t="str">
        <f t="shared" si="154"/>
        <v>OK</v>
      </c>
      <c r="BH388">
        <v>1E-3</v>
      </c>
      <c r="BI388">
        <v>1E-3</v>
      </c>
      <c r="BJ388">
        <v>1E-3</v>
      </c>
      <c r="BK388" s="33" t="str">
        <f t="shared" si="155"/>
        <v>OK</v>
      </c>
      <c r="BN388">
        <v>372</v>
      </c>
      <c r="BS388">
        <v>5.7</v>
      </c>
      <c r="BT388">
        <v>6.4</v>
      </c>
      <c r="BU388" s="33" t="str">
        <f t="shared" si="156"/>
        <v>OK</v>
      </c>
      <c r="BX388">
        <v>0.01</v>
      </c>
      <c r="BY388">
        <v>0.01</v>
      </c>
      <c r="BZ388" s="33" t="str">
        <f t="shared" si="157"/>
        <v>OK</v>
      </c>
      <c r="CC388">
        <v>1E-3</v>
      </c>
      <c r="CD388">
        <v>1E-3</v>
      </c>
      <c r="CE388" s="33" t="str">
        <f t="shared" si="158"/>
        <v>OK</v>
      </c>
      <c r="CH388">
        <v>1E-3</v>
      </c>
      <c r="CI388">
        <v>1E-3</v>
      </c>
      <c r="CJ388" s="33" t="str">
        <f t="shared" si="159"/>
        <v>OK</v>
      </c>
      <c r="CM388">
        <v>0.01</v>
      </c>
      <c r="CN388">
        <v>0.01</v>
      </c>
      <c r="CO388" s="33" t="str">
        <f t="shared" si="160"/>
        <v>OK</v>
      </c>
      <c r="CR388">
        <v>0.01</v>
      </c>
      <c r="CS388">
        <v>0.01</v>
      </c>
      <c r="CT388" s="33" t="str">
        <f t="shared" si="161"/>
        <v>OK</v>
      </c>
      <c r="CW388">
        <v>1349</v>
      </c>
      <c r="DB388">
        <v>0.01</v>
      </c>
      <c r="DC388">
        <v>0.01</v>
      </c>
      <c r="DD388" s="33" t="str">
        <f t="shared" si="162"/>
        <v>OK</v>
      </c>
      <c r="DG388">
        <v>1E-4</v>
      </c>
      <c r="DH388">
        <v>1E-4</v>
      </c>
      <c r="DI388" s="33" t="str">
        <f t="shared" si="163"/>
        <v>OK</v>
      </c>
      <c r="DL388">
        <v>0.01</v>
      </c>
      <c r="DM388">
        <v>0.01</v>
      </c>
      <c r="DN388" s="33" t="str">
        <f t="shared" si="164"/>
        <v>OK</v>
      </c>
      <c r="DQ388">
        <v>0.01</v>
      </c>
      <c r="DR388">
        <v>0.01</v>
      </c>
      <c r="DS388" s="33" t="str">
        <f t="shared" si="165"/>
        <v>OK</v>
      </c>
      <c r="DV388">
        <v>5.0000000000000001E-3</v>
      </c>
      <c r="DW388">
        <v>5.0000000000000001E-3</v>
      </c>
      <c r="DX388" s="33" t="str">
        <f t="shared" si="166"/>
        <v>OK</v>
      </c>
      <c r="EA388">
        <v>1E-3</v>
      </c>
      <c r="EB388">
        <v>1E-3</v>
      </c>
      <c r="EC388" s="33" t="str">
        <f t="shared" si="167"/>
        <v>OK</v>
      </c>
      <c r="EF388">
        <v>0.01</v>
      </c>
      <c r="EG388">
        <v>0.01</v>
      </c>
      <c r="EH388" s="33" t="str">
        <f t="shared" si="168"/>
        <v>OK</v>
      </c>
      <c r="EK388">
        <v>0.01</v>
      </c>
      <c r="EL388">
        <v>2.0799999999999999E-2</v>
      </c>
      <c r="EM388" s="33" t="str">
        <f t="shared" si="169"/>
        <v>OK</v>
      </c>
    </row>
    <row r="389" spans="1:143" ht="15" customHeight="1" x14ac:dyDescent="0.25">
      <c r="A389" t="s">
        <v>330</v>
      </c>
      <c r="B389" t="s">
        <v>536</v>
      </c>
      <c r="C389" t="s">
        <v>58</v>
      </c>
      <c r="D389" s="1">
        <v>43510.611805555556</v>
      </c>
      <c r="E389" t="s">
        <v>537</v>
      </c>
      <c r="F389" t="s">
        <v>537</v>
      </c>
      <c r="G389" t="s">
        <v>333</v>
      </c>
      <c r="H389" s="31">
        <v>0.1</v>
      </c>
      <c r="I389" s="31"/>
      <c r="J389" s="31"/>
      <c r="K389" s="31">
        <v>0.90100000000000002</v>
      </c>
      <c r="L389" s="33" t="str">
        <f t="shared" si="148"/>
        <v>OK</v>
      </c>
      <c r="P389" s="32">
        <v>18340</v>
      </c>
      <c r="Q389" s="32"/>
      <c r="R389" s="32">
        <v>77</v>
      </c>
      <c r="S389" s="32"/>
      <c r="T389" s="33"/>
      <c r="Y389" s="33">
        <v>2.3E-2</v>
      </c>
      <c r="Z389" s="33">
        <v>0.05</v>
      </c>
      <c r="AA389" s="33">
        <v>0.5</v>
      </c>
      <c r="AB389" s="33"/>
      <c r="AC389" s="33" t="str">
        <f t="shared" si="149"/>
        <v>OK</v>
      </c>
      <c r="AF389">
        <v>0.05</v>
      </c>
      <c r="AG389">
        <v>0.47199999999999998</v>
      </c>
      <c r="AH389" s="33" t="str">
        <f t="shared" si="150"/>
        <v>OK</v>
      </c>
      <c r="AJ389">
        <v>1E-3</v>
      </c>
      <c r="AK389">
        <v>1E-3</v>
      </c>
      <c r="AL389" s="33" t="str">
        <f t="shared" si="151"/>
        <v>OK</v>
      </c>
      <c r="AO389">
        <v>1.5499999999999999E-3</v>
      </c>
      <c r="AP389">
        <v>3.16E-3</v>
      </c>
      <c r="AQ389" s="33" t="str">
        <f t="shared" si="152"/>
        <v>OK</v>
      </c>
      <c r="AT389">
        <v>0.01</v>
      </c>
      <c r="AU389">
        <v>0.01</v>
      </c>
      <c r="AV389" s="33" t="str">
        <f t="shared" si="153"/>
        <v>OK</v>
      </c>
      <c r="AY389">
        <v>1E-3</v>
      </c>
      <c r="BD389">
        <v>4.5999999999999996</v>
      </c>
      <c r="BE389">
        <v>5</v>
      </c>
      <c r="BF389" s="33" t="str">
        <f t="shared" si="154"/>
        <v>OK</v>
      </c>
      <c r="BH389">
        <v>1E-3</v>
      </c>
      <c r="BI389">
        <v>1E-3</v>
      </c>
      <c r="BJ389">
        <v>1E-3</v>
      </c>
      <c r="BK389" s="33" t="str">
        <f t="shared" si="155"/>
        <v>OK</v>
      </c>
      <c r="BN389">
        <v>425</v>
      </c>
      <c r="BS389">
        <v>2</v>
      </c>
      <c r="BT389">
        <v>2</v>
      </c>
      <c r="BU389" s="33" t="str">
        <f t="shared" si="156"/>
        <v>OK</v>
      </c>
      <c r="BX389">
        <v>0.01</v>
      </c>
      <c r="BY389">
        <v>0.01</v>
      </c>
      <c r="BZ389" s="33" t="str">
        <f t="shared" si="157"/>
        <v>OK</v>
      </c>
      <c r="CC389">
        <v>1E-3</v>
      </c>
      <c r="CD389">
        <v>1E-3</v>
      </c>
      <c r="CE389" s="33" t="str">
        <f t="shared" si="158"/>
        <v>OK</v>
      </c>
      <c r="CH389">
        <v>1E-3</v>
      </c>
      <c r="CI389">
        <v>1E-3</v>
      </c>
      <c r="CJ389" s="33" t="str">
        <f t="shared" si="159"/>
        <v>OK</v>
      </c>
      <c r="CM389">
        <v>0.01</v>
      </c>
      <c r="CN389">
        <v>0.01</v>
      </c>
      <c r="CO389" s="33" t="str">
        <f t="shared" si="160"/>
        <v>OK</v>
      </c>
      <c r="CR389">
        <v>0.01</v>
      </c>
      <c r="CS389">
        <v>0.01</v>
      </c>
      <c r="CT389" s="33" t="str">
        <f t="shared" si="161"/>
        <v>OK</v>
      </c>
      <c r="CW389">
        <v>1483</v>
      </c>
      <c r="DB389">
        <v>0.01</v>
      </c>
      <c r="DC389">
        <v>3.5400000000000001E-2</v>
      </c>
      <c r="DD389" s="33" t="str">
        <f t="shared" si="162"/>
        <v>OK</v>
      </c>
      <c r="DG389">
        <v>1E-4</v>
      </c>
      <c r="DH389">
        <v>1E-4</v>
      </c>
      <c r="DI389" s="33" t="str">
        <f t="shared" si="163"/>
        <v>OK</v>
      </c>
      <c r="DL389">
        <v>0.01</v>
      </c>
      <c r="DM389">
        <v>0.01</v>
      </c>
      <c r="DN389" s="33" t="str">
        <f t="shared" si="164"/>
        <v>OK</v>
      </c>
      <c r="DQ389">
        <v>0.01</v>
      </c>
      <c r="DR389">
        <v>0.01</v>
      </c>
      <c r="DS389" s="33" t="str">
        <f t="shared" si="165"/>
        <v>OK</v>
      </c>
      <c r="DV389">
        <v>5.0000000000000001E-3</v>
      </c>
      <c r="DW389">
        <v>5.0000000000000001E-3</v>
      </c>
      <c r="DX389" s="33" t="str">
        <f t="shared" si="166"/>
        <v>OK</v>
      </c>
      <c r="EA389">
        <v>1E-3</v>
      </c>
      <c r="EB389">
        <v>1E-3</v>
      </c>
      <c r="EC389" s="33" t="str">
        <f t="shared" si="167"/>
        <v>OK</v>
      </c>
      <c r="EF389">
        <v>0.01</v>
      </c>
      <c r="EG389">
        <v>0.01</v>
      </c>
      <c r="EH389" s="33" t="str">
        <f t="shared" si="168"/>
        <v>OK</v>
      </c>
      <c r="EK389">
        <v>0.01</v>
      </c>
      <c r="EL389">
        <v>1.3100000000000001E-2</v>
      </c>
      <c r="EM389" s="33" t="str">
        <f t="shared" si="169"/>
        <v>OK</v>
      </c>
    </row>
    <row r="390" spans="1:143" ht="15" customHeight="1" x14ac:dyDescent="0.25">
      <c r="A390" t="s">
        <v>330</v>
      </c>
      <c r="B390" t="s">
        <v>536</v>
      </c>
      <c r="C390" t="s">
        <v>58</v>
      </c>
      <c r="D390" s="1">
        <v>43510.62222222222</v>
      </c>
      <c r="E390" t="s">
        <v>538</v>
      </c>
      <c r="F390" t="s">
        <v>538</v>
      </c>
      <c r="G390" t="s">
        <v>335</v>
      </c>
      <c r="H390" s="31">
        <v>0.1</v>
      </c>
      <c r="I390" s="31"/>
      <c r="J390" s="31"/>
      <c r="K390" s="31">
        <v>0.53600000000000003</v>
      </c>
      <c r="L390" s="33" t="str">
        <f t="shared" si="148"/>
        <v>OK</v>
      </c>
      <c r="P390" s="32">
        <v>22165</v>
      </c>
      <c r="Q390" s="32"/>
      <c r="R390" s="32">
        <v>95</v>
      </c>
      <c r="S390" s="32"/>
      <c r="T390" s="33"/>
      <c r="Y390" s="33">
        <v>0.01</v>
      </c>
      <c r="Z390" s="33">
        <v>0.05</v>
      </c>
      <c r="AA390" s="33">
        <v>0.5</v>
      </c>
      <c r="AB390" s="33"/>
      <c r="AC390" s="33" t="str">
        <f t="shared" si="149"/>
        <v>OK</v>
      </c>
      <c r="AF390">
        <v>0.05</v>
      </c>
      <c r="AG390">
        <v>0.24399999999999999</v>
      </c>
      <c r="AH390" s="33" t="str">
        <f t="shared" si="150"/>
        <v>OK</v>
      </c>
      <c r="AJ390">
        <v>1E-3</v>
      </c>
      <c r="AK390">
        <v>1E-3</v>
      </c>
      <c r="AL390" s="33" t="str">
        <f t="shared" si="151"/>
        <v>OK</v>
      </c>
      <c r="AO390">
        <v>1.64E-3</v>
      </c>
      <c r="AP390">
        <v>2.6199999999999999E-3</v>
      </c>
      <c r="AQ390" s="33" t="str">
        <f t="shared" si="152"/>
        <v>OK</v>
      </c>
      <c r="AT390">
        <v>0.01</v>
      </c>
      <c r="AU390">
        <v>1.5900000000000001E-2</v>
      </c>
      <c r="AV390" s="33" t="str">
        <f t="shared" si="153"/>
        <v>OK</v>
      </c>
      <c r="AY390">
        <v>1E-3</v>
      </c>
      <c r="BD390">
        <v>3.6</v>
      </c>
      <c r="BE390">
        <v>4.5</v>
      </c>
      <c r="BF390" s="33" t="str">
        <f t="shared" si="154"/>
        <v>OK</v>
      </c>
      <c r="BH390">
        <v>1E-3</v>
      </c>
      <c r="BI390">
        <v>1E-3</v>
      </c>
      <c r="BJ390">
        <v>1E-3</v>
      </c>
      <c r="BK390" s="33" t="str">
        <f t="shared" si="155"/>
        <v>OK</v>
      </c>
      <c r="BN390">
        <v>383</v>
      </c>
      <c r="BS390">
        <v>2</v>
      </c>
      <c r="BT390">
        <v>2</v>
      </c>
      <c r="BU390" s="33" t="str">
        <f t="shared" si="156"/>
        <v>OK</v>
      </c>
      <c r="BX390">
        <v>0.01</v>
      </c>
      <c r="BY390">
        <v>0.01</v>
      </c>
      <c r="BZ390" s="33" t="str">
        <f t="shared" si="157"/>
        <v>OK</v>
      </c>
      <c r="CC390">
        <v>1E-3</v>
      </c>
      <c r="CD390">
        <v>1E-3</v>
      </c>
      <c r="CE390" s="33" t="str">
        <f t="shared" si="158"/>
        <v>OK</v>
      </c>
      <c r="CH390">
        <v>1E-3</v>
      </c>
      <c r="CI390">
        <v>1E-3</v>
      </c>
      <c r="CJ390" s="33" t="str">
        <f t="shared" si="159"/>
        <v>OK</v>
      </c>
      <c r="CM390">
        <v>0.01</v>
      </c>
      <c r="CN390">
        <v>0.01</v>
      </c>
      <c r="CO390" s="33" t="str">
        <f t="shared" si="160"/>
        <v>OK</v>
      </c>
      <c r="CR390">
        <v>0.01</v>
      </c>
      <c r="CS390">
        <v>0.01</v>
      </c>
      <c r="CT390" s="33" t="str">
        <f t="shared" si="161"/>
        <v>OK</v>
      </c>
      <c r="CW390">
        <v>1459</v>
      </c>
      <c r="DB390">
        <v>1.2800000000000001E-2</v>
      </c>
      <c r="DC390">
        <v>2.8899999999999999E-2</v>
      </c>
      <c r="DD390" s="33" t="str">
        <f t="shared" si="162"/>
        <v>OK</v>
      </c>
      <c r="DG390">
        <v>1E-4</v>
      </c>
      <c r="DH390">
        <v>1E-4</v>
      </c>
      <c r="DI390" s="33" t="str">
        <f t="shared" si="163"/>
        <v>OK</v>
      </c>
      <c r="DL390">
        <v>0.01</v>
      </c>
      <c r="DM390">
        <v>0.01</v>
      </c>
      <c r="DN390" s="33" t="str">
        <f t="shared" si="164"/>
        <v>OK</v>
      </c>
      <c r="DQ390">
        <v>0.01</v>
      </c>
      <c r="DR390">
        <v>0.01</v>
      </c>
      <c r="DS390" s="33" t="str">
        <f t="shared" si="165"/>
        <v>OK</v>
      </c>
      <c r="DV390">
        <v>5.0000000000000001E-3</v>
      </c>
      <c r="DW390">
        <v>5.0000000000000001E-3</v>
      </c>
      <c r="DX390" s="33" t="str">
        <f t="shared" si="166"/>
        <v>OK</v>
      </c>
      <c r="EA390">
        <v>1E-3</v>
      </c>
      <c r="EB390">
        <v>1E-3</v>
      </c>
      <c r="EC390" s="33" t="str">
        <f t="shared" si="167"/>
        <v>OK</v>
      </c>
      <c r="EF390">
        <v>0.01</v>
      </c>
      <c r="EG390">
        <v>0.01</v>
      </c>
      <c r="EH390" s="33" t="str">
        <f t="shared" si="168"/>
        <v>OK</v>
      </c>
      <c r="EK390">
        <v>0.01</v>
      </c>
      <c r="EL390">
        <v>2.3199999999999998E-2</v>
      </c>
      <c r="EM390" s="33" t="str">
        <f t="shared" si="169"/>
        <v>OK</v>
      </c>
    </row>
    <row r="391" spans="1:143" ht="15" customHeight="1" x14ac:dyDescent="0.25">
      <c r="A391" t="s">
        <v>330</v>
      </c>
      <c r="B391" t="s">
        <v>536</v>
      </c>
      <c r="C391" t="s">
        <v>58</v>
      </c>
      <c r="D391" s="1">
        <v>43539.607638888891</v>
      </c>
      <c r="E391" t="s">
        <v>539</v>
      </c>
      <c r="F391" t="s">
        <v>539</v>
      </c>
      <c r="G391" t="s">
        <v>333</v>
      </c>
      <c r="H391" s="31">
        <v>0.1</v>
      </c>
      <c r="I391" s="31"/>
      <c r="J391" s="31"/>
      <c r="K391" s="31">
        <v>0.92100000000000004</v>
      </c>
      <c r="L391" s="33" t="str">
        <f t="shared" si="148"/>
        <v>OK</v>
      </c>
      <c r="P391" s="32">
        <v>20081</v>
      </c>
      <c r="Q391" s="32"/>
      <c r="R391" s="32">
        <v>12</v>
      </c>
      <c r="S391" s="32"/>
      <c r="T391" s="33"/>
      <c r="Y391" s="33">
        <v>6.0000000000000001E-3</v>
      </c>
      <c r="Z391" s="33">
        <v>0.05</v>
      </c>
      <c r="AA391" s="33">
        <v>1.94</v>
      </c>
      <c r="AB391" s="33"/>
      <c r="AC391" s="33" t="str">
        <f t="shared" si="149"/>
        <v>OK</v>
      </c>
      <c r="AF391">
        <v>0.05</v>
      </c>
      <c r="AG391">
        <v>0.41199999999999998</v>
      </c>
      <c r="AH391" s="33" t="str">
        <f t="shared" si="150"/>
        <v>OK</v>
      </c>
      <c r="AJ391">
        <v>1E-3</v>
      </c>
      <c r="AK391">
        <v>1E-3</v>
      </c>
      <c r="AL391" s="33" t="str">
        <f t="shared" si="151"/>
        <v>OK</v>
      </c>
      <c r="AO391">
        <v>2.8600000000000001E-3</v>
      </c>
      <c r="AP391">
        <v>4.0200000000000001E-3</v>
      </c>
      <c r="AQ391" s="33" t="str">
        <f t="shared" si="152"/>
        <v>OK</v>
      </c>
      <c r="AT391">
        <v>1.9699999999999999E-2</v>
      </c>
      <c r="AU391">
        <v>2.3800000000000002E-2</v>
      </c>
      <c r="AV391" s="33" t="str">
        <f t="shared" si="153"/>
        <v>OK</v>
      </c>
      <c r="AY391">
        <v>1E-3</v>
      </c>
      <c r="BD391">
        <v>3.8</v>
      </c>
      <c r="BE391">
        <v>4.3</v>
      </c>
      <c r="BF391" s="33" t="str">
        <f t="shared" si="154"/>
        <v>OK</v>
      </c>
      <c r="BH391">
        <v>1E-3</v>
      </c>
      <c r="BI391">
        <v>1E-3</v>
      </c>
      <c r="BJ391">
        <v>1E-3</v>
      </c>
      <c r="BK391" s="33" t="str">
        <f t="shared" si="155"/>
        <v>OK</v>
      </c>
      <c r="BN391">
        <v>368</v>
      </c>
      <c r="BS391">
        <v>15</v>
      </c>
      <c r="BT391">
        <v>15</v>
      </c>
      <c r="BU391" s="33" t="str">
        <f t="shared" si="156"/>
        <v>OK</v>
      </c>
      <c r="BX391">
        <v>0.01</v>
      </c>
      <c r="BY391">
        <v>0.01</v>
      </c>
      <c r="BZ391" s="33" t="str">
        <f t="shared" si="157"/>
        <v>OK</v>
      </c>
      <c r="CC391">
        <v>1E-3</v>
      </c>
      <c r="CD391">
        <v>1E-3</v>
      </c>
      <c r="CE391" s="33" t="str">
        <f t="shared" si="158"/>
        <v>OK</v>
      </c>
      <c r="CH391">
        <v>1E-3</v>
      </c>
      <c r="CI391">
        <v>1E-3</v>
      </c>
      <c r="CJ391" s="33" t="str">
        <f t="shared" si="159"/>
        <v>OK</v>
      </c>
      <c r="CM391">
        <v>0.01</v>
      </c>
      <c r="CN391">
        <v>0.01</v>
      </c>
      <c r="CO391" s="33" t="str">
        <f t="shared" si="160"/>
        <v>OK</v>
      </c>
      <c r="CR391">
        <v>0.01</v>
      </c>
      <c r="CS391">
        <v>0.01</v>
      </c>
      <c r="CT391" s="33" t="str">
        <f t="shared" si="161"/>
        <v>OK</v>
      </c>
      <c r="CW391">
        <v>1335</v>
      </c>
      <c r="DB391">
        <v>5.7000000000000002E-2</v>
      </c>
      <c r="DC391">
        <v>9.0899999999999995E-2</v>
      </c>
      <c r="DD391" s="33" t="str">
        <f t="shared" si="162"/>
        <v>OK</v>
      </c>
      <c r="DG391">
        <v>1E-4</v>
      </c>
      <c r="DH391">
        <v>1E-4</v>
      </c>
      <c r="DI391" s="33" t="str">
        <f t="shared" si="163"/>
        <v>OK</v>
      </c>
      <c r="DL391">
        <v>0.01</v>
      </c>
      <c r="DM391">
        <v>0.01</v>
      </c>
      <c r="DN391" s="33" t="str">
        <f t="shared" si="164"/>
        <v>OK</v>
      </c>
      <c r="DQ391">
        <v>0.01</v>
      </c>
      <c r="DR391">
        <v>0.01</v>
      </c>
      <c r="DS391" s="33" t="str">
        <f t="shared" si="165"/>
        <v>OK</v>
      </c>
      <c r="DV391">
        <v>5.0000000000000001E-3</v>
      </c>
      <c r="DW391">
        <v>5.0000000000000001E-3</v>
      </c>
      <c r="DX391" s="33" t="str">
        <f t="shared" si="166"/>
        <v>OK</v>
      </c>
      <c r="EA391">
        <v>1E-3</v>
      </c>
      <c r="EB391">
        <v>1E-3</v>
      </c>
      <c r="EC391" s="33" t="str">
        <f t="shared" si="167"/>
        <v>OK</v>
      </c>
      <c r="EF391">
        <v>0.01</v>
      </c>
      <c r="EG391">
        <v>0.01</v>
      </c>
      <c r="EH391" s="33" t="str">
        <f t="shared" si="168"/>
        <v>OK</v>
      </c>
      <c r="EK391">
        <v>0.01</v>
      </c>
      <c r="EL391">
        <v>0.01</v>
      </c>
      <c r="EM391" s="33" t="str">
        <f t="shared" si="169"/>
        <v>OK</v>
      </c>
    </row>
    <row r="392" spans="1:143" ht="15" customHeight="1" x14ac:dyDescent="0.25">
      <c r="A392" t="s">
        <v>330</v>
      </c>
      <c r="B392" t="s">
        <v>536</v>
      </c>
      <c r="C392" t="s">
        <v>58</v>
      </c>
      <c r="D392" s="1">
        <v>43539.614583333336</v>
      </c>
      <c r="E392" t="s">
        <v>540</v>
      </c>
      <c r="F392" t="s">
        <v>540</v>
      </c>
      <c r="G392" t="s">
        <v>335</v>
      </c>
      <c r="H392" s="31">
        <v>0.124</v>
      </c>
      <c r="I392" s="31"/>
      <c r="J392" s="31"/>
      <c r="K392" s="31">
        <v>1</v>
      </c>
      <c r="L392" s="33" t="str">
        <f t="shared" si="148"/>
        <v>OK</v>
      </c>
      <c r="P392" s="32">
        <v>21327</v>
      </c>
      <c r="Q392" s="32"/>
      <c r="R392" s="32">
        <v>22</v>
      </c>
      <c r="S392" s="32"/>
      <c r="T392" s="33"/>
      <c r="Y392" s="33">
        <v>3.0000000000000001E-3</v>
      </c>
      <c r="Z392" s="33">
        <v>0.19</v>
      </c>
      <c r="AA392" s="33">
        <v>0.80500000000000005</v>
      </c>
      <c r="AB392" s="33"/>
      <c r="AC392" s="33" t="str">
        <f t="shared" si="149"/>
        <v>OK</v>
      </c>
      <c r="AF392">
        <v>0.16700000000000001</v>
      </c>
      <c r="AG392">
        <v>0.55100000000000005</v>
      </c>
      <c r="AH392" s="33" t="str">
        <f t="shared" si="150"/>
        <v>OK</v>
      </c>
      <c r="AJ392">
        <v>1E-3</v>
      </c>
      <c r="AK392">
        <v>1E-3</v>
      </c>
      <c r="AL392" s="33" t="str">
        <f t="shared" si="151"/>
        <v>OK</v>
      </c>
      <c r="AO392">
        <v>2.7200000000000002E-3</v>
      </c>
      <c r="AP392">
        <v>3.7100000000000002E-3</v>
      </c>
      <c r="AQ392" s="33" t="str">
        <f t="shared" si="152"/>
        <v>OK</v>
      </c>
      <c r="AT392">
        <v>1.7999999999999999E-2</v>
      </c>
      <c r="AU392">
        <v>1.95E-2</v>
      </c>
      <c r="AV392" s="33" t="str">
        <f t="shared" si="153"/>
        <v>OK</v>
      </c>
      <c r="AY392">
        <v>1E-3</v>
      </c>
      <c r="BD392">
        <v>4.0999999999999996</v>
      </c>
      <c r="BE392">
        <v>4.8</v>
      </c>
      <c r="BF392" s="33" t="str">
        <f t="shared" si="154"/>
        <v>OK</v>
      </c>
      <c r="BH392">
        <v>1E-3</v>
      </c>
      <c r="BI392">
        <v>1E-3</v>
      </c>
      <c r="BJ392">
        <v>1E-3</v>
      </c>
      <c r="BK392" s="33" t="str">
        <f t="shared" si="155"/>
        <v>OK</v>
      </c>
      <c r="BN392">
        <v>361</v>
      </c>
      <c r="BS392">
        <v>12</v>
      </c>
      <c r="BT392">
        <v>13</v>
      </c>
      <c r="BU392" s="33" t="str">
        <f t="shared" si="156"/>
        <v>OK</v>
      </c>
      <c r="BX392">
        <v>0.01</v>
      </c>
      <c r="BY392">
        <v>0.01</v>
      </c>
      <c r="BZ392" s="33" t="str">
        <f t="shared" si="157"/>
        <v>OK</v>
      </c>
      <c r="CC392">
        <v>1E-3</v>
      </c>
      <c r="CD392">
        <v>1E-3</v>
      </c>
      <c r="CE392" s="33" t="str">
        <f t="shared" si="158"/>
        <v>OK</v>
      </c>
      <c r="CH392">
        <v>1E-3</v>
      </c>
      <c r="CI392">
        <v>1E-3</v>
      </c>
      <c r="CJ392" s="33" t="str">
        <f t="shared" si="159"/>
        <v>OK</v>
      </c>
      <c r="CM392">
        <v>0.01</v>
      </c>
      <c r="CN392">
        <v>0.01</v>
      </c>
      <c r="CO392" s="33" t="str">
        <f t="shared" si="160"/>
        <v>OK</v>
      </c>
      <c r="CR392">
        <v>0.01</v>
      </c>
      <c r="CS392">
        <v>0.01</v>
      </c>
      <c r="CT392" s="33" t="str">
        <f t="shared" si="161"/>
        <v>OK</v>
      </c>
      <c r="CW392">
        <v>1318</v>
      </c>
      <c r="DB392">
        <v>5.8000000000000003E-2</v>
      </c>
      <c r="DC392">
        <v>7.3899999999999993E-2</v>
      </c>
      <c r="DD392" s="33" t="str">
        <f t="shared" si="162"/>
        <v>OK</v>
      </c>
      <c r="DG392">
        <v>1E-4</v>
      </c>
      <c r="DH392">
        <v>1E-4</v>
      </c>
      <c r="DI392" s="33" t="str">
        <f t="shared" si="163"/>
        <v>OK</v>
      </c>
      <c r="DL392">
        <v>0.01</v>
      </c>
      <c r="DM392">
        <v>0.01</v>
      </c>
      <c r="DN392" s="33" t="str">
        <f t="shared" si="164"/>
        <v>OK</v>
      </c>
      <c r="DQ392">
        <v>0.01</v>
      </c>
      <c r="DR392">
        <v>0.01</v>
      </c>
      <c r="DS392" s="33" t="str">
        <f t="shared" si="165"/>
        <v>OK</v>
      </c>
      <c r="DV392">
        <v>5.0000000000000001E-3</v>
      </c>
      <c r="DW392">
        <v>5.0000000000000001E-3</v>
      </c>
      <c r="DX392" s="33" t="str">
        <f t="shared" si="166"/>
        <v>OK</v>
      </c>
      <c r="EA392">
        <v>1E-3</v>
      </c>
      <c r="EB392">
        <v>1E-3</v>
      </c>
      <c r="EC392" s="33" t="str">
        <f t="shared" si="167"/>
        <v>OK</v>
      </c>
      <c r="EF392">
        <v>0.01</v>
      </c>
      <c r="EG392">
        <v>0.01</v>
      </c>
      <c r="EH392" s="33" t="str">
        <f t="shared" si="168"/>
        <v>OK</v>
      </c>
      <c r="EK392">
        <v>0.01</v>
      </c>
      <c r="EL392">
        <v>0.01</v>
      </c>
      <c r="EM392" s="33" t="str">
        <f t="shared" si="169"/>
        <v>OK</v>
      </c>
    </row>
    <row r="393" spans="1:143" ht="15" customHeight="1" x14ac:dyDescent="0.25">
      <c r="A393" t="s">
        <v>330</v>
      </c>
      <c r="B393" t="s">
        <v>536</v>
      </c>
      <c r="C393" t="s">
        <v>58</v>
      </c>
      <c r="D393" s="1">
        <v>43561.611805555556</v>
      </c>
      <c r="E393" t="s">
        <v>541</v>
      </c>
      <c r="F393" t="s">
        <v>541</v>
      </c>
      <c r="G393" t="s">
        <v>333</v>
      </c>
      <c r="H393" s="31">
        <v>0.38800000000000001</v>
      </c>
      <c r="I393" s="31"/>
      <c r="J393" s="31"/>
      <c r="K393" s="31">
        <v>1.3</v>
      </c>
      <c r="L393" s="33" t="str">
        <f t="shared" si="148"/>
        <v>OK</v>
      </c>
      <c r="P393" s="32">
        <v>24370</v>
      </c>
      <c r="Q393" s="32"/>
      <c r="R393" s="32">
        <v>45</v>
      </c>
      <c r="S393" s="32"/>
      <c r="T393" s="33"/>
      <c r="Y393" s="33">
        <v>2E-3</v>
      </c>
      <c r="Z393" s="33">
        <v>0.05</v>
      </c>
      <c r="AA393" s="33">
        <v>0.4</v>
      </c>
      <c r="AB393" s="33"/>
      <c r="AC393" s="33" t="str">
        <f t="shared" si="149"/>
        <v>OK</v>
      </c>
      <c r="AF393">
        <v>0.05</v>
      </c>
      <c r="AG393">
        <v>0.80100000000000005</v>
      </c>
      <c r="AH393" s="33" t="str">
        <f t="shared" si="150"/>
        <v>OK</v>
      </c>
      <c r="AJ393">
        <v>1E-3</v>
      </c>
      <c r="AK393">
        <v>1E-3</v>
      </c>
      <c r="AL393" s="33" t="str">
        <f t="shared" si="151"/>
        <v>OK</v>
      </c>
      <c r="AO393">
        <v>1.99E-3</v>
      </c>
      <c r="AP393">
        <v>2.96E-3</v>
      </c>
      <c r="AQ393" s="33" t="str">
        <f t="shared" si="152"/>
        <v>OK</v>
      </c>
      <c r="AT393">
        <v>0.01</v>
      </c>
      <c r="AU393">
        <v>0.01</v>
      </c>
      <c r="AV393" s="33" t="str">
        <f t="shared" si="153"/>
        <v>OK</v>
      </c>
      <c r="AY393">
        <v>1E-3</v>
      </c>
      <c r="BD393">
        <v>3.6</v>
      </c>
      <c r="BE393">
        <v>4.5999999999999996</v>
      </c>
      <c r="BF393" s="33" t="str">
        <f t="shared" si="154"/>
        <v>OK</v>
      </c>
      <c r="BH393">
        <v>1E-3</v>
      </c>
      <c r="BI393">
        <v>1E-3</v>
      </c>
      <c r="BJ393">
        <v>1E-3</v>
      </c>
      <c r="BK393" s="33" t="str">
        <f t="shared" si="155"/>
        <v>OK</v>
      </c>
      <c r="BN393">
        <v>347</v>
      </c>
      <c r="BS393">
        <v>6.1</v>
      </c>
      <c r="BT393">
        <v>6.3</v>
      </c>
      <c r="BU393" s="33" t="str">
        <f t="shared" si="156"/>
        <v>OK</v>
      </c>
      <c r="BX393">
        <v>0.01</v>
      </c>
      <c r="BY393">
        <v>0.01</v>
      </c>
      <c r="BZ393" s="33" t="str">
        <f t="shared" si="157"/>
        <v>OK</v>
      </c>
      <c r="CC393">
        <v>1E-3</v>
      </c>
      <c r="CD393">
        <v>1E-3</v>
      </c>
      <c r="CE393" s="33" t="str">
        <f t="shared" si="158"/>
        <v>OK</v>
      </c>
      <c r="CH393">
        <v>1E-3</v>
      </c>
      <c r="CI393">
        <v>1E-3</v>
      </c>
      <c r="CJ393" s="33" t="str">
        <f t="shared" si="159"/>
        <v>OK</v>
      </c>
      <c r="CM393">
        <v>0.01</v>
      </c>
      <c r="CN393">
        <v>0.01</v>
      </c>
      <c r="CO393" s="33" t="str">
        <f t="shared" si="160"/>
        <v>OK</v>
      </c>
      <c r="CR393">
        <v>0.01</v>
      </c>
      <c r="CS393">
        <v>0.01</v>
      </c>
      <c r="CT393" s="33" t="str">
        <f t="shared" si="161"/>
        <v>OK</v>
      </c>
      <c r="CW393">
        <v>1320</v>
      </c>
      <c r="DB393">
        <v>0.01</v>
      </c>
      <c r="DC393">
        <v>3.8100000000000002E-2</v>
      </c>
      <c r="DD393" s="33" t="str">
        <f t="shared" si="162"/>
        <v>OK</v>
      </c>
      <c r="DG393">
        <v>1E-4</v>
      </c>
      <c r="DH393">
        <v>1E-4</v>
      </c>
      <c r="DI393" s="33" t="str">
        <f t="shared" si="163"/>
        <v>OK</v>
      </c>
      <c r="DL393">
        <v>0.01</v>
      </c>
      <c r="DM393">
        <v>0.01</v>
      </c>
      <c r="DN393" s="33" t="str">
        <f t="shared" si="164"/>
        <v>OK</v>
      </c>
      <c r="DQ393">
        <v>0.01</v>
      </c>
      <c r="DR393">
        <v>0.01</v>
      </c>
      <c r="DS393" s="33" t="str">
        <f t="shared" si="165"/>
        <v>OK</v>
      </c>
      <c r="DV393">
        <v>5.0000000000000001E-3</v>
      </c>
      <c r="DW393">
        <v>5.0000000000000001E-3</v>
      </c>
      <c r="DX393" s="33" t="str">
        <f t="shared" si="166"/>
        <v>OK</v>
      </c>
      <c r="EA393">
        <v>1E-3</v>
      </c>
      <c r="EB393">
        <v>1E-3</v>
      </c>
      <c r="EC393" s="33" t="str">
        <f t="shared" si="167"/>
        <v>OK</v>
      </c>
      <c r="EF393">
        <v>0.01</v>
      </c>
      <c r="EG393">
        <v>0.01</v>
      </c>
      <c r="EH393" s="33" t="str">
        <f t="shared" si="168"/>
        <v>OK</v>
      </c>
      <c r="EK393">
        <v>0.01</v>
      </c>
      <c r="EL393">
        <v>0.01</v>
      </c>
      <c r="EM393" s="33" t="str">
        <f t="shared" si="169"/>
        <v>OK</v>
      </c>
    </row>
    <row r="394" spans="1:143" ht="15" customHeight="1" x14ac:dyDescent="0.25">
      <c r="A394" t="s">
        <v>330</v>
      </c>
      <c r="B394" t="s">
        <v>536</v>
      </c>
      <c r="C394" t="s">
        <v>58</v>
      </c>
      <c r="D394" s="1">
        <v>43561.616666666669</v>
      </c>
      <c r="E394" t="s">
        <v>542</v>
      </c>
      <c r="F394" t="s">
        <v>542</v>
      </c>
      <c r="G394" t="s">
        <v>335</v>
      </c>
      <c r="H394" s="31">
        <v>0.1</v>
      </c>
      <c r="I394" s="31"/>
      <c r="J394" s="31"/>
      <c r="K394" s="31">
        <v>0.68799999999999994</v>
      </c>
      <c r="L394" s="33" t="str">
        <f t="shared" si="148"/>
        <v>OK</v>
      </c>
      <c r="P394" s="32">
        <v>24225</v>
      </c>
      <c r="Q394" s="32"/>
      <c r="R394" s="32">
        <v>49</v>
      </c>
      <c r="S394" s="32"/>
      <c r="T394" s="33"/>
      <c r="Y394" s="33">
        <v>3.0000000000000001E-3</v>
      </c>
      <c r="Z394" s="33">
        <v>0.05</v>
      </c>
      <c r="AA394" s="33">
        <v>0.55700000000000005</v>
      </c>
      <c r="AB394" s="33"/>
      <c r="AC394" s="33" t="str">
        <f t="shared" si="149"/>
        <v>OK</v>
      </c>
      <c r="AF394">
        <v>0.05</v>
      </c>
      <c r="AG394">
        <v>0.45200000000000001</v>
      </c>
      <c r="AH394" s="33" t="str">
        <f t="shared" si="150"/>
        <v>OK</v>
      </c>
      <c r="AJ394">
        <v>1E-3</v>
      </c>
      <c r="AK394">
        <v>1E-3</v>
      </c>
      <c r="AL394" s="33" t="str">
        <f t="shared" si="151"/>
        <v>OK</v>
      </c>
      <c r="AO394">
        <v>2.1199999999999999E-3</v>
      </c>
      <c r="AP394">
        <v>2.4499999999999999E-3</v>
      </c>
      <c r="AQ394" s="33" t="str">
        <f t="shared" si="152"/>
        <v>OK</v>
      </c>
      <c r="AT394">
        <v>0.01</v>
      </c>
      <c r="AU394">
        <v>0.01</v>
      </c>
      <c r="AV394" s="33" t="str">
        <f t="shared" si="153"/>
        <v>OK</v>
      </c>
      <c r="AY394">
        <v>1E-3</v>
      </c>
      <c r="BD394">
        <v>3.6</v>
      </c>
      <c r="BE394">
        <v>4.8</v>
      </c>
      <c r="BF394" s="33" t="str">
        <f t="shared" si="154"/>
        <v>OK</v>
      </c>
      <c r="BH394">
        <v>1E-3</v>
      </c>
      <c r="BI394">
        <v>1E-3</v>
      </c>
      <c r="BJ394">
        <v>1E-3</v>
      </c>
      <c r="BK394" s="33" t="str">
        <f t="shared" si="155"/>
        <v>OK</v>
      </c>
      <c r="BN394">
        <v>347</v>
      </c>
      <c r="BS394">
        <v>5.5</v>
      </c>
      <c r="BT394">
        <v>6.4</v>
      </c>
      <c r="BU394" s="33" t="str">
        <f t="shared" si="156"/>
        <v>OK</v>
      </c>
      <c r="BX394">
        <v>0.01</v>
      </c>
      <c r="BY394">
        <v>0.01</v>
      </c>
      <c r="BZ394" s="33" t="str">
        <f t="shared" si="157"/>
        <v>OK</v>
      </c>
      <c r="CC394">
        <v>1E-3</v>
      </c>
      <c r="CD394">
        <v>1E-3</v>
      </c>
      <c r="CE394" s="33" t="str">
        <f t="shared" si="158"/>
        <v>OK</v>
      </c>
      <c r="CH394">
        <v>1E-3</v>
      </c>
      <c r="CI394">
        <v>1E-3</v>
      </c>
      <c r="CJ394" s="33" t="str">
        <f t="shared" si="159"/>
        <v>OK</v>
      </c>
      <c r="CM394">
        <v>0.01</v>
      </c>
      <c r="CN394">
        <v>0.01</v>
      </c>
      <c r="CO394" s="33" t="str">
        <f t="shared" si="160"/>
        <v>OK</v>
      </c>
      <c r="CR394">
        <v>0.01</v>
      </c>
      <c r="CS394">
        <v>0.01</v>
      </c>
      <c r="CT394" s="33" t="str">
        <f t="shared" si="161"/>
        <v>OK</v>
      </c>
      <c r="CW394">
        <v>1284</v>
      </c>
      <c r="DB394">
        <v>0.01</v>
      </c>
      <c r="DC394">
        <v>2.4299999999999999E-2</v>
      </c>
      <c r="DD394" s="33" t="str">
        <f t="shared" si="162"/>
        <v>OK</v>
      </c>
      <c r="DG394">
        <v>1E-4</v>
      </c>
      <c r="DH394">
        <v>1E-4</v>
      </c>
      <c r="DI394" s="33" t="str">
        <f t="shared" si="163"/>
        <v>OK</v>
      </c>
      <c r="DL394">
        <v>0.01</v>
      </c>
      <c r="DM394">
        <v>0.01</v>
      </c>
      <c r="DN394" s="33" t="str">
        <f t="shared" si="164"/>
        <v>OK</v>
      </c>
      <c r="DQ394">
        <v>0.01</v>
      </c>
      <c r="DR394">
        <v>0.01</v>
      </c>
      <c r="DS394" s="33" t="str">
        <f t="shared" si="165"/>
        <v>OK</v>
      </c>
      <c r="DV394">
        <v>5.0000000000000001E-3</v>
      </c>
      <c r="DW394">
        <v>5.0000000000000001E-3</v>
      </c>
      <c r="DX394" s="33" t="str">
        <f t="shared" si="166"/>
        <v>OK</v>
      </c>
      <c r="EA394">
        <v>1E-3</v>
      </c>
      <c r="EB394">
        <v>1E-3</v>
      </c>
      <c r="EC394" s="33" t="str">
        <f t="shared" si="167"/>
        <v>OK</v>
      </c>
      <c r="EF394">
        <v>0.01</v>
      </c>
      <c r="EG394">
        <v>0.01</v>
      </c>
      <c r="EH394" s="33" t="str">
        <f t="shared" si="168"/>
        <v>OK</v>
      </c>
      <c r="EK394">
        <v>0.01</v>
      </c>
      <c r="EL394">
        <v>0.01</v>
      </c>
      <c r="EM394" s="33" t="str">
        <f t="shared" si="169"/>
        <v>OK</v>
      </c>
    </row>
    <row r="395" spans="1:143" ht="15" customHeight="1" x14ac:dyDescent="0.25">
      <c r="A395" t="s">
        <v>330</v>
      </c>
      <c r="B395" t="s">
        <v>543</v>
      </c>
      <c r="C395" t="s">
        <v>58</v>
      </c>
      <c r="D395" s="1">
        <v>43510.556250000001</v>
      </c>
      <c r="E395" t="s">
        <v>544</v>
      </c>
      <c r="F395" t="s">
        <v>544</v>
      </c>
      <c r="G395" t="s">
        <v>333</v>
      </c>
      <c r="H395" s="31">
        <v>0.73899999999999999</v>
      </c>
      <c r="I395" s="31"/>
      <c r="J395" s="31"/>
      <c r="K395" s="31">
        <v>1.7</v>
      </c>
      <c r="L395" s="33" t="str">
        <f t="shared" si="148"/>
        <v>OK</v>
      </c>
      <c r="P395" s="32">
        <v>13735</v>
      </c>
      <c r="Q395" s="32"/>
      <c r="R395" s="32">
        <v>220</v>
      </c>
      <c r="S395" s="32"/>
      <c r="T395" s="33"/>
      <c r="Y395" s="33">
        <v>0.02</v>
      </c>
      <c r="Z395" s="33">
        <v>0.95</v>
      </c>
      <c r="AA395" s="33">
        <v>2.42</v>
      </c>
      <c r="AB395" s="33"/>
      <c r="AC395" s="33" t="str">
        <f t="shared" si="149"/>
        <v>OK</v>
      </c>
      <c r="AF395">
        <v>0.128</v>
      </c>
      <c r="AG395">
        <v>0.59</v>
      </c>
      <c r="AH395" s="33" t="str">
        <f t="shared" si="150"/>
        <v>OK</v>
      </c>
      <c r="AJ395">
        <v>1E-3</v>
      </c>
      <c r="AK395">
        <v>1E-3</v>
      </c>
      <c r="AL395" s="33" t="str">
        <f t="shared" si="151"/>
        <v>OK</v>
      </c>
      <c r="AO395">
        <v>2.3900000000000002E-3</v>
      </c>
      <c r="AP395">
        <v>4.5399999999999998E-3</v>
      </c>
      <c r="AQ395" s="33" t="str">
        <f t="shared" si="152"/>
        <v>OK</v>
      </c>
      <c r="AT395">
        <v>2.07E-2</v>
      </c>
      <c r="AU395">
        <v>2.7699999999999999E-2</v>
      </c>
      <c r="AV395" s="33" t="str">
        <f t="shared" si="153"/>
        <v>OK</v>
      </c>
      <c r="AY395">
        <v>1E-3</v>
      </c>
      <c r="BD395">
        <v>2</v>
      </c>
      <c r="BE395">
        <v>2</v>
      </c>
      <c r="BF395" s="33" t="str">
        <f t="shared" si="154"/>
        <v>OK</v>
      </c>
      <c r="BH395">
        <v>1E-3</v>
      </c>
      <c r="BI395">
        <v>1E-3</v>
      </c>
      <c r="BJ395">
        <v>1E-3</v>
      </c>
      <c r="BK395" s="33" t="str">
        <f t="shared" si="155"/>
        <v>OK</v>
      </c>
      <c r="BN395">
        <v>497</v>
      </c>
      <c r="BS395">
        <v>2</v>
      </c>
      <c r="BT395">
        <v>2</v>
      </c>
      <c r="BU395" s="33" t="str">
        <f t="shared" si="156"/>
        <v>OK</v>
      </c>
      <c r="BX395">
        <v>0.01</v>
      </c>
      <c r="BY395">
        <v>0.01</v>
      </c>
      <c r="BZ395" s="33" t="str">
        <f t="shared" si="157"/>
        <v>OK</v>
      </c>
      <c r="CC395">
        <v>1E-3</v>
      </c>
      <c r="CD395">
        <v>1E-3</v>
      </c>
      <c r="CE395" s="33" t="str">
        <f t="shared" si="158"/>
        <v>OK</v>
      </c>
      <c r="CH395">
        <v>1E-3</v>
      </c>
      <c r="CI395">
        <v>1E-3</v>
      </c>
      <c r="CJ395" s="33" t="str">
        <f t="shared" si="159"/>
        <v>OK</v>
      </c>
      <c r="CM395">
        <v>0.01</v>
      </c>
      <c r="CN395">
        <v>0.01</v>
      </c>
      <c r="CO395" s="33" t="str">
        <f t="shared" si="160"/>
        <v>OK</v>
      </c>
      <c r="CR395">
        <v>0.01</v>
      </c>
      <c r="CS395">
        <v>0.01</v>
      </c>
      <c r="CT395" s="33" t="str">
        <f t="shared" si="161"/>
        <v>OK</v>
      </c>
      <c r="CW395">
        <v>1745</v>
      </c>
      <c r="DB395">
        <v>8.4900000000000003E-2</v>
      </c>
      <c r="DC395">
        <v>9.1800000000000007E-2</v>
      </c>
      <c r="DD395" s="33" t="str">
        <f t="shared" si="162"/>
        <v>OK</v>
      </c>
      <c r="DG395">
        <v>1E-4</v>
      </c>
      <c r="DH395">
        <v>1E-4</v>
      </c>
      <c r="DI395" s="33" t="str">
        <f t="shared" si="163"/>
        <v>OK</v>
      </c>
      <c r="DL395">
        <v>0.01</v>
      </c>
      <c r="DM395">
        <v>0.01</v>
      </c>
      <c r="DN395" s="33" t="str">
        <f t="shared" si="164"/>
        <v>OK</v>
      </c>
      <c r="DQ395">
        <v>0.01</v>
      </c>
      <c r="DR395">
        <v>0.01</v>
      </c>
      <c r="DS395" s="33" t="str">
        <f t="shared" si="165"/>
        <v>OK</v>
      </c>
      <c r="DV395">
        <v>5.0000000000000001E-3</v>
      </c>
      <c r="DW395">
        <v>5.0000000000000001E-3</v>
      </c>
      <c r="DX395" s="33" t="str">
        <f t="shared" si="166"/>
        <v>OK</v>
      </c>
      <c r="EA395">
        <v>1E-3</v>
      </c>
      <c r="EB395">
        <v>1E-3</v>
      </c>
      <c r="EC395" s="33" t="str">
        <f t="shared" si="167"/>
        <v>OK</v>
      </c>
      <c r="EF395">
        <v>0.01</v>
      </c>
      <c r="EG395">
        <v>0.01</v>
      </c>
      <c r="EH395" s="33" t="str">
        <f t="shared" si="168"/>
        <v>OK</v>
      </c>
      <c r="EK395">
        <v>0.01</v>
      </c>
      <c r="EL395">
        <v>2.6100000000000002E-2</v>
      </c>
      <c r="EM395" s="33" t="str">
        <f t="shared" si="169"/>
        <v>OK</v>
      </c>
    </row>
    <row r="396" spans="1:143" ht="15" customHeight="1" x14ac:dyDescent="0.25">
      <c r="A396" t="s">
        <v>330</v>
      </c>
      <c r="B396" t="s">
        <v>543</v>
      </c>
      <c r="C396" t="s">
        <v>58</v>
      </c>
      <c r="D396" s="1">
        <v>43510.557638888888</v>
      </c>
      <c r="E396" t="s">
        <v>545</v>
      </c>
      <c r="F396" t="s">
        <v>545</v>
      </c>
      <c r="G396" t="s">
        <v>335</v>
      </c>
      <c r="H396" s="31">
        <v>0.60299999999999998</v>
      </c>
      <c r="I396" s="31"/>
      <c r="J396" s="31"/>
      <c r="K396" s="31">
        <v>1.5</v>
      </c>
      <c r="L396" s="33" t="str">
        <f t="shared" si="148"/>
        <v>OK</v>
      </c>
      <c r="P396" s="32">
        <v>14600</v>
      </c>
      <c r="Q396" s="32"/>
      <c r="R396" s="32">
        <v>65</v>
      </c>
      <c r="S396" s="32"/>
      <c r="T396" s="33"/>
      <c r="Y396" s="33">
        <v>0.21199999999999999</v>
      </c>
      <c r="Z396" s="33">
        <v>0.19</v>
      </c>
      <c r="AA396" s="33">
        <v>2.09</v>
      </c>
      <c r="AB396" s="33"/>
      <c r="AC396" s="33" t="str">
        <f t="shared" si="149"/>
        <v>OK</v>
      </c>
      <c r="AF396">
        <v>0.14299999999999999</v>
      </c>
      <c r="AG396">
        <v>0.36499999999999999</v>
      </c>
      <c r="AH396" s="33" t="str">
        <f t="shared" si="150"/>
        <v>OK</v>
      </c>
      <c r="AJ396">
        <v>1E-3</v>
      </c>
      <c r="AK396">
        <v>1E-3</v>
      </c>
      <c r="AL396" s="33" t="str">
        <f t="shared" si="151"/>
        <v>OK</v>
      </c>
      <c r="AO396">
        <v>2.4399999999999999E-3</v>
      </c>
      <c r="AP396">
        <v>3.5599999999999998E-3</v>
      </c>
      <c r="AQ396" s="33" t="str">
        <f t="shared" si="152"/>
        <v>OK</v>
      </c>
      <c r="AT396">
        <v>2.6100000000000002E-2</v>
      </c>
      <c r="AU396">
        <v>2.8799999999999999E-2</v>
      </c>
      <c r="AV396" s="33" t="str">
        <f t="shared" si="153"/>
        <v>OK</v>
      </c>
      <c r="AY396">
        <v>1E-3</v>
      </c>
      <c r="BD396">
        <v>2.4</v>
      </c>
      <c r="BE396">
        <v>2.8</v>
      </c>
      <c r="BF396" s="33" t="str">
        <f t="shared" si="154"/>
        <v>OK</v>
      </c>
      <c r="BH396">
        <v>1E-3</v>
      </c>
      <c r="BI396">
        <v>1E-3</v>
      </c>
      <c r="BJ396">
        <v>1E-3</v>
      </c>
      <c r="BK396" s="33" t="str">
        <f t="shared" si="155"/>
        <v>OK</v>
      </c>
      <c r="BN396">
        <v>239</v>
      </c>
      <c r="BS396">
        <v>2</v>
      </c>
      <c r="BT396">
        <v>2</v>
      </c>
      <c r="BU396" s="33" t="str">
        <f t="shared" si="156"/>
        <v>OK</v>
      </c>
      <c r="BX396">
        <v>0.01</v>
      </c>
      <c r="BY396">
        <v>0.01</v>
      </c>
      <c r="BZ396" s="33" t="str">
        <f t="shared" si="157"/>
        <v>OK</v>
      </c>
      <c r="CC396">
        <v>1E-3</v>
      </c>
      <c r="CD396">
        <v>1E-3</v>
      </c>
      <c r="CE396" s="33" t="str">
        <f t="shared" si="158"/>
        <v>OK</v>
      </c>
      <c r="CH396">
        <v>1E-3</v>
      </c>
      <c r="CI396">
        <v>1E-3</v>
      </c>
      <c r="CJ396" s="33" t="str">
        <f t="shared" si="159"/>
        <v>OK</v>
      </c>
      <c r="CM396">
        <v>0.01</v>
      </c>
      <c r="CN396">
        <v>0.01</v>
      </c>
      <c r="CO396" s="33" t="str">
        <f t="shared" si="160"/>
        <v>OK</v>
      </c>
      <c r="CR396">
        <v>0.01</v>
      </c>
      <c r="CS396">
        <v>0.01</v>
      </c>
      <c r="CT396" s="33" t="str">
        <f t="shared" si="161"/>
        <v>OK</v>
      </c>
      <c r="CW396">
        <v>871</v>
      </c>
      <c r="DB396">
        <v>8.8499999999999995E-2</v>
      </c>
      <c r="DC396">
        <v>9.4299999999999995E-2</v>
      </c>
      <c r="DD396" s="33" t="str">
        <f t="shared" si="162"/>
        <v>OK</v>
      </c>
      <c r="DG396">
        <v>1E-4</v>
      </c>
      <c r="DH396">
        <v>1E-4</v>
      </c>
      <c r="DI396" s="33" t="str">
        <f t="shared" si="163"/>
        <v>OK</v>
      </c>
      <c r="DL396">
        <v>0.01</v>
      </c>
      <c r="DM396">
        <v>0.01</v>
      </c>
      <c r="DN396" s="33" t="str">
        <f t="shared" si="164"/>
        <v>OK</v>
      </c>
      <c r="DQ396">
        <v>0.01</v>
      </c>
      <c r="DR396">
        <v>0.01</v>
      </c>
      <c r="DS396" s="33" t="str">
        <f t="shared" si="165"/>
        <v>OK</v>
      </c>
      <c r="DV396">
        <v>5.0000000000000001E-3</v>
      </c>
      <c r="DW396">
        <v>5.0000000000000001E-3</v>
      </c>
      <c r="DX396" s="33" t="str">
        <f t="shared" si="166"/>
        <v>OK</v>
      </c>
      <c r="EA396">
        <v>1E-3</v>
      </c>
      <c r="EB396">
        <v>1E-3</v>
      </c>
      <c r="EC396" s="33" t="str">
        <f t="shared" si="167"/>
        <v>OK</v>
      </c>
      <c r="EF396">
        <v>0.01</v>
      </c>
      <c r="EG396">
        <v>0.01</v>
      </c>
      <c r="EH396" s="33" t="str">
        <f t="shared" si="168"/>
        <v>OK</v>
      </c>
      <c r="EK396">
        <v>0.01</v>
      </c>
      <c r="EL396">
        <v>0.01</v>
      </c>
      <c r="EM396" s="33" t="str">
        <f t="shared" si="169"/>
        <v>OK</v>
      </c>
    </row>
    <row r="397" spans="1:143" ht="15" customHeight="1" x14ac:dyDescent="0.25">
      <c r="A397" t="s">
        <v>330</v>
      </c>
      <c r="B397" t="s">
        <v>543</v>
      </c>
      <c r="C397" t="s">
        <v>58</v>
      </c>
      <c r="D397" s="1">
        <v>43539.673611111109</v>
      </c>
      <c r="E397" t="s">
        <v>546</v>
      </c>
      <c r="F397" t="s">
        <v>546</v>
      </c>
      <c r="G397" t="s">
        <v>333</v>
      </c>
      <c r="H397" s="31">
        <v>0.95199999999999996</v>
      </c>
      <c r="I397" s="31"/>
      <c r="J397" s="31"/>
      <c r="K397" s="31">
        <v>2.5</v>
      </c>
      <c r="L397" s="33" t="str">
        <f t="shared" si="148"/>
        <v>OK</v>
      </c>
      <c r="P397" s="32">
        <v>11665</v>
      </c>
      <c r="Q397" s="32"/>
      <c r="R397" s="32">
        <v>13</v>
      </c>
      <c r="S397" s="32"/>
      <c r="T397" s="33"/>
      <c r="Y397" s="33">
        <v>5.0000000000000001E-3</v>
      </c>
      <c r="Z397" s="33">
        <v>0.05</v>
      </c>
      <c r="AA397" s="33">
        <v>1.97</v>
      </c>
      <c r="AB397" s="33"/>
      <c r="AC397" s="33" t="str">
        <f t="shared" si="149"/>
        <v>OK</v>
      </c>
      <c r="AF397">
        <v>0.36899999999999999</v>
      </c>
      <c r="AG397">
        <v>0.45700000000000002</v>
      </c>
      <c r="AH397" s="33" t="str">
        <f t="shared" si="150"/>
        <v>OK</v>
      </c>
      <c r="AJ397">
        <v>1E-3</v>
      </c>
      <c r="AK397">
        <v>1E-3</v>
      </c>
      <c r="AL397" s="33" t="str">
        <f t="shared" si="151"/>
        <v>OK</v>
      </c>
      <c r="AO397">
        <v>4.3400000000000001E-3</v>
      </c>
      <c r="AP397">
        <v>7.45E-3</v>
      </c>
      <c r="AQ397" s="33" t="str">
        <f t="shared" si="152"/>
        <v>OK</v>
      </c>
      <c r="AT397">
        <v>4.3099999999999999E-2</v>
      </c>
      <c r="AU397">
        <v>4.7100000000000003E-2</v>
      </c>
      <c r="AV397" s="33" t="str">
        <f t="shared" si="153"/>
        <v>OK</v>
      </c>
      <c r="AY397">
        <v>1E-3</v>
      </c>
      <c r="BD397">
        <v>2.4</v>
      </c>
      <c r="BE397">
        <v>2.7</v>
      </c>
      <c r="BF397" s="33" t="str">
        <f t="shared" si="154"/>
        <v>OK</v>
      </c>
      <c r="BH397">
        <v>1E-3</v>
      </c>
      <c r="BI397">
        <v>1E-3</v>
      </c>
      <c r="BJ397">
        <v>1E-3</v>
      </c>
      <c r="BK397" s="33" t="str">
        <f t="shared" si="155"/>
        <v>OK</v>
      </c>
      <c r="BN397">
        <v>263</v>
      </c>
      <c r="BS397">
        <v>46</v>
      </c>
      <c r="BT397">
        <v>49</v>
      </c>
      <c r="BU397" s="33" t="str">
        <f t="shared" si="156"/>
        <v>OK</v>
      </c>
      <c r="BX397">
        <v>0.01</v>
      </c>
      <c r="BY397">
        <v>0.01</v>
      </c>
      <c r="BZ397" s="33" t="str">
        <f t="shared" si="157"/>
        <v>OK</v>
      </c>
      <c r="CC397">
        <v>1E-3</v>
      </c>
      <c r="CD397">
        <v>1E-3</v>
      </c>
      <c r="CE397" s="33" t="str">
        <f t="shared" si="158"/>
        <v>OK</v>
      </c>
      <c r="CH397">
        <v>1E-3</v>
      </c>
      <c r="CI397">
        <v>1E-3</v>
      </c>
      <c r="CJ397" s="33" t="str">
        <f t="shared" si="159"/>
        <v>OK</v>
      </c>
      <c r="CM397">
        <v>0.01</v>
      </c>
      <c r="CN397">
        <v>0.01</v>
      </c>
      <c r="CO397" s="33" t="str">
        <f t="shared" si="160"/>
        <v>OK</v>
      </c>
      <c r="CR397">
        <v>0.01</v>
      </c>
      <c r="CS397">
        <v>0.01</v>
      </c>
      <c r="CT397" s="33" t="str">
        <f t="shared" si="161"/>
        <v>OK</v>
      </c>
      <c r="CW397">
        <v>780</v>
      </c>
      <c r="DB397">
        <v>0.23499999999999999</v>
      </c>
      <c r="DC397">
        <v>0.26500000000000001</v>
      </c>
      <c r="DD397" s="33" t="str">
        <f t="shared" si="162"/>
        <v>OK</v>
      </c>
      <c r="DG397">
        <v>1E-4</v>
      </c>
      <c r="DH397">
        <v>1E-4</v>
      </c>
      <c r="DI397" s="33" t="str">
        <f t="shared" si="163"/>
        <v>OK</v>
      </c>
      <c r="DL397">
        <v>0.01</v>
      </c>
      <c r="DM397">
        <v>0.01</v>
      </c>
      <c r="DN397" s="33" t="str">
        <f t="shared" si="164"/>
        <v>OK</v>
      </c>
      <c r="DQ397">
        <v>0.01</v>
      </c>
      <c r="DR397">
        <v>0.01</v>
      </c>
      <c r="DS397" s="33" t="str">
        <f t="shared" si="165"/>
        <v>OK</v>
      </c>
      <c r="DV397">
        <v>5.0000000000000001E-3</v>
      </c>
      <c r="DW397">
        <v>5.0000000000000001E-3</v>
      </c>
      <c r="DX397" s="33" t="str">
        <f t="shared" si="166"/>
        <v>OK</v>
      </c>
      <c r="EA397">
        <v>1E-3</v>
      </c>
      <c r="EB397">
        <v>1E-3</v>
      </c>
      <c r="EC397" s="33" t="str">
        <f t="shared" si="167"/>
        <v>OK</v>
      </c>
      <c r="EF397">
        <v>0.01</v>
      </c>
      <c r="EG397">
        <v>0.01</v>
      </c>
      <c r="EH397" s="33" t="str">
        <f t="shared" si="168"/>
        <v>OK</v>
      </c>
      <c r="EK397">
        <v>0.01</v>
      </c>
      <c r="EL397">
        <v>0.01</v>
      </c>
      <c r="EM397" s="33" t="str">
        <f t="shared" si="169"/>
        <v>OK</v>
      </c>
    </row>
    <row r="398" spans="1:143" ht="15" customHeight="1" x14ac:dyDescent="0.25">
      <c r="A398" t="s">
        <v>330</v>
      </c>
      <c r="B398" t="s">
        <v>543</v>
      </c>
      <c r="C398" t="s">
        <v>58</v>
      </c>
      <c r="D398" s="1">
        <v>43539.682638888888</v>
      </c>
      <c r="E398" t="s">
        <v>547</v>
      </c>
      <c r="F398" t="s">
        <v>547</v>
      </c>
      <c r="G398" t="s">
        <v>335</v>
      </c>
      <c r="H398" s="31">
        <v>1</v>
      </c>
      <c r="I398" s="31"/>
      <c r="J398" s="31"/>
      <c r="K398" s="31">
        <v>2.7</v>
      </c>
      <c r="L398" s="33" t="str">
        <f t="shared" si="148"/>
        <v>OK</v>
      </c>
      <c r="P398" s="32">
        <v>11675</v>
      </c>
      <c r="Q398" s="32"/>
      <c r="R398" s="32">
        <v>24</v>
      </c>
      <c r="S398" s="32"/>
      <c r="T398" s="33"/>
      <c r="Y398" s="33">
        <v>5.0000000000000001E-3</v>
      </c>
      <c r="Z398" s="33">
        <v>0.05</v>
      </c>
      <c r="AA398" s="33">
        <v>7.13</v>
      </c>
      <c r="AB398" s="33"/>
      <c r="AC398" s="33" t="str">
        <f t="shared" si="149"/>
        <v>OK</v>
      </c>
      <c r="AF398">
        <v>0.188</v>
      </c>
      <c r="AG398">
        <v>0.65800000000000003</v>
      </c>
      <c r="AH398" s="33" t="str">
        <f t="shared" si="150"/>
        <v>OK</v>
      </c>
      <c r="AJ398">
        <v>1E-3</v>
      </c>
      <c r="AK398">
        <v>1E-3</v>
      </c>
      <c r="AL398" s="33" t="str">
        <f t="shared" si="151"/>
        <v>OK</v>
      </c>
      <c r="AO398">
        <v>4.3200000000000001E-3</v>
      </c>
      <c r="AP398">
        <v>5.9199999999999999E-3</v>
      </c>
      <c r="AQ398" s="33" t="str">
        <f t="shared" si="152"/>
        <v>OK</v>
      </c>
      <c r="AT398">
        <v>4.3499999999999997E-2</v>
      </c>
      <c r="AU398">
        <v>4.9799999999999997E-2</v>
      </c>
      <c r="AV398" s="33" t="str">
        <f t="shared" si="153"/>
        <v>OK</v>
      </c>
      <c r="AY398">
        <v>1E-3</v>
      </c>
      <c r="BD398">
        <v>2.5</v>
      </c>
      <c r="BE398">
        <v>2.7</v>
      </c>
      <c r="BF398" s="33" t="str">
        <f t="shared" si="154"/>
        <v>OK</v>
      </c>
      <c r="BH398">
        <v>1E-3</v>
      </c>
      <c r="BI398">
        <v>1E-3</v>
      </c>
      <c r="BJ398">
        <v>1E-3</v>
      </c>
      <c r="BK398" s="33" t="str">
        <f t="shared" si="155"/>
        <v>OK</v>
      </c>
      <c r="BN398">
        <v>228</v>
      </c>
      <c r="BS398">
        <v>47</v>
      </c>
      <c r="BT398">
        <v>49</v>
      </c>
      <c r="BU398" s="33" t="str">
        <f t="shared" si="156"/>
        <v>OK</v>
      </c>
      <c r="BX398">
        <v>0.01</v>
      </c>
      <c r="BY398">
        <v>0.01</v>
      </c>
      <c r="BZ398" s="33" t="str">
        <f t="shared" si="157"/>
        <v>OK</v>
      </c>
      <c r="CC398">
        <v>1E-3</v>
      </c>
      <c r="CD398">
        <v>1E-3</v>
      </c>
      <c r="CE398" s="33" t="str">
        <f t="shared" si="158"/>
        <v>OK</v>
      </c>
      <c r="CH398">
        <v>1E-3</v>
      </c>
      <c r="CI398">
        <v>1E-3</v>
      </c>
      <c r="CJ398" s="33" t="str">
        <f t="shared" si="159"/>
        <v>OK</v>
      </c>
      <c r="CM398">
        <v>0.01</v>
      </c>
      <c r="CN398">
        <v>0.01</v>
      </c>
      <c r="CO398" s="33" t="str">
        <f t="shared" si="160"/>
        <v>OK</v>
      </c>
      <c r="CR398">
        <v>0.01</v>
      </c>
      <c r="CS398">
        <v>0.01</v>
      </c>
      <c r="CT398" s="33" t="str">
        <f t="shared" si="161"/>
        <v>OK</v>
      </c>
      <c r="CW398">
        <v>777</v>
      </c>
      <c r="DB398">
        <v>0.24299999999999999</v>
      </c>
      <c r="DC398">
        <v>0.28899999999999998</v>
      </c>
      <c r="DD398" s="33" t="str">
        <f t="shared" si="162"/>
        <v>OK</v>
      </c>
      <c r="DG398">
        <v>1E-4</v>
      </c>
      <c r="DH398">
        <v>1E-4</v>
      </c>
      <c r="DI398" s="33" t="str">
        <f t="shared" si="163"/>
        <v>OK</v>
      </c>
      <c r="DL398">
        <v>0.01</v>
      </c>
      <c r="DM398">
        <v>0.01</v>
      </c>
      <c r="DN398" s="33" t="str">
        <f t="shared" si="164"/>
        <v>OK</v>
      </c>
      <c r="DQ398">
        <v>0.01</v>
      </c>
      <c r="DR398">
        <v>0.01</v>
      </c>
      <c r="DS398" s="33" t="str">
        <f t="shared" si="165"/>
        <v>OK</v>
      </c>
      <c r="DV398">
        <v>5.0000000000000001E-3</v>
      </c>
      <c r="DW398">
        <v>5.0000000000000001E-3</v>
      </c>
      <c r="DX398" s="33" t="str">
        <f t="shared" si="166"/>
        <v>OK</v>
      </c>
      <c r="EA398">
        <v>1E-3</v>
      </c>
      <c r="EB398">
        <v>1E-3</v>
      </c>
      <c r="EC398" s="33" t="str">
        <f t="shared" si="167"/>
        <v>OK</v>
      </c>
      <c r="EF398">
        <v>0.01</v>
      </c>
      <c r="EG398">
        <v>0.01</v>
      </c>
      <c r="EH398" s="33" t="str">
        <f t="shared" si="168"/>
        <v>OK</v>
      </c>
      <c r="EK398">
        <v>0.01</v>
      </c>
      <c r="EL398">
        <v>0.01</v>
      </c>
      <c r="EM398" s="33" t="str">
        <f t="shared" si="169"/>
        <v>OK</v>
      </c>
    </row>
    <row r="399" spans="1:143" ht="15" customHeight="1" x14ac:dyDescent="0.25">
      <c r="A399" t="s">
        <v>330</v>
      </c>
      <c r="B399" t="s">
        <v>543</v>
      </c>
      <c r="C399" t="s">
        <v>58</v>
      </c>
      <c r="D399" s="1">
        <v>43561.647916666669</v>
      </c>
      <c r="E399" t="s">
        <v>548</v>
      </c>
      <c r="F399" t="s">
        <v>548</v>
      </c>
      <c r="G399" t="s">
        <v>333</v>
      </c>
      <c r="H399" s="31">
        <v>0.1</v>
      </c>
      <c r="I399" s="31"/>
      <c r="J399" s="31"/>
      <c r="K399" s="31">
        <v>0.91900000000000004</v>
      </c>
      <c r="L399" s="33" t="str">
        <f t="shared" si="148"/>
        <v>OK</v>
      </c>
      <c r="P399" s="32">
        <v>24270</v>
      </c>
      <c r="Q399" s="32"/>
      <c r="R399" s="32">
        <v>48</v>
      </c>
      <c r="S399" s="32"/>
      <c r="T399" s="33"/>
      <c r="Y399" s="33">
        <v>2E-3</v>
      </c>
      <c r="Z399" s="33">
        <v>0.05</v>
      </c>
      <c r="AA399" s="33">
        <v>0.4</v>
      </c>
      <c r="AB399" s="33"/>
      <c r="AC399" s="33" t="str">
        <f t="shared" si="149"/>
        <v>OK</v>
      </c>
      <c r="AF399">
        <v>0.05</v>
      </c>
      <c r="AG399">
        <v>0.69099999999999995</v>
      </c>
      <c r="AH399" s="33" t="str">
        <f t="shared" si="150"/>
        <v>OK</v>
      </c>
      <c r="AJ399">
        <v>1E-3</v>
      </c>
      <c r="AK399">
        <v>1E-3</v>
      </c>
      <c r="AL399" s="33" t="str">
        <f t="shared" si="151"/>
        <v>OK</v>
      </c>
      <c r="AO399">
        <v>1.9300000000000001E-3</v>
      </c>
      <c r="AP399">
        <v>3.0699999999999998E-3</v>
      </c>
      <c r="AQ399" s="33" t="str">
        <f t="shared" si="152"/>
        <v>OK</v>
      </c>
      <c r="AT399">
        <v>0.01</v>
      </c>
      <c r="AU399">
        <v>0.01</v>
      </c>
      <c r="AV399" s="33" t="str">
        <f t="shared" si="153"/>
        <v>OK</v>
      </c>
      <c r="AY399">
        <v>1E-3</v>
      </c>
      <c r="BD399">
        <v>4.2</v>
      </c>
      <c r="BE399">
        <v>4.8</v>
      </c>
      <c r="BF399" s="33" t="str">
        <f t="shared" si="154"/>
        <v>OK</v>
      </c>
      <c r="BH399">
        <v>1E-3</v>
      </c>
      <c r="BI399">
        <v>1E-3</v>
      </c>
      <c r="BJ399">
        <v>1E-3</v>
      </c>
      <c r="BK399" s="33" t="str">
        <f t="shared" si="155"/>
        <v>OK</v>
      </c>
      <c r="BN399">
        <v>355</v>
      </c>
      <c r="BS399">
        <v>6.1</v>
      </c>
      <c r="BT399">
        <v>6.8</v>
      </c>
      <c r="BU399" s="33" t="str">
        <f t="shared" si="156"/>
        <v>OK</v>
      </c>
      <c r="BX399">
        <v>0.01</v>
      </c>
      <c r="BY399">
        <v>0.01</v>
      </c>
      <c r="BZ399" s="33" t="str">
        <f t="shared" si="157"/>
        <v>OK</v>
      </c>
      <c r="CC399">
        <v>1E-3</v>
      </c>
      <c r="CD399">
        <v>1E-3</v>
      </c>
      <c r="CE399" s="33" t="str">
        <f t="shared" si="158"/>
        <v>OK</v>
      </c>
      <c r="CH399">
        <v>1E-3</v>
      </c>
      <c r="CI399">
        <v>1E-3</v>
      </c>
      <c r="CJ399" s="33" t="str">
        <f t="shared" si="159"/>
        <v>OK</v>
      </c>
      <c r="CM399">
        <v>0.01</v>
      </c>
      <c r="CN399">
        <v>0.01</v>
      </c>
      <c r="CO399" s="33" t="str">
        <f t="shared" si="160"/>
        <v>OK</v>
      </c>
      <c r="CR399">
        <v>0.01</v>
      </c>
      <c r="CS399">
        <v>0.01</v>
      </c>
      <c r="CT399" s="33" t="str">
        <f t="shared" si="161"/>
        <v>OK</v>
      </c>
      <c r="CW399">
        <v>1180</v>
      </c>
      <c r="DB399">
        <v>0.01</v>
      </c>
      <c r="DC399">
        <v>3.7499999999999999E-2</v>
      </c>
      <c r="DD399" s="33" t="str">
        <f t="shared" si="162"/>
        <v>OK</v>
      </c>
      <c r="DG399">
        <v>1E-4</v>
      </c>
      <c r="DH399">
        <v>1E-4</v>
      </c>
      <c r="DI399" s="33" t="str">
        <f t="shared" si="163"/>
        <v>OK</v>
      </c>
      <c r="DL399">
        <v>0.01</v>
      </c>
      <c r="DM399">
        <v>0.01</v>
      </c>
      <c r="DN399" s="33" t="str">
        <f t="shared" si="164"/>
        <v>OK</v>
      </c>
      <c r="DQ399">
        <v>0.01</v>
      </c>
      <c r="DR399">
        <v>0.01</v>
      </c>
      <c r="DS399" s="33" t="str">
        <f t="shared" si="165"/>
        <v>OK</v>
      </c>
      <c r="DV399">
        <v>5.0000000000000001E-3</v>
      </c>
      <c r="DW399">
        <v>5.0000000000000001E-3</v>
      </c>
      <c r="DX399" s="33" t="str">
        <f t="shared" si="166"/>
        <v>OK</v>
      </c>
      <c r="EA399">
        <v>1E-3</v>
      </c>
      <c r="EB399">
        <v>1E-3</v>
      </c>
      <c r="EC399" s="33" t="str">
        <f t="shared" si="167"/>
        <v>OK</v>
      </c>
      <c r="EF399">
        <v>0.01</v>
      </c>
      <c r="EG399">
        <v>0.01</v>
      </c>
      <c r="EH399" s="33" t="str">
        <f t="shared" si="168"/>
        <v>OK</v>
      </c>
      <c r="EK399">
        <v>0.01</v>
      </c>
      <c r="EL399">
        <v>0.01</v>
      </c>
      <c r="EM399" s="33" t="str">
        <f t="shared" si="169"/>
        <v>OK</v>
      </c>
    </row>
    <row r="400" spans="1:143" ht="15" customHeight="1" x14ac:dyDescent="0.25">
      <c r="A400" t="s">
        <v>330</v>
      </c>
      <c r="B400" t="s">
        <v>543</v>
      </c>
      <c r="C400" t="s">
        <v>58</v>
      </c>
      <c r="D400" s="1">
        <v>43561.65347222222</v>
      </c>
      <c r="E400" t="s">
        <v>549</v>
      </c>
      <c r="F400" t="s">
        <v>549</v>
      </c>
      <c r="G400" t="s">
        <v>335</v>
      </c>
      <c r="H400" s="31">
        <v>0.113</v>
      </c>
      <c r="I400" s="31"/>
      <c r="J400" s="31"/>
      <c r="K400" s="31">
        <v>0.755</v>
      </c>
      <c r="L400" s="33" t="str">
        <f t="shared" si="148"/>
        <v>OK</v>
      </c>
      <c r="P400" s="32">
        <v>24335</v>
      </c>
      <c r="Q400" s="32"/>
      <c r="R400" s="32">
        <v>49</v>
      </c>
      <c r="S400" s="32"/>
      <c r="T400" s="33"/>
      <c r="Y400" s="33">
        <v>3.0000000000000001E-3</v>
      </c>
      <c r="Z400" s="33">
        <v>0.05</v>
      </c>
      <c r="AA400" s="33">
        <v>0.4</v>
      </c>
      <c r="AB400" s="33"/>
      <c r="AC400" s="33" t="str">
        <f t="shared" si="149"/>
        <v>OK</v>
      </c>
      <c r="AF400">
        <v>0.05</v>
      </c>
      <c r="AG400">
        <v>0.50900000000000001</v>
      </c>
      <c r="AH400" s="33" t="str">
        <f t="shared" si="150"/>
        <v>OK</v>
      </c>
      <c r="AJ400">
        <v>1E-3</v>
      </c>
      <c r="AK400">
        <v>1E-3</v>
      </c>
      <c r="AL400" s="33" t="str">
        <f t="shared" si="151"/>
        <v>OK</v>
      </c>
      <c r="AO400">
        <v>1.8699999999999999E-3</v>
      </c>
      <c r="AP400">
        <v>3.32E-3</v>
      </c>
      <c r="AQ400" s="33" t="str">
        <f t="shared" si="152"/>
        <v>OK</v>
      </c>
      <c r="AT400">
        <v>0.01</v>
      </c>
      <c r="AU400">
        <v>1.1900000000000001E-2</v>
      </c>
      <c r="AV400" s="33" t="str">
        <f t="shared" si="153"/>
        <v>OK</v>
      </c>
      <c r="AY400">
        <v>1E-3</v>
      </c>
      <c r="BD400">
        <v>4.3</v>
      </c>
      <c r="BE400">
        <v>4.5999999999999996</v>
      </c>
      <c r="BF400" s="33" t="str">
        <f t="shared" si="154"/>
        <v>OK</v>
      </c>
      <c r="BH400">
        <v>1E-3</v>
      </c>
      <c r="BI400">
        <v>1E-3</v>
      </c>
      <c r="BJ400">
        <v>1E-3</v>
      </c>
      <c r="BK400" s="33" t="str">
        <f t="shared" si="155"/>
        <v>OK</v>
      </c>
      <c r="BN400">
        <v>297</v>
      </c>
      <c r="BS400">
        <v>5.7</v>
      </c>
      <c r="BT400">
        <v>6.7</v>
      </c>
      <c r="BU400" s="33" t="str">
        <f t="shared" si="156"/>
        <v>OK</v>
      </c>
      <c r="BX400">
        <v>0.01</v>
      </c>
      <c r="BY400">
        <v>0.01</v>
      </c>
      <c r="BZ400" s="33" t="str">
        <f t="shared" si="157"/>
        <v>OK</v>
      </c>
      <c r="CC400">
        <v>1E-3</v>
      </c>
      <c r="CD400">
        <v>1E-3</v>
      </c>
      <c r="CE400" s="33" t="str">
        <f t="shared" si="158"/>
        <v>OK</v>
      </c>
      <c r="CH400">
        <v>1E-3</v>
      </c>
      <c r="CI400">
        <v>1E-3</v>
      </c>
      <c r="CJ400" s="33" t="str">
        <f t="shared" si="159"/>
        <v>OK</v>
      </c>
      <c r="CM400">
        <v>0.01</v>
      </c>
      <c r="CN400">
        <v>0.01</v>
      </c>
      <c r="CO400" s="33" t="str">
        <f t="shared" si="160"/>
        <v>OK</v>
      </c>
      <c r="CR400">
        <v>0.01</v>
      </c>
      <c r="CS400">
        <v>0.01</v>
      </c>
      <c r="CT400" s="33" t="str">
        <f t="shared" si="161"/>
        <v>OK</v>
      </c>
      <c r="CW400">
        <v>1068</v>
      </c>
      <c r="DB400">
        <v>1.1900000000000001E-2</v>
      </c>
      <c r="DC400">
        <v>2.9000000000000001E-2</v>
      </c>
      <c r="DD400" s="33" t="str">
        <f t="shared" si="162"/>
        <v>OK</v>
      </c>
      <c r="DG400">
        <v>1E-4</v>
      </c>
      <c r="DH400">
        <v>1E-4</v>
      </c>
      <c r="DI400" s="33" t="str">
        <f t="shared" si="163"/>
        <v>OK</v>
      </c>
      <c r="DL400">
        <v>0.01</v>
      </c>
      <c r="DM400">
        <v>0.01</v>
      </c>
      <c r="DN400" s="33" t="str">
        <f t="shared" si="164"/>
        <v>OK</v>
      </c>
      <c r="DQ400">
        <v>0.01</v>
      </c>
      <c r="DR400">
        <v>0.01</v>
      </c>
      <c r="DS400" s="33" t="str">
        <f t="shared" si="165"/>
        <v>OK</v>
      </c>
      <c r="DV400">
        <v>5.0000000000000001E-3</v>
      </c>
      <c r="DW400">
        <v>5.0000000000000001E-3</v>
      </c>
      <c r="DX400" s="33" t="str">
        <f t="shared" si="166"/>
        <v>OK</v>
      </c>
      <c r="EA400">
        <v>1E-3</v>
      </c>
      <c r="EB400">
        <v>1E-3</v>
      </c>
      <c r="EC400" s="33" t="str">
        <f t="shared" si="167"/>
        <v>OK</v>
      </c>
      <c r="EF400">
        <v>0.01</v>
      </c>
      <c r="EG400">
        <v>0.01</v>
      </c>
      <c r="EH400" s="33" t="str">
        <f t="shared" si="168"/>
        <v>OK</v>
      </c>
      <c r="EK400">
        <v>0.01</v>
      </c>
      <c r="EL400">
        <v>0.01</v>
      </c>
      <c r="EM400" s="33" t="str">
        <f t="shared" si="169"/>
        <v>OK</v>
      </c>
    </row>
    <row r="401" spans="1:143" ht="15" customHeight="1" x14ac:dyDescent="0.25">
      <c r="A401" t="s">
        <v>330</v>
      </c>
      <c r="B401" t="s">
        <v>550</v>
      </c>
      <c r="C401" t="s">
        <v>58</v>
      </c>
      <c r="D401" s="1">
        <v>43511.853472222225</v>
      </c>
      <c r="E401" t="s">
        <v>551</v>
      </c>
      <c r="F401" t="s">
        <v>551</v>
      </c>
      <c r="G401" t="s">
        <v>333</v>
      </c>
      <c r="H401" s="31">
        <v>0.1</v>
      </c>
      <c r="I401" s="31"/>
      <c r="J401" s="31"/>
      <c r="K401" s="31">
        <v>0.11899999999999999</v>
      </c>
      <c r="L401" s="33" t="str">
        <f t="shared" si="148"/>
        <v>OK</v>
      </c>
      <c r="P401" s="32">
        <v>20855</v>
      </c>
      <c r="Q401" s="32"/>
      <c r="R401" s="32">
        <v>67</v>
      </c>
      <c r="S401" s="32"/>
      <c r="T401" s="33"/>
      <c r="Y401" s="33">
        <v>8.9999999999999993E-3</v>
      </c>
      <c r="Z401" s="33">
        <v>0.05</v>
      </c>
      <c r="AA401" s="33">
        <v>0.5</v>
      </c>
      <c r="AB401" s="33"/>
      <c r="AC401" s="33" t="str">
        <f t="shared" si="149"/>
        <v>OK</v>
      </c>
      <c r="AF401">
        <v>0.05</v>
      </c>
      <c r="AG401">
        <v>0.05</v>
      </c>
      <c r="AH401" s="33" t="str">
        <f t="shared" si="150"/>
        <v>OK</v>
      </c>
      <c r="AJ401">
        <v>1E-3</v>
      </c>
      <c r="AK401">
        <v>1E-3</v>
      </c>
      <c r="AL401" s="33" t="str">
        <f t="shared" si="151"/>
        <v>OK</v>
      </c>
      <c r="AO401">
        <v>2.1099999999999999E-3</v>
      </c>
      <c r="AP401">
        <v>3.1099999999999999E-3</v>
      </c>
      <c r="AQ401" s="33" t="str">
        <f t="shared" si="152"/>
        <v>OK</v>
      </c>
      <c r="AT401">
        <v>0.01</v>
      </c>
      <c r="AU401">
        <v>0.01</v>
      </c>
      <c r="AV401" s="33" t="str">
        <f t="shared" si="153"/>
        <v>OK</v>
      </c>
      <c r="AY401">
        <v>1E-3</v>
      </c>
      <c r="BD401">
        <v>3.8</v>
      </c>
      <c r="BE401">
        <v>4.4000000000000004</v>
      </c>
      <c r="BF401" s="33" t="str">
        <f t="shared" si="154"/>
        <v>OK</v>
      </c>
      <c r="BH401">
        <v>1E-3</v>
      </c>
      <c r="BI401">
        <v>1E-3</v>
      </c>
      <c r="BJ401">
        <v>1E-3</v>
      </c>
      <c r="BK401" s="33" t="str">
        <f t="shared" si="155"/>
        <v>OK</v>
      </c>
      <c r="BN401">
        <v>476</v>
      </c>
      <c r="BS401">
        <v>2.5</v>
      </c>
      <c r="BT401">
        <v>2.5</v>
      </c>
      <c r="BU401" s="33" t="str">
        <f t="shared" si="156"/>
        <v>OK</v>
      </c>
      <c r="BX401">
        <v>0.01</v>
      </c>
      <c r="BY401">
        <v>0.01</v>
      </c>
      <c r="BZ401" s="33" t="str">
        <f t="shared" si="157"/>
        <v>OK</v>
      </c>
      <c r="CC401">
        <v>1E-3</v>
      </c>
      <c r="CD401">
        <v>1E-3</v>
      </c>
      <c r="CE401" s="33" t="str">
        <f t="shared" si="158"/>
        <v>OK</v>
      </c>
      <c r="CH401">
        <v>1E-3</v>
      </c>
      <c r="CI401">
        <v>1E-3</v>
      </c>
      <c r="CJ401" s="33" t="str">
        <f t="shared" si="159"/>
        <v>OK</v>
      </c>
      <c r="CM401">
        <v>0.01</v>
      </c>
      <c r="CN401">
        <v>0.01</v>
      </c>
      <c r="CO401" s="33" t="str">
        <f t="shared" si="160"/>
        <v>OK</v>
      </c>
      <c r="CR401">
        <v>0.01</v>
      </c>
      <c r="CS401">
        <v>0.01</v>
      </c>
      <c r="CT401" s="33" t="str">
        <f t="shared" si="161"/>
        <v>OK</v>
      </c>
      <c r="CW401">
        <v>1598</v>
      </c>
      <c r="DB401">
        <v>0.01</v>
      </c>
      <c r="DC401">
        <v>0.01</v>
      </c>
      <c r="DD401" s="33" t="str">
        <f t="shared" si="162"/>
        <v>OK</v>
      </c>
      <c r="DG401">
        <v>1E-4</v>
      </c>
      <c r="DH401">
        <v>1E-4</v>
      </c>
      <c r="DI401" s="33" t="str">
        <f t="shared" si="163"/>
        <v>OK</v>
      </c>
      <c r="DL401">
        <v>0.01</v>
      </c>
      <c r="DM401">
        <v>0.01</v>
      </c>
      <c r="DN401" s="33" t="str">
        <f t="shared" si="164"/>
        <v>OK</v>
      </c>
      <c r="DQ401">
        <v>0.01</v>
      </c>
      <c r="DR401">
        <v>0.01</v>
      </c>
      <c r="DS401" s="33" t="str">
        <f t="shared" si="165"/>
        <v>OK</v>
      </c>
      <c r="DV401">
        <v>5.0000000000000001E-3</v>
      </c>
      <c r="DW401">
        <v>5.0000000000000001E-3</v>
      </c>
      <c r="DX401" s="33" t="str">
        <f t="shared" si="166"/>
        <v>OK</v>
      </c>
      <c r="EA401">
        <v>1E-3</v>
      </c>
      <c r="EB401">
        <v>1E-3</v>
      </c>
      <c r="EC401" s="33" t="str">
        <f t="shared" si="167"/>
        <v>OK</v>
      </c>
      <c r="EF401">
        <v>0.01</v>
      </c>
      <c r="EG401">
        <v>0.01</v>
      </c>
      <c r="EH401" s="33" t="str">
        <f t="shared" si="168"/>
        <v>OK</v>
      </c>
      <c r="EK401">
        <v>2.06E-2</v>
      </c>
      <c r="EL401">
        <v>2.3599999999999999E-2</v>
      </c>
      <c r="EM401" s="33" t="str">
        <f t="shared" si="169"/>
        <v>OK</v>
      </c>
    </row>
    <row r="402" spans="1:143" ht="15" customHeight="1" x14ac:dyDescent="0.25">
      <c r="A402" t="s">
        <v>330</v>
      </c>
      <c r="B402" t="s">
        <v>550</v>
      </c>
      <c r="C402" t="s">
        <v>58</v>
      </c>
      <c r="D402" s="1">
        <v>43511.85833333333</v>
      </c>
      <c r="E402" t="s">
        <v>552</v>
      </c>
      <c r="F402" t="s">
        <v>552</v>
      </c>
      <c r="G402" t="s">
        <v>335</v>
      </c>
      <c r="H402" s="31">
        <v>0.1</v>
      </c>
      <c r="I402" s="31"/>
      <c r="J402" s="31"/>
      <c r="K402" s="31">
        <v>0.1</v>
      </c>
      <c r="L402" s="33" t="str">
        <f t="shared" si="148"/>
        <v>OK</v>
      </c>
      <c r="P402" s="32">
        <v>20890</v>
      </c>
      <c r="Q402" s="32"/>
      <c r="R402" s="32">
        <v>57</v>
      </c>
      <c r="S402" s="32"/>
      <c r="T402" s="33"/>
      <c r="Y402" s="33">
        <v>7.0000000000000001E-3</v>
      </c>
      <c r="Z402" s="33">
        <v>0.05</v>
      </c>
      <c r="AA402" s="33">
        <v>0.5</v>
      </c>
      <c r="AB402" s="33"/>
      <c r="AC402" s="33" t="str">
        <f t="shared" si="149"/>
        <v>OK</v>
      </c>
      <c r="AF402">
        <v>0.05</v>
      </c>
      <c r="AG402">
        <v>0.13</v>
      </c>
      <c r="AH402" s="33" t="str">
        <f t="shared" si="150"/>
        <v>OK</v>
      </c>
      <c r="AJ402">
        <v>1E-3</v>
      </c>
      <c r="AK402">
        <v>1E-3</v>
      </c>
      <c r="AL402" s="33" t="str">
        <f t="shared" si="151"/>
        <v>OK</v>
      </c>
      <c r="AO402">
        <v>1.91E-3</v>
      </c>
      <c r="AP402">
        <v>1.9300000000000001E-3</v>
      </c>
      <c r="AQ402" s="33" t="str">
        <f t="shared" si="152"/>
        <v>OK</v>
      </c>
      <c r="AT402">
        <v>0.01</v>
      </c>
      <c r="AU402">
        <v>0.01</v>
      </c>
      <c r="AV402" s="33" t="str">
        <f t="shared" si="153"/>
        <v>OK</v>
      </c>
      <c r="AY402">
        <v>1E-3</v>
      </c>
      <c r="BD402">
        <v>4</v>
      </c>
      <c r="BE402">
        <v>4.5999999999999996</v>
      </c>
      <c r="BF402" s="33" t="str">
        <f t="shared" si="154"/>
        <v>OK</v>
      </c>
      <c r="BH402">
        <v>1E-3</v>
      </c>
      <c r="BI402">
        <v>1E-3</v>
      </c>
      <c r="BJ402">
        <v>1E-3</v>
      </c>
      <c r="BK402" s="33" t="str">
        <f t="shared" si="155"/>
        <v>OK</v>
      </c>
      <c r="BN402">
        <v>368</v>
      </c>
      <c r="BS402">
        <v>2.5</v>
      </c>
      <c r="BT402">
        <v>2.5</v>
      </c>
      <c r="BU402" s="33" t="str">
        <f t="shared" si="156"/>
        <v>OK</v>
      </c>
      <c r="BX402">
        <v>0.01</v>
      </c>
      <c r="BY402">
        <v>0.01</v>
      </c>
      <c r="BZ402" s="33" t="str">
        <f t="shared" si="157"/>
        <v>OK</v>
      </c>
      <c r="CC402">
        <v>1E-3</v>
      </c>
      <c r="CD402">
        <v>1E-3</v>
      </c>
      <c r="CE402" s="33" t="str">
        <f t="shared" si="158"/>
        <v>OK</v>
      </c>
      <c r="CH402">
        <v>1E-3</v>
      </c>
      <c r="CI402">
        <v>1E-3</v>
      </c>
      <c r="CJ402" s="33" t="str">
        <f t="shared" si="159"/>
        <v>OK</v>
      </c>
      <c r="CM402">
        <v>0.01</v>
      </c>
      <c r="CN402">
        <v>0.01</v>
      </c>
      <c r="CO402" s="33" t="str">
        <f t="shared" si="160"/>
        <v>OK</v>
      </c>
      <c r="CR402">
        <v>0.01</v>
      </c>
      <c r="CS402">
        <v>0.01</v>
      </c>
      <c r="CT402" s="33" t="str">
        <f t="shared" si="161"/>
        <v>OK</v>
      </c>
      <c r="CW402">
        <v>1519</v>
      </c>
      <c r="DB402">
        <v>0.01</v>
      </c>
      <c r="DC402">
        <v>0.01</v>
      </c>
      <c r="DD402" s="33" t="str">
        <f t="shared" si="162"/>
        <v>OK</v>
      </c>
      <c r="DG402">
        <v>1E-4</v>
      </c>
      <c r="DH402">
        <v>1E-4</v>
      </c>
      <c r="DI402" s="33" t="str">
        <f t="shared" si="163"/>
        <v>OK</v>
      </c>
      <c r="DL402">
        <v>0.01</v>
      </c>
      <c r="DM402">
        <v>0.01</v>
      </c>
      <c r="DN402" s="33" t="str">
        <f t="shared" si="164"/>
        <v>OK</v>
      </c>
      <c r="DQ402">
        <v>0.01</v>
      </c>
      <c r="DR402">
        <v>0.01</v>
      </c>
      <c r="DS402" s="33" t="str">
        <f t="shared" si="165"/>
        <v>OK</v>
      </c>
      <c r="DV402">
        <v>5.0000000000000001E-3</v>
      </c>
      <c r="DW402">
        <v>5.0000000000000001E-3</v>
      </c>
      <c r="DX402" s="33" t="str">
        <f t="shared" si="166"/>
        <v>OK</v>
      </c>
      <c r="EA402">
        <v>1E-3</v>
      </c>
      <c r="EB402">
        <v>1E-3</v>
      </c>
      <c r="EC402" s="33" t="str">
        <f t="shared" si="167"/>
        <v>OK</v>
      </c>
      <c r="EF402">
        <v>0.01</v>
      </c>
      <c r="EG402">
        <v>0.01</v>
      </c>
      <c r="EH402" s="33" t="str">
        <f t="shared" si="168"/>
        <v>OK</v>
      </c>
      <c r="EK402">
        <v>2.4E-2</v>
      </c>
      <c r="EL402">
        <v>4.1599999999999998E-2</v>
      </c>
      <c r="EM402" s="33" t="str">
        <f t="shared" si="169"/>
        <v>OK</v>
      </c>
    </row>
    <row r="403" spans="1:143" ht="15" customHeight="1" x14ac:dyDescent="0.25">
      <c r="A403" t="s">
        <v>330</v>
      </c>
      <c r="B403" t="s">
        <v>550</v>
      </c>
      <c r="C403" t="s">
        <v>58</v>
      </c>
      <c r="D403" s="1">
        <v>43538.761111111111</v>
      </c>
      <c r="E403" t="s">
        <v>553</v>
      </c>
      <c r="F403" t="s">
        <v>553</v>
      </c>
      <c r="G403" t="s">
        <v>333</v>
      </c>
      <c r="H403" s="31">
        <v>0.1</v>
      </c>
      <c r="I403" s="31"/>
      <c r="J403" s="31"/>
      <c r="K403" s="31">
        <v>0.45</v>
      </c>
      <c r="L403" s="33" t="str">
        <f t="shared" si="148"/>
        <v>OK</v>
      </c>
      <c r="P403" s="32">
        <v>25895</v>
      </c>
      <c r="Q403" s="32"/>
      <c r="R403" s="32">
        <v>24</v>
      </c>
      <c r="S403" s="32"/>
      <c r="T403" s="33"/>
      <c r="Y403" s="33">
        <v>4.0000000000000001E-3</v>
      </c>
      <c r="Z403" s="33">
        <v>0.05</v>
      </c>
      <c r="AA403" s="33">
        <v>0.5</v>
      </c>
      <c r="AB403" s="33"/>
      <c r="AC403" s="33" t="str">
        <f t="shared" si="149"/>
        <v>OK</v>
      </c>
      <c r="AF403">
        <v>0.34899999999999998</v>
      </c>
      <c r="AG403">
        <v>0.34899999999999998</v>
      </c>
      <c r="AH403" s="33" t="str">
        <f t="shared" si="150"/>
        <v>OK</v>
      </c>
      <c r="AJ403">
        <v>1E-3</v>
      </c>
      <c r="AK403">
        <v>1E-3</v>
      </c>
      <c r="AL403" s="33" t="str">
        <f t="shared" si="151"/>
        <v>OK</v>
      </c>
      <c r="AO403">
        <v>2.2399999999999998E-3</v>
      </c>
      <c r="AP403">
        <v>4.7999999999999996E-3</v>
      </c>
      <c r="AQ403" s="33" t="str">
        <f t="shared" si="152"/>
        <v>OK</v>
      </c>
      <c r="AT403">
        <v>0.01</v>
      </c>
      <c r="AU403">
        <v>0.01</v>
      </c>
      <c r="AV403" s="33" t="str">
        <f t="shared" si="153"/>
        <v>OK</v>
      </c>
      <c r="AY403">
        <v>1E-3</v>
      </c>
      <c r="BD403">
        <v>4.5999999999999996</v>
      </c>
      <c r="BE403">
        <v>5.0999999999999996</v>
      </c>
      <c r="BF403" s="33" t="str">
        <f t="shared" si="154"/>
        <v>OK</v>
      </c>
      <c r="BH403">
        <v>1E-3</v>
      </c>
      <c r="BI403">
        <v>1E-3</v>
      </c>
      <c r="BJ403">
        <v>1E-3</v>
      </c>
      <c r="BK403" s="33" t="str">
        <f t="shared" si="155"/>
        <v>OK</v>
      </c>
      <c r="BN403">
        <v>409</v>
      </c>
      <c r="BS403">
        <v>3.6</v>
      </c>
      <c r="BT403">
        <v>5.2</v>
      </c>
      <c r="BU403" s="33" t="str">
        <f t="shared" si="156"/>
        <v>OK</v>
      </c>
      <c r="BX403">
        <v>0.01</v>
      </c>
      <c r="BY403">
        <v>0.01</v>
      </c>
      <c r="BZ403" s="33" t="str">
        <f t="shared" si="157"/>
        <v>OK</v>
      </c>
      <c r="CC403">
        <v>1E-3</v>
      </c>
      <c r="CD403">
        <v>1E-3</v>
      </c>
      <c r="CE403" s="33" t="str">
        <f t="shared" si="158"/>
        <v>OK</v>
      </c>
      <c r="CH403">
        <v>1E-3</v>
      </c>
      <c r="CI403">
        <v>1.022E-2</v>
      </c>
      <c r="CJ403" s="33" t="str">
        <f t="shared" si="159"/>
        <v>OK</v>
      </c>
      <c r="CM403">
        <v>0.01</v>
      </c>
      <c r="CN403">
        <v>0.01</v>
      </c>
      <c r="CO403" s="33" t="str">
        <f t="shared" si="160"/>
        <v>OK</v>
      </c>
      <c r="CR403">
        <v>0.01</v>
      </c>
      <c r="CS403">
        <v>0.01</v>
      </c>
      <c r="CT403" s="33" t="str">
        <f t="shared" si="161"/>
        <v>OK</v>
      </c>
      <c r="CW403">
        <v>1501</v>
      </c>
      <c r="DB403">
        <v>0.01</v>
      </c>
      <c r="DC403">
        <v>1.9800000000000002E-2</v>
      </c>
      <c r="DD403" s="33" t="str">
        <f t="shared" si="162"/>
        <v>OK</v>
      </c>
      <c r="DG403">
        <v>1E-4</v>
      </c>
      <c r="DH403">
        <v>1E-4</v>
      </c>
      <c r="DI403" s="33" t="str">
        <f t="shared" si="163"/>
        <v>OK</v>
      </c>
      <c r="DL403">
        <v>0.01</v>
      </c>
      <c r="DM403">
        <v>0.01</v>
      </c>
      <c r="DN403" s="33" t="str">
        <f t="shared" si="164"/>
        <v>OK</v>
      </c>
      <c r="DQ403">
        <v>0.01</v>
      </c>
      <c r="DR403">
        <v>0.01</v>
      </c>
      <c r="DS403" s="33" t="str">
        <f t="shared" si="165"/>
        <v>OK</v>
      </c>
      <c r="DV403">
        <v>5.0000000000000001E-3</v>
      </c>
      <c r="DW403">
        <v>5.0000000000000001E-3</v>
      </c>
      <c r="DX403" s="33" t="str">
        <f t="shared" si="166"/>
        <v>OK</v>
      </c>
      <c r="EA403">
        <v>1E-3</v>
      </c>
      <c r="EB403">
        <v>1E-3</v>
      </c>
      <c r="EC403" s="33" t="str">
        <f t="shared" si="167"/>
        <v>OK</v>
      </c>
      <c r="EF403">
        <v>0.01</v>
      </c>
      <c r="EG403">
        <v>0.01</v>
      </c>
      <c r="EH403" s="33" t="str">
        <f t="shared" si="168"/>
        <v>OK</v>
      </c>
      <c r="EK403">
        <v>0.01</v>
      </c>
      <c r="EL403">
        <v>0.01</v>
      </c>
      <c r="EM403" s="33" t="str">
        <f t="shared" si="169"/>
        <v>OK</v>
      </c>
    </row>
    <row r="404" spans="1:143" ht="15" customHeight="1" x14ac:dyDescent="0.25">
      <c r="A404" t="s">
        <v>330</v>
      </c>
      <c r="B404" t="s">
        <v>550</v>
      </c>
      <c r="C404" t="s">
        <v>58</v>
      </c>
      <c r="D404" s="1">
        <v>43538.765972222223</v>
      </c>
      <c r="E404" t="s">
        <v>554</v>
      </c>
      <c r="F404" t="s">
        <v>554</v>
      </c>
      <c r="G404" t="s">
        <v>335</v>
      </c>
      <c r="H404" s="31">
        <v>0.1</v>
      </c>
      <c r="I404" s="31"/>
      <c r="J404" s="31"/>
      <c r="K404" s="31">
        <v>0.58099999999999996</v>
      </c>
      <c r="L404" s="33" t="str">
        <f t="shared" si="148"/>
        <v>OK</v>
      </c>
      <c r="P404" s="32">
        <v>25955</v>
      </c>
      <c r="Q404" s="32"/>
      <c r="R404" s="32">
        <v>16</v>
      </c>
      <c r="S404" s="32"/>
      <c r="T404" s="33"/>
      <c r="Y404" s="33">
        <v>2E-3</v>
      </c>
      <c r="Z404" s="33">
        <v>0.05</v>
      </c>
      <c r="AA404" s="33">
        <v>0.624</v>
      </c>
      <c r="AB404" s="33"/>
      <c r="AC404" s="33" t="str">
        <f t="shared" si="149"/>
        <v>OK</v>
      </c>
      <c r="AF404">
        <v>0.05</v>
      </c>
      <c r="AG404">
        <v>0.34599999999999997</v>
      </c>
      <c r="AH404" s="33" t="str">
        <f t="shared" si="150"/>
        <v>OK</v>
      </c>
      <c r="AJ404">
        <v>1E-3</v>
      </c>
      <c r="AK404">
        <v>1E-3</v>
      </c>
      <c r="AL404" s="33" t="str">
        <f t="shared" si="151"/>
        <v>OK</v>
      </c>
      <c r="AO404">
        <v>2.0200000000000001E-3</v>
      </c>
      <c r="AP404">
        <v>3.2100000000000002E-3</v>
      </c>
      <c r="AQ404" s="33" t="str">
        <f t="shared" si="152"/>
        <v>OK</v>
      </c>
      <c r="AT404">
        <v>0.01</v>
      </c>
      <c r="AU404">
        <v>0.01</v>
      </c>
      <c r="AV404" s="33" t="str">
        <f t="shared" si="153"/>
        <v>OK</v>
      </c>
      <c r="AY404">
        <v>1E-3</v>
      </c>
      <c r="BD404">
        <v>4.2</v>
      </c>
      <c r="BE404">
        <v>5.5</v>
      </c>
      <c r="BF404" s="33" t="str">
        <f t="shared" si="154"/>
        <v>OK</v>
      </c>
      <c r="BH404">
        <v>1E-3</v>
      </c>
      <c r="BI404">
        <v>1E-3</v>
      </c>
      <c r="BJ404">
        <v>1E-3</v>
      </c>
      <c r="BK404" s="33" t="str">
        <f t="shared" si="155"/>
        <v>OK</v>
      </c>
      <c r="BN404">
        <v>396</v>
      </c>
      <c r="BS404">
        <v>4.5999999999999996</v>
      </c>
      <c r="BT404">
        <v>5</v>
      </c>
      <c r="BU404" s="33" t="str">
        <f t="shared" si="156"/>
        <v>OK</v>
      </c>
      <c r="BX404">
        <v>0.01</v>
      </c>
      <c r="BY404">
        <v>0.01</v>
      </c>
      <c r="BZ404" s="33" t="str">
        <f t="shared" si="157"/>
        <v>OK</v>
      </c>
      <c r="CC404">
        <v>1E-3</v>
      </c>
      <c r="CD404">
        <v>1E-3</v>
      </c>
      <c r="CE404" s="33" t="str">
        <f t="shared" si="158"/>
        <v>OK</v>
      </c>
      <c r="CH404">
        <v>1E-3</v>
      </c>
      <c r="CI404">
        <v>8.1300000000000001E-3</v>
      </c>
      <c r="CJ404" s="33" t="str">
        <f t="shared" si="159"/>
        <v>OK</v>
      </c>
      <c r="CM404">
        <v>0.01</v>
      </c>
      <c r="CN404">
        <v>0.01</v>
      </c>
      <c r="CO404" s="33" t="str">
        <f t="shared" si="160"/>
        <v>OK</v>
      </c>
      <c r="CR404">
        <v>0.01</v>
      </c>
      <c r="CS404">
        <v>0.01</v>
      </c>
      <c r="CT404" s="33" t="str">
        <f t="shared" si="161"/>
        <v>OK</v>
      </c>
      <c r="CW404">
        <v>1461</v>
      </c>
      <c r="DB404">
        <v>0.01</v>
      </c>
      <c r="DC404">
        <v>2.29E-2</v>
      </c>
      <c r="DD404" s="33" t="str">
        <f t="shared" si="162"/>
        <v>OK</v>
      </c>
      <c r="DG404">
        <v>1E-4</v>
      </c>
      <c r="DH404">
        <v>1E-4</v>
      </c>
      <c r="DI404" s="33" t="str">
        <f t="shared" si="163"/>
        <v>OK</v>
      </c>
      <c r="DL404">
        <v>0.01</v>
      </c>
      <c r="DM404">
        <v>0.01</v>
      </c>
      <c r="DN404" s="33" t="str">
        <f t="shared" si="164"/>
        <v>OK</v>
      </c>
      <c r="DQ404">
        <v>0.01</v>
      </c>
      <c r="DR404">
        <v>0.01</v>
      </c>
      <c r="DS404" s="33" t="str">
        <f t="shared" si="165"/>
        <v>OK</v>
      </c>
      <c r="DV404">
        <v>5.0000000000000001E-3</v>
      </c>
      <c r="DW404">
        <v>5.0000000000000001E-3</v>
      </c>
      <c r="DX404" s="33" t="str">
        <f t="shared" si="166"/>
        <v>OK</v>
      </c>
      <c r="EA404">
        <v>1E-3</v>
      </c>
      <c r="EB404">
        <v>1E-3</v>
      </c>
      <c r="EC404" s="33" t="str">
        <f t="shared" si="167"/>
        <v>OK</v>
      </c>
      <c r="EF404">
        <v>0.01</v>
      </c>
      <c r="EG404">
        <v>0.01</v>
      </c>
      <c r="EH404" s="33" t="str">
        <f t="shared" si="168"/>
        <v>OK</v>
      </c>
      <c r="EK404">
        <v>0.01</v>
      </c>
      <c r="EL404">
        <v>0.01</v>
      </c>
      <c r="EM404" s="33" t="str">
        <f t="shared" si="169"/>
        <v>OK</v>
      </c>
    </row>
    <row r="405" spans="1:143" ht="15" customHeight="1" x14ac:dyDescent="0.25">
      <c r="A405" t="s">
        <v>330</v>
      </c>
      <c r="B405" t="s">
        <v>550</v>
      </c>
      <c r="C405" t="s">
        <v>58</v>
      </c>
      <c r="D405" s="1">
        <v>43561.618055555555</v>
      </c>
      <c r="E405" t="s">
        <v>555</v>
      </c>
      <c r="F405" t="s">
        <v>555</v>
      </c>
      <c r="G405" t="s">
        <v>333</v>
      </c>
      <c r="H405" s="31">
        <v>0.1</v>
      </c>
      <c r="I405" s="31"/>
      <c r="J405" s="31"/>
      <c r="K405" s="31">
        <v>0.26100000000000001</v>
      </c>
      <c r="L405" s="33" t="str">
        <f t="shared" si="148"/>
        <v>OK</v>
      </c>
      <c r="P405" s="32">
        <v>24427</v>
      </c>
      <c r="Q405" s="32"/>
      <c r="R405" s="32">
        <v>38</v>
      </c>
      <c r="S405" s="32"/>
      <c r="T405" s="33"/>
      <c r="Y405" s="33">
        <v>3.0000000000000001E-3</v>
      </c>
      <c r="Z405" s="33">
        <v>0.05</v>
      </c>
      <c r="AA405" s="33">
        <v>0.4</v>
      </c>
      <c r="AB405" s="33"/>
      <c r="AC405" s="33" t="str">
        <f t="shared" si="149"/>
        <v>OK</v>
      </c>
      <c r="AF405">
        <v>0.05</v>
      </c>
      <c r="AG405">
        <v>0.221</v>
      </c>
      <c r="AH405" s="33" t="str">
        <f t="shared" si="150"/>
        <v>OK</v>
      </c>
      <c r="AJ405">
        <v>1E-3</v>
      </c>
      <c r="AK405">
        <v>1E-3</v>
      </c>
      <c r="AL405" s="33" t="str">
        <f t="shared" si="151"/>
        <v>OK</v>
      </c>
      <c r="AO405">
        <v>1.7099999999999999E-3</v>
      </c>
      <c r="AP405">
        <v>2.0699999999999998E-3</v>
      </c>
      <c r="AQ405" s="33" t="str">
        <f t="shared" si="152"/>
        <v>OK</v>
      </c>
      <c r="AT405">
        <v>0.01</v>
      </c>
      <c r="AU405">
        <v>0.01</v>
      </c>
      <c r="AV405" s="33" t="str">
        <f t="shared" si="153"/>
        <v>OK</v>
      </c>
      <c r="AY405">
        <v>1E-3</v>
      </c>
      <c r="BD405">
        <v>4</v>
      </c>
      <c r="BE405">
        <v>4.2</v>
      </c>
      <c r="BF405" s="33" t="str">
        <f t="shared" si="154"/>
        <v>OK</v>
      </c>
      <c r="BH405">
        <v>1E-3</v>
      </c>
      <c r="BI405">
        <v>1E-3</v>
      </c>
      <c r="BJ405">
        <v>1E-3</v>
      </c>
      <c r="BK405" s="33" t="str">
        <f t="shared" si="155"/>
        <v>OK</v>
      </c>
      <c r="BN405">
        <v>326</v>
      </c>
      <c r="BS405">
        <v>5.8</v>
      </c>
      <c r="BT405">
        <v>6</v>
      </c>
      <c r="BU405" s="33" t="str">
        <f t="shared" si="156"/>
        <v>OK</v>
      </c>
      <c r="BX405">
        <v>0.01</v>
      </c>
      <c r="BY405">
        <v>0.01</v>
      </c>
      <c r="BZ405" s="33" t="str">
        <f t="shared" si="157"/>
        <v>OK</v>
      </c>
      <c r="CC405">
        <v>1E-3</v>
      </c>
      <c r="CD405">
        <v>1E-3</v>
      </c>
      <c r="CE405" s="33" t="str">
        <f t="shared" si="158"/>
        <v>OK</v>
      </c>
      <c r="CH405">
        <v>1E-3</v>
      </c>
      <c r="CI405">
        <v>1E-3</v>
      </c>
      <c r="CJ405" s="33" t="str">
        <f t="shared" si="159"/>
        <v>OK</v>
      </c>
      <c r="CM405">
        <v>0.01</v>
      </c>
      <c r="CN405">
        <v>0.01</v>
      </c>
      <c r="CO405" s="33" t="str">
        <f t="shared" si="160"/>
        <v>OK</v>
      </c>
      <c r="CR405">
        <v>0.01</v>
      </c>
      <c r="CS405">
        <v>0.01</v>
      </c>
      <c r="CT405" s="33" t="str">
        <f t="shared" si="161"/>
        <v>OK</v>
      </c>
      <c r="CW405">
        <v>1080</v>
      </c>
      <c r="DB405">
        <v>0.01</v>
      </c>
      <c r="DC405">
        <v>0.01</v>
      </c>
      <c r="DD405" s="33" t="str">
        <f t="shared" si="162"/>
        <v>OK</v>
      </c>
      <c r="DG405">
        <v>1E-4</v>
      </c>
      <c r="DH405">
        <v>1E-4</v>
      </c>
      <c r="DI405" s="33" t="str">
        <f t="shared" si="163"/>
        <v>OK</v>
      </c>
      <c r="DL405">
        <v>0.01</v>
      </c>
      <c r="DM405">
        <v>0.01</v>
      </c>
      <c r="DN405" s="33" t="str">
        <f t="shared" si="164"/>
        <v>OK</v>
      </c>
      <c r="DQ405">
        <v>0.01</v>
      </c>
      <c r="DR405">
        <v>0.01</v>
      </c>
      <c r="DS405" s="33" t="str">
        <f t="shared" si="165"/>
        <v>OK</v>
      </c>
      <c r="DV405">
        <v>5.0000000000000001E-3</v>
      </c>
      <c r="DW405">
        <v>5.0000000000000001E-3</v>
      </c>
      <c r="DX405" s="33" t="str">
        <f t="shared" si="166"/>
        <v>OK</v>
      </c>
      <c r="EA405">
        <v>1E-3</v>
      </c>
      <c r="EB405">
        <v>1E-3</v>
      </c>
      <c r="EC405" s="33" t="str">
        <f t="shared" si="167"/>
        <v>OK</v>
      </c>
      <c r="EF405">
        <v>0.01</v>
      </c>
      <c r="EG405">
        <v>0.01</v>
      </c>
      <c r="EH405" s="33" t="str">
        <f t="shared" si="168"/>
        <v>OK</v>
      </c>
      <c r="EK405">
        <v>0.01</v>
      </c>
      <c r="EL405">
        <v>2.7699999999999999E-2</v>
      </c>
      <c r="EM405" s="33" t="str">
        <f t="shared" si="169"/>
        <v>OK</v>
      </c>
    </row>
    <row r="406" spans="1:143" ht="15" customHeight="1" x14ac:dyDescent="0.25">
      <c r="A406" t="s">
        <v>330</v>
      </c>
      <c r="B406" t="s">
        <v>550</v>
      </c>
      <c r="C406" t="s">
        <v>58</v>
      </c>
      <c r="D406" s="1">
        <v>43561.623611111114</v>
      </c>
      <c r="E406" t="s">
        <v>556</v>
      </c>
      <c r="F406" t="s">
        <v>556</v>
      </c>
      <c r="G406" t="s">
        <v>335</v>
      </c>
      <c r="H406" s="31">
        <v>0.1</v>
      </c>
      <c r="I406" s="31"/>
      <c r="J406" s="31"/>
      <c r="K406" s="31">
        <v>0.215</v>
      </c>
      <c r="L406" s="33" t="str">
        <f t="shared" si="148"/>
        <v>OK</v>
      </c>
      <c r="P406" s="32">
        <v>24132</v>
      </c>
      <c r="Q406" s="32"/>
      <c r="R406" s="32">
        <v>11</v>
      </c>
      <c r="S406" s="32"/>
      <c r="T406" s="33"/>
      <c r="Y406" s="33">
        <v>2E-3</v>
      </c>
      <c r="Z406" s="33">
        <v>0.05</v>
      </c>
      <c r="AA406" s="33">
        <v>0.4</v>
      </c>
      <c r="AB406" s="33"/>
      <c r="AC406" s="33" t="str">
        <f t="shared" si="149"/>
        <v>OK</v>
      </c>
      <c r="AF406">
        <v>0.05</v>
      </c>
      <c r="AG406">
        <v>0.16800000000000001</v>
      </c>
      <c r="AH406" s="33" t="str">
        <f t="shared" si="150"/>
        <v>OK</v>
      </c>
      <c r="AJ406">
        <v>1E-3</v>
      </c>
      <c r="AK406">
        <v>1E-3</v>
      </c>
      <c r="AL406" s="33" t="str">
        <f t="shared" si="151"/>
        <v>OK</v>
      </c>
      <c r="AO406">
        <v>2.0300000000000001E-3</v>
      </c>
      <c r="AP406">
        <v>2.97E-3</v>
      </c>
      <c r="AQ406" s="33" t="str">
        <f t="shared" si="152"/>
        <v>OK</v>
      </c>
      <c r="AT406">
        <v>0.01</v>
      </c>
      <c r="AU406">
        <v>0.01</v>
      </c>
      <c r="AV406" s="33" t="str">
        <f t="shared" si="153"/>
        <v>OK</v>
      </c>
      <c r="AY406">
        <v>1E-3</v>
      </c>
      <c r="BD406">
        <v>4.0999999999999996</v>
      </c>
      <c r="BE406">
        <v>5.4</v>
      </c>
      <c r="BF406" s="33" t="str">
        <f t="shared" si="154"/>
        <v>OK</v>
      </c>
      <c r="BH406">
        <v>1E-3</v>
      </c>
      <c r="BI406">
        <v>1E-3</v>
      </c>
      <c r="BJ406">
        <v>1E-3</v>
      </c>
      <c r="BK406" s="33" t="str">
        <f t="shared" si="155"/>
        <v>OK</v>
      </c>
      <c r="BN406">
        <v>470</v>
      </c>
      <c r="BS406">
        <v>5.7</v>
      </c>
      <c r="BT406">
        <v>6.4</v>
      </c>
      <c r="BU406" s="33" t="str">
        <f t="shared" si="156"/>
        <v>OK</v>
      </c>
      <c r="BX406">
        <v>0.01</v>
      </c>
      <c r="BY406">
        <v>0.01</v>
      </c>
      <c r="BZ406" s="33" t="str">
        <f t="shared" si="157"/>
        <v>OK</v>
      </c>
      <c r="CC406">
        <v>1E-3</v>
      </c>
      <c r="CD406">
        <v>1E-3</v>
      </c>
      <c r="CE406" s="33" t="str">
        <f t="shared" si="158"/>
        <v>OK</v>
      </c>
      <c r="CH406">
        <v>1E-3</v>
      </c>
      <c r="CI406">
        <v>1E-3</v>
      </c>
      <c r="CJ406" s="33" t="str">
        <f t="shared" si="159"/>
        <v>OK</v>
      </c>
      <c r="CM406">
        <v>0.01</v>
      </c>
      <c r="CN406">
        <v>0.01</v>
      </c>
      <c r="CO406" s="33" t="str">
        <f t="shared" si="160"/>
        <v>OK</v>
      </c>
      <c r="CR406">
        <v>0.01</v>
      </c>
      <c r="CS406">
        <v>0.01</v>
      </c>
      <c r="CT406" s="33" t="str">
        <f t="shared" si="161"/>
        <v>OK</v>
      </c>
      <c r="CW406">
        <v>1307</v>
      </c>
      <c r="DB406">
        <v>0.01</v>
      </c>
      <c r="DC406">
        <v>0.01</v>
      </c>
      <c r="DD406" s="33" t="str">
        <f t="shared" si="162"/>
        <v>OK</v>
      </c>
      <c r="DG406">
        <v>1E-4</v>
      </c>
      <c r="DH406">
        <v>1E-4</v>
      </c>
      <c r="DI406" s="33" t="str">
        <f t="shared" si="163"/>
        <v>OK</v>
      </c>
      <c r="DL406">
        <v>0.01</v>
      </c>
      <c r="DM406">
        <v>0.01</v>
      </c>
      <c r="DN406" s="33" t="str">
        <f t="shared" si="164"/>
        <v>OK</v>
      </c>
      <c r="DQ406">
        <v>0.01</v>
      </c>
      <c r="DR406">
        <v>0.01</v>
      </c>
      <c r="DS406" s="33" t="str">
        <f t="shared" si="165"/>
        <v>OK</v>
      </c>
      <c r="DV406">
        <v>5.0000000000000001E-3</v>
      </c>
      <c r="DW406">
        <v>5.0000000000000001E-3</v>
      </c>
      <c r="DX406" s="33" t="str">
        <f t="shared" si="166"/>
        <v>OK</v>
      </c>
      <c r="EA406">
        <v>1E-3</v>
      </c>
      <c r="EB406">
        <v>1E-3</v>
      </c>
      <c r="EC406" s="33" t="str">
        <f t="shared" si="167"/>
        <v>OK</v>
      </c>
      <c r="EF406">
        <v>0.01</v>
      </c>
      <c r="EG406">
        <v>0.01</v>
      </c>
      <c r="EH406" s="33" t="str">
        <f t="shared" si="168"/>
        <v>OK</v>
      </c>
      <c r="EK406">
        <v>0.01</v>
      </c>
      <c r="EL406">
        <v>0.01</v>
      </c>
      <c r="EM406" s="33" t="str">
        <f t="shared" si="169"/>
        <v>OK</v>
      </c>
    </row>
    <row r="407" spans="1:143" ht="15" customHeight="1" x14ac:dyDescent="0.25">
      <c r="A407" t="s">
        <v>330</v>
      </c>
      <c r="B407" t="s">
        <v>557</v>
      </c>
      <c r="C407" t="s">
        <v>58</v>
      </c>
      <c r="D407" s="1">
        <v>43513.241666666669</v>
      </c>
      <c r="E407" t="s">
        <v>558</v>
      </c>
      <c r="F407" t="s">
        <v>558</v>
      </c>
      <c r="G407" t="s">
        <v>333</v>
      </c>
      <c r="H407" s="31">
        <v>0.1</v>
      </c>
      <c r="I407" s="31"/>
      <c r="J407" s="31"/>
      <c r="K407" s="31">
        <v>0.246</v>
      </c>
      <c r="L407" s="33" t="str">
        <f t="shared" si="148"/>
        <v>OK</v>
      </c>
      <c r="P407" s="32">
        <v>17675</v>
      </c>
      <c r="Q407" s="32"/>
      <c r="R407" s="32">
        <v>74</v>
      </c>
      <c r="S407" s="32"/>
      <c r="T407" s="33"/>
      <c r="Y407" s="33">
        <v>2E-3</v>
      </c>
      <c r="Z407" s="33">
        <v>0.05</v>
      </c>
      <c r="AA407" s="33">
        <v>0.61299999999999999</v>
      </c>
      <c r="AB407" s="33"/>
      <c r="AC407" s="33" t="str">
        <f t="shared" si="149"/>
        <v>OK</v>
      </c>
      <c r="AF407">
        <v>0.05</v>
      </c>
      <c r="AG407">
        <v>0.05</v>
      </c>
      <c r="AH407" s="33" t="str">
        <f t="shared" si="150"/>
        <v>OK</v>
      </c>
      <c r="AJ407">
        <v>1E-3</v>
      </c>
      <c r="AK407">
        <v>1E-3</v>
      </c>
      <c r="AL407" s="33" t="str">
        <f t="shared" si="151"/>
        <v>OK</v>
      </c>
      <c r="AO407">
        <v>1.7899999999999999E-3</v>
      </c>
      <c r="AP407">
        <v>1.9400000000000001E-3</v>
      </c>
      <c r="AQ407" s="33" t="str">
        <f t="shared" si="152"/>
        <v>OK</v>
      </c>
      <c r="AT407">
        <v>0.01</v>
      </c>
      <c r="AU407">
        <v>0.01</v>
      </c>
      <c r="AV407" s="33" t="str">
        <f t="shared" si="153"/>
        <v>OK</v>
      </c>
      <c r="AY407">
        <v>1E-3</v>
      </c>
      <c r="BD407">
        <v>3.3</v>
      </c>
      <c r="BE407">
        <v>3.8</v>
      </c>
      <c r="BF407" s="33" t="str">
        <f t="shared" si="154"/>
        <v>OK</v>
      </c>
      <c r="BH407">
        <v>1E-3</v>
      </c>
      <c r="BI407">
        <v>1E-3</v>
      </c>
      <c r="BJ407">
        <v>1E-3</v>
      </c>
      <c r="BK407" s="33" t="str">
        <f t="shared" si="155"/>
        <v>OK</v>
      </c>
      <c r="BN407">
        <v>460</v>
      </c>
      <c r="BS407">
        <v>2.5</v>
      </c>
      <c r="BT407">
        <v>2.5</v>
      </c>
      <c r="BU407" s="33" t="str">
        <f t="shared" si="156"/>
        <v>OK</v>
      </c>
      <c r="BX407">
        <v>0.01</v>
      </c>
      <c r="BY407">
        <v>0.01</v>
      </c>
      <c r="BZ407" s="33" t="str">
        <f t="shared" si="157"/>
        <v>OK</v>
      </c>
      <c r="CC407">
        <v>1E-3</v>
      </c>
      <c r="CD407">
        <v>1E-3</v>
      </c>
      <c r="CE407" s="33" t="str">
        <f t="shared" si="158"/>
        <v>OK</v>
      </c>
      <c r="CH407">
        <v>1E-3</v>
      </c>
      <c r="CI407">
        <v>1E-3</v>
      </c>
      <c r="CJ407" s="33" t="str">
        <f t="shared" si="159"/>
        <v>OK</v>
      </c>
      <c r="CM407">
        <v>0.01</v>
      </c>
      <c r="CN407">
        <v>0.01</v>
      </c>
      <c r="CO407" s="33" t="str">
        <f t="shared" si="160"/>
        <v>OK</v>
      </c>
      <c r="CR407">
        <v>0.01</v>
      </c>
      <c r="CS407">
        <v>0.01</v>
      </c>
      <c r="CT407" s="33" t="str">
        <f t="shared" si="161"/>
        <v>OK</v>
      </c>
      <c r="CW407">
        <v>1610</v>
      </c>
      <c r="DB407">
        <v>0.01</v>
      </c>
      <c r="DC407">
        <v>0.01</v>
      </c>
      <c r="DD407" s="33" t="str">
        <f t="shared" si="162"/>
        <v>OK</v>
      </c>
      <c r="DG407">
        <v>1E-4</v>
      </c>
      <c r="DH407">
        <v>1E-4</v>
      </c>
      <c r="DI407" s="33" t="str">
        <f t="shared" si="163"/>
        <v>OK</v>
      </c>
      <c r="DL407">
        <v>0.01</v>
      </c>
      <c r="DM407">
        <v>0.01</v>
      </c>
      <c r="DN407" s="33" t="str">
        <f t="shared" si="164"/>
        <v>OK</v>
      </c>
      <c r="DQ407">
        <v>0.01</v>
      </c>
      <c r="DR407">
        <v>0.01</v>
      </c>
      <c r="DS407" s="33" t="str">
        <f t="shared" si="165"/>
        <v>OK</v>
      </c>
      <c r="DV407">
        <v>5.0000000000000001E-3</v>
      </c>
      <c r="DW407">
        <v>5.0000000000000001E-3</v>
      </c>
      <c r="DX407" s="33" t="str">
        <f t="shared" si="166"/>
        <v>OK</v>
      </c>
      <c r="EA407">
        <v>1E-3</v>
      </c>
      <c r="EB407">
        <v>1E-3</v>
      </c>
      <c r="EC407" s="33" t="str">
        <f t="shared" si="167"/>
        <v>OK</v>
      </c>
      <c r="EF407">
        <v>0.01</v>
      </c>
      <c r="EG407">
        <v>0.01</v>
      </c>
      <c r="EH407" s="33" t="str">
        <f t="shared" si="168"/>
        <v>OK</v>
      </c>
      <c r="EK407">
        <v>0.01</v>
      </c>
      <c r="EL407">
        <v>2.5499999999999998E-2</v>
      </c>
      <c r="EM407" s="33" t="str">
        <f t="shared" si="169"/>
        <v>OK</v>
      </c>
    </row>
    <row r="408" spans="1:143" ht="15" customHeight="1" x14ac:dyDescent="0.25">
      <c r="A408" t="s">
        <v>330</v>
      </c>
      <c r="B408" t="s">
        <v>557</v>
      </c>
      <c r="C408" t="s">
        <v>58</v>
      </c>
      <c r="D408" s="1">
        <v>43513.246527777781</v>
      </c>
      <c r="E408" t="s">
        <v>559</v>
      </c>
      <c r="F408" t="s">
        <v>559</v>
      </c>
      <c r="G408" t="s">
        <v>335</v>
      </c>
      <c r="H408" s="31">
        <v>0.1</v>
      </c>
      <c r="I408" s="31"/>
      <c r="J408" s="31"/>
      <c r="K408" s="31">
        <v>0.28899999999999998</v>
      </c>
      <c r="L408" s="33" t="str">
        <f t="shared" si="148"/>
        <v>OK</v>
      </c>
      <c r="P408" s="32">
        <v>17565</v>
      </c>
      <c r="Q408" s="32"/>
      <c r="R408" s="32">
        <v>76</v>
      </c>
      <c r="S408" s="32"/>
      <c r="T408" s="33"/>
      <c r="Y408" s="33">
        <v>2E-3</v>
      </c>
      <c r="Z408" s="33">
        <v>0.05</v>
      </c>
      <c r="AA408" s="33">
        <v>0.5</v>
      </c>
      <c r="AB408" s="33"/>
      <c r="AC408" s="33" t="str">
        <f t="shared" si="149"/>
        <v>OK</v>
      </c>
      <c r="AF408">
        <v>0.05</v>
      </c>
      <c r="AG408">
        <v>0.11600000000000001</v>
      </c>
      <c r="AH408" s="33" t="str">
        <f t="shared" si="150"/>
        <v>OK</v>
      </c>
      <c r="AJ408">
        <v>1E-3</v>
      </c>
      <c r="AK408">
        <v>1E-3</v>
      </c>
      <c r="AL408" s="33" t="str">
        <f t="shared" si="151"/>
        <v>OK</v>
      </c>
      <c r="AO408">
        <v>2.0200000000000001E-3</v>
      </c>
      <c r="AP408">
        <v>2.2499999999999998E-3</v>
      </c>
      <c r="AQ408" s="33" t="str">
        <f t="shared" si="152"/>
        <v>OK</v>
      </c>
      <c r="AT408">
        <v>1.4500000000000001E-2</v>
      </c>
      <c r="AU408">
        <v>1.6199999999999999E-2</v>
      </c>
      <c r="AV408" s="33" t="str">
        <f t="shared" si="153"/>
        <v>OK</v>
      </c>
      <c r="AY408">
        <v>1E-3</v>
      </c>
      <c r="BD408">
        <v>3.5</v>
      </c>
      <c r="BE408">
        <v>5.2</v>
      </c>
      <c r="BF408" s="33" t="str">
        <f t="shared" si="154"/>
        <v>OK</v>
      </c>
      <c r="BH408">
        <v>1E-3</v>
      </c>
      <c r="BI408">
        <v>1E-3</v>
      </c>
      <c r="BJ408">
        <v>2.9499999999999999E-3</v>
      </c>
      <c r="BK408" s="33" t="str">
        <f>IF(1.2*BJ408&gt;=BI408,"OK","NÃO QUALIFICADO")</f>
        <v>OK</v>
      </c>
      <c r="BN408">
        <v>463</v>
      </c>
      <c r="BS408">
        <v>2.5</v>
      </c>
      <c r="BT408">
        <v>2.5</v>
      </c>
      <c r="BU408" s="33" t="str">
        <f t="shared" si="156"/>
        <v>OK</v>
      </c>
      <c r="BX408">
        <v>0.01</v>
      </c>
      <c r="BY408">
        <v>0.01</v>
      </c>
      <c r="BZ408" s="33" t="str">
        <f t="shared" si="157"/>
        <v>OK</v>
      </c>
      <c r="CC408">
        <v>1E-3</v>
      </c>
      <c r="CD408">
        <v>3.1199999999999999E-3</v>
      </c>
      <c r="CE408" s="33" t="str">
        <f t="shared" si="158"/>
        <v>OK</v>
      </c>
      <c r="CH408">
        <v>1E-3</v>
      </c>
      <c r="CI408">
        <v>1E-3</v>
      </c>
      <c r="CJ408" s="33" t="str">
        <f t="shared" si="159"/>
        <v>OK</v>
      </c>
      <c r="CM408">
        <v>0.01</v>
      </c>
      <c r="CN408">
        <v>0.01</v>
      </c>
      <c r="CO408" s="33" t="str">
        <f t="shared" si="160"/>
        <v>OK</v>
      </c>
      <c r="CR408">
        <v>0.01</v>
      </c>
      <c r="CS408">
        <v>0.01</v>
      </c>
      <c r="CT408" s="33" t="str">
        <f t="shared" si="161"/>
        <v>OK</v>
      </c>
      <c r="CW408">
        <v>1586</v>
      </c>
      <c r="DB408">
        <v>0.01</v>
      </c>
      <c r="DC408">
        <v>1.23E-2</v>
      </c>
      <c r="DD408" s="33" t="str">
        <f t="shared" si="162"/>
        <v>OK</v>
      </c>
      <c r="DG408">
        <v>1E-4</v>
      </c>
      <c r="DH408">
        <v>1E-4</v>
      </c>
      <c r="DI408" s="33" t="str">
        <f t="shared" si="163"/>
        <v>OK</v>
      </c>
      <c r="DL408">
        <v>0.01</v>
      </c>
      <c r="DM408">
        <v>0.01</v>
      </c>
      <c r="DN408" s="33" t="str">
        <f t="shared" si="164"/>
        <v>OK</v>
      </c>
      <c r="DQ408">
        <v>0.01</v>
      </c>
      <c r="DR408">
        <v>0.01</v>
      </c>
      <c r="DS408" s="33" t="str">
        <f t="shared" si="165"/>
        <v>OK</v>
      </c>
      <c r="DV408">
        <v>5.0000000000000001E-3</v>
      </c>
      <c r="DW408">
        <v>5.0000000000000001E-3</v>
      </c>
      <c r="DX408" s="33" t="str">
        <f t="shared" si="166"/>
        <v>OK</v>
      </c>
      <c r="EA408">
        <v>1E-3</v>
      </c>
      <c r="EB408">
        <v>1E-3</v>
      </c>
      <c r="EC408" s="33" t="str">
        <f t="shared" si="167"/>
        <v>OK</v>
      </c>
      <c r="EF408">
        <v>0.01</v>
      </c>
      <c r="EG408">
        <v>1.35E-2</v>
      </c>
      <c r="EH408" s="33" t="str">
        <f t="shared" si="168"/>
        <v>OK</v>
      </c>
      <c r="EK408">
        <v>0.01</v>
      </c>
      <c r="EL408">
        <v>0.01</v>
      </c>
      <c r="EM408" s="33" t="str">
        <f t="shared" si="169"/>
        <v>OK</v>
      </c>
    </row>
    <row r="409" spans="1:143" ht="15" customHeight="1" x14ac:dyDescent="0.25">
      <c r="A409" t="s">
        <v>330</v>
      </c>
      <c r="B409" t="s">
        <v>557</v>
      </c>
      <c r="C409" t="s">
        <v>58</v>
      </c>
      <c r="D409" s="1">
        <v>43539.587500000001</v>
      </c>
      <c r="E409" t="s">
        <v>560</v>
      </c>
      <c r="F409" t="s">
        <v>560</v>
      </c>
      <c r="G409" t="s">
        <v>333</v>
      </c>
      <c r="H409" s="31">
        <v>0.1</v>
      </c>
      <c r="I409" s="31"/>
      <c r="J409" s="31"/>
      <c r="K409" s="31">
        <v>0.21299999999999999</v>
      </c>
      <c r="L409" s="33" t="str">
        <f t="shared" si="148"/>
        <v>OK</v>
      </c>
      <c r="P409" s="32">
        <v>21115</v>
      </c>
      <c r="Q409" s="32"/>
      <c r="R409" s="32">
        <v>21</v>
      </c>
      <c r="S409" s="32"/>
      <c r="T409" s="33"/>
      <c r="Y409" s="33">
        <v>2E-3</v>
      </c>
      <c r="Z409" s="33">
        <v>0.05</v>
      </c>
      <c r="AA409" s="33">
        <v>0.5</v>
      </c>
      <c r="AB409" s="33"/>
      <c r="AC409" s="33" t="str">
        <f t="shared" si="149"/>
        <v>OK</v>
      </c>
      <c r="AF409">
        <v>0.05</v>
      </c>
      <c r="AG409">
        <v>0.14499999999999999</v>
      </c>
      <c r="AH409" s="33" t="str">
        <f t="shared" si="150"/>
        <v>OK</v>
      </c>
      <c r="AJ409">
        <v>1E-3</v>
      </c>
      <c r="AK409">
        <v>1E-3</v>
      </c>
      <c r="AL409" s="33" t="str">
        <f t="shared" si="151"/>
        <v>OK</v>
      </c>
      <c r="AO409">
        <v>2.47E-3</v>
      </c>
      <c r="AP409">
        <v>2.5200000000000001E-3</v>
      </c>
      <c r="AQ409" s="33" t="str">
        <f t="shared" si="152"/>
        <v>OK</v>
      </c>
      <c r="AT409">
        <v>0.01</v>
      </c>
      <c r="AU409">
        <v>0.01</v>
      </c>
      <c r="AV409" s="33" t="str">
        <f t="shared" si="153"/>
        <v>OK</v>
      </c>
      <c r="AY409">
        <v>1E-3</v>
      </c>
      <c r="BD409">
        <v>4.8</v>
      </c>
      <c r="BE409">
        <v>5.2</v>
      </c>
      <c r="BF409" s="33" t="str">
        <f t="shared" si="154"/>
        <v>OK</v>
      </c>
      <c r="BH409">
        <v>1E-3</v>
      </c>
      <c r="BI409">
        <v>1E-3</v>
      </c>
      <c r="BJ409">
        <v>1E-3</v>
      </c>
      <c r="BK409" s="33" t="str">
        <f t="shared" si="155"/>
        <v>OK</v>
      </c>
      <c r="BN409">
        <v>469</v>
      </c>
      <c r="BS409">
        <v>4.5</v>
      </c>
      <c r="BT409">
        <v>5.7</v>
      </c>
      <c r="BU409" s="33" t="str">
        <f t="shared" si="156"/>
        <v>OK</v>
      </c>
      <c r="BX409">
        <v>0.01</v>
      </c>
      <c r="BY409">
        <v>0.01</v>
      </c>
      <c r="BZ409" s="33" t="str">
        <f t="shared" si="157"/>
        <v>OK</v>
      </c>
      <c r="CC409">
        <v>1E-3</v>
      </c>
      <c r="CD409">
        <v>1E-3</v>
      </c>
      <c r="CE409" s="33" t="str">
        <f t="shared" si="158"/>
        <v>OK</v>
      </c>
      <c r="CH409">
        <v>1E-3</v>
      </c>
      <c r="CI409">
        <v>1.5879999999999998E-2</v>
      </c>
      <c r="CJ409" s="33" t="str">
        <f t="shared" si="159"/>
        <v>OK</v>
      </c>
      <c r="CM409">
        <v>0.01</v>
      </c>
      <c r="CN409">
        <v>0.01</v>
      </c>
      <c r="CO409" s="33" t="str">
        <f t="shared" si="160"/>
        <v>OK</v>
      </c>
      <c r="CR409">
        <v>0.01</v>
      </c>
      <c r="CS409">
        <v>0.01</v>
      </c>
      <c r="CT409" s="33" t="str">
        <f t="shared" si="161"/>
        <v>OK</v>
      </c>
      <c r="CW409">
        <v>1591</v>
      </c>
      <c r="DB409">
        <v>0.01</v>
      </c>
      <c r="DC409">
        <v>0.01</v>
      </c>
      <c r="DD409" s="33" t="str">
        <f t="shared" si="162"/>
        <v>OK</v>
      </c>
      <c r="DG409">
        <v>1E-4</v>
      </c>
      <c r="DH409">
        <v>1E-4</v>
      </c>
      <c r="DI409" s="33" t="str">
        <f t="shared" si="163"/>
        <v>OK</v>
      </c>
      <c r="DL409">
        <v>0.01</v>
      </c>
      <c r="DM409">
        <v>0.01</v>
      </c>
      <c r="DN409" s="33" t="str">
        <f t="shared" si="164"/>
        <v>OK</v>
      </c>
      <c r="DQ409">
        <v>0.01</v>
      </c>
      <c r="DR409">
        <v>0.01</v>
      </c>
      <c r="DS409" s="33" t="str">
        <f t="shared" si="165"/>
        <v>OK</v>
      </c>
      <c r="DV409">
        <v>5.0000000000000001E-3</v>
      </c>
      <c r="DW409">
        <v>5.0000000000000001E-3</v>
      </c>
      <c r="DX409" s="33" t="str">
        <f t="shared" si="166"/>
        <v>OK</v>
      </c>
      <c r="EA409">
        <v>1E-3</v>
      </c>
      <c r="EB409">
        <v>1E-3</v>
      </c>
      <c r="EC409" s="33" t="str">
        <f t="shared" si="167"/>
        <v>OK</v>
      </c>
      <c r="EF409">
        <v>0.01</v>
      </c>
      <c r="EG409">
        <v>0.01</v>
      </c>
      <c r="EH409" s="33" t="str">
        <f t="shared" si="168"/>
        <v>OK</v>
      </c>
      <c r="EK409">
        <v>0.01</v>
      </c>
      <c r="EL409">
        <v>0.01</v>
      </c>
      <c r="EM409" s="33" t="str">
        <f t="shared" si="169"/>
        <v>OK</v>
      </c>
    </row>
    <row r="410" spans="1:143" ht="15" customHeight="1" x14ac:dyDescent="0.25">
      <c r="A410" t="s">
        <v>330</v>
      </c>
      <c r="B410" t="s">
        <v>557</v>
      </c>
      <c r="C410" t="s">
        <v>58</v>
      </c>
      <c r="D410" s="1">
        <v>43539.592361111114</v>
      </c>
      <c r="E410" t="s">
        <v>561</v>
      </c>
      <c r="F410" t="s">
        <v>561</v>
      </c>
      <c r="G410" t="s">
        <v>335</v>
      </c>
      <c r="H410" s="31">
        <v>0.1</v>
      </c>
      <c r="I410" s="31"/>
      <c r="J410" s="31"/>
      <c r="K410" s="31">
        <v>0.2</v>
      </c>
      <c r="L410" s="33" t="str">
        <f t="shared" si="148"/>
        <v>OK</v>
      </c>
      <c r="P410" s="32">
        <v>23510</v>
      </c>
      <c r="Q410" s="32"/>
      <c r="R410" s="32">
        <v>15</v>
      </c>
      <c r="S410" s="32"/>
      <c r="T410" s="33"/>
      <c r="Y410" s="33">
        <v>2E-3</v>
      </c>
      <c r="Z410" s="33">
        <v>0.05</v>
      </c>
      <c r="AA410" s="33">
        <v>0.5</v>
      </c>
      <c r="AB410" s="33"/>
      <c r="AC410" s="33" t="str">
        <f t="shared" si="149"/>
        <v>OK</v>
      </c>
      <c r="AF410">
        <v>0.112</v>
      </c>
      <c r="AG410">
        <v>0.14099999999999999</v>
      </c>
      <c r="AH410" s="33" t="str">
        <f t="shared" si="150"/>
        <v>OK</v>
      </c>
      <c r="AJ410">
        <v>1E-3</v>
      </c>
      <c r="AK410">
        <v>1E-3</v>
      </c>
      <c r="AL410" s="33" t="str">
        <f t="shared" si="151"/>
        <v>OK</v>
      </c>
      <c r="AO410">
        <v>2.32E-3</v>
      </c>
      <c r="AP410">
        <v>2.5200000000000001E-3</v>
      </c>
      <c r="AQ410" s="33" t="str">
        <f t="shared" si="152"/>
        <v>OK</v>
      </c>
      <c r="AT410">
        <v>0.01</v>
      </c>
      <c r="AU410">
        <v>0.01</v>
      </c>
      <c r="AV410" s="33" t="str">
        <f t="shared" si="153"/>
        <v>OK</v>
      </c>
      <c r="AY410">
        <v>1E-3</v>
      </c>
      <c r="BD410">
        <v>4.7</v>
      </c>
      <c r="BE410">
        <v>5.3</v>
      </c>
      <c r="BF410" s="33" t="str">
        <f t="shared" si="154"/>
        <v>OK</v>
      </c>
      <c r="BH410">
        <v>1E-3</v>
      </c>
      <c r="BI410">
        <v>1E-3</v>
      </c>
      <c r="BJ410">
        <v>1E-3</v>
      </c>
      <c r="BK410" s="33" t="str">
        <f t="shared" si="155"/>
        <v>OK</v>
      </c>
      <c r="BN410">
        <v>444</v>
      </c>
      <c r="BS410">
        <v>5.0999999999999996</v>
      </c>
      <c r="BT410">
        <v>5.6</v>
      </c>
      <c r="BU410" s="33" t="str">
        <f t="shared" si="156"/>
        <v>OK</v>
      </c>
      <c r="BX410">
        <v>0.01</v>
      </c>
      <c r="BY410">
        <v>0.01</v>
      </c>
      <c r="BZ410" s="33" t="str">
        <f t="shared" si="157"/>
        <v>OK</v>
      </c>
      <c r="CC410">
        <v>1E-3</v>
      </c>
      <c r="CD410">
        <v>1E-3</v>
      </c>
      <c r="CE410" s="33" t="str">
        <f t="shared" si="158"/>
        <v>OK</v>
      </c>
      <c r="CH410">
        <v>1E-3</v>
      </c>
      <c r="CI410">
        <v>7.2500000000000004E-3</v>
      </c>
      <c r="CJ410" s="33" t="str">
        <f t="shared" si="159"/>
        <v>OK</v>
      </c>
      <c r="CM410">
        <v>0.01</v>
      </c>
      <c r="CN410">
        <v>0.01</v>
      </c>
      <c r="CO410" s="33" t="str">
        <f t="shared" si="160"/>
        <v>OK</v>
      </c>
      <c r="CR410">
        <v>0.01</v>
      </c>
      <c r="CS410">
        <v>0.01</v>
      </c>
      <c r="CT410" s="33" t="str">
        <f t="shared" si="161"/>
        <v>OK</v>
      </c>
      <c r="CW410">
        <v>1563</v>
      </c>
      <c r="DB410">
        <v>0.01</v>
      </c>
      <c r="DC410">
        <v>0.01</v>
      </c>
      <c r="DD410" s="33" t="str">
        <f t="shared" si="162"/>
        <v>OK</v>
      </c>
      <c r="DG410">
        <v>1E-4</v>
      </c>
      <c r="DH410">
        <v>1E-4</v>
      </c>
      <c r="DI410" s="33" t="str">
        <f t="shared" si="163"/>
        <v>OK</v>
      </c>
      <c r="DL410">
        <v>0.01</v>
      </c>
      <c r="DM410">
        <v>0.01</v>
      </c>
      <c r="DN410" s="33" t="str">
        <f t="shared" si="164"/>
        <v>OK</v>
      </c>
      <c r="DQ410">
        <v>0.01</v>
      </c>
      <c r="DR410">
        <v>0.01</v>
      </c>
      <c r="DS410" s="33" t="str">
        <f t="shared" si="165"/>
        <v>OK</v>
      </c>
      <c r="DV410">
        <v>5.0000000000000001E-3</v>
      </c>
      <c r="DW410">
        <v>5.0000000000000001E-3</v>
      </c>
      <c r="DX410" s="33" t="str">
        <f t="shared" si="166"/>
        <v>OK</v>
      </c>
      <c r="EA410">
        <v>1E-3</v>
      </c>
      <c r="EB410">
        <v>1E-3</v>
      </c>
      <c r="EC410" s="33" t="str">
        <f t="shared" si="167"/>
        <v>OK</v>
      </c>
      <c r="EF410">
        <v>0.01</v>
      </c>
      <c r="EG410">
        <v>0.01</v>
      </c>
      <c r="EH410" s="33" t="str">
        <f t="shared" si="168"/>
        <v>OK</v>
      </c>
      <c r="EK410">
        <v>0.01</v>
      </c>
      <c r="EL410">
        <v>0.01</v>
      </c>
      <c r="EM410" s="33" t="str">
        <f t="shared" si="169"/>
        <v>OK</v>
      </c>
    </row>
    <row r="411" spans="1:143" ht="15" customHeight="1" x14ac:dyDescent="0.25">
      <c r="A411" t="s">
        <v>330</v>
      </c>
      <c r="B411" t="s">
        <v>557</v>
      </c>
      <c r="C411" t="s">
        <v>58</v>
      </c>
      <c r="D411" s="1">
        <v>43562.388888888891</v>
      </c>
      <c r="E411" t="s">
        <v>562</v>
      </c>
      <c r="F411" t="s">
        <v>562</v>
      </c>
      <c r="G411" t="s">
        <v>335</v>
      </c>
      <c r="H411" s="31">
        <v>0.1</v>
      </c>
      <c r="I411" s="31"/>
      <c r="J411" s="31"/>
      <c r="K411" s="31">
        <v>0.127</v>
      </c>
      <c r="L411" s="33" t="str">
        <f t="shared" si="148"/>
        <v>OK</v>
      </c>
      <c r="P411" s="32">
        <v>24220</v>
      </c>
      <c r="Q411" s="32"/>
      <c r="R411" s="32">
        <v>55</v>
      </c>
      <c r="S411" s="32"/>
      <c r="T411" s="33"/>
      <c r="Y411" s="33">
        <v>2E-3</v>
      </c>
      <c r="Z411" s="33">
        <v>0.05</v>
      </c>
      <c r="AA411" s="33">
        <v>0.40799999999999997</v>
      </c>
      <c r="AB411" s="33"/>
      <c r="AC411" s="33" t="str">
        <f t="shared" si="149"/>
        <v>OK</v>
      </c>
      <c r="AF411">
        <v>0.05</v>
      </c>
      <c r="AG411">
        <v>0.05</v>
      </c>
      <c r="AH411" s="33" t="str">
        <f t="shared" si="150"/>
        <v>OK</v>
      </c>
      <c r="AJ411">
        <v>1E-3</v>
      </c>
      <c r="AK411">
        <v>1E-3</v>
      </c>
      <c r="AL411" s="33" t="str">
        <f t="shared" si="151"/>
        <v>OK</v>
      </c>
      <c r="AO411">
        <v>1.66E-3</v>
      </c>
      <c r="AP411">
        <v>2.5000000000000001E-3</v>
      </c>
      <c r="AQ411" s="33" t="str">
        <f t="shared" si="152"/>
        <v>OK</v>
      </c>
      <c r="AT411">
        <v>0.01</v>
      </c>
      <c r="AU411">
        <v>0.01</v>
      </c>
      <c r="AV411" s="33" t="str">
        <f t="shared" si="153"/>
        <v>OK</v>
      </c>
      <c r="AY411">
        <v>1E-3</v>
      </c>
      <c r="BD411">
        <v>3.9</v>
      </c>
      <c r="BE411">
        <v>4.3</v>
      </c>
      <c r="BF411" s="33" t="str">
        <f t="shared" si="154"/>
        <v>OK</v>
      </c>
      <c r="BH411">
        <v>1E-3</v>
      </c>
      <c r="BI411">
        <v>1E-3</v>
      </c>
      <c r="BJ411">
        <v>1E-3</v>
      </c>
      <c r="BK411" s="33" t="str">
        <f t="shared" si="155"/>
        <v>OK</v>
      </c>
      <c r="BN411">
        <v>232</v>
      </c>
      <c r="BS411">
        <v>4.8</v>
      </c>
      <c r="BT411">
        <v>5.9</v>
      </c>
      <c r="BU411" s="33" t="str">
        <f t="shared" si="156"/>
        <v>OK</v>
      </c>
      <c r="BX411">
        <v>0.01</v>
      </c>
      <c r="BY411">
        <v>0.01</v>
      </c>
      <c r="BZ411" s="33" t="str">
        <f t="shared" si="157"/>
        <v>OK</v>
      </c>
      <c r="CC411">
        <v>1E-3</v>
      </c>
      <c r="CD411">
        <v>1E-3</v>
      </c>
      <c r="CE411" s="33" t="str">
        <f t="shared" si="158"/>
        <v>OK</v>
      </c>
      <c r="CH411">
        <v>1E-3</v>
      </c>
      <c r="CI411">
        <v>1.01E-2</v>
      </c>
      <c r="CJ411" s="33" t="str">
        <f t="shared" si="159"/>
        <v>OK</v>
      </c>
      <c r="CM411">
        <v>0.01</v>
      </c>
      <c r="CN411">
        <v>0.01</v>
      </c>
      <c r="CO411" s="33" t="str">
        <f t="shared" si="160"/>
        <v>OK</v>
      </c>
      <c r="CR411">
        <v>0.01</v>
      </c>
      <c r="CS411">
        <v>0.01</v>
      </c>
      <c r="CT411" s="33" t="str">
        <f t="shared" si="161"/>
        <v>OK</v>
      </c>
      <c r="CW411">
        <v>857</v>
      </c>
      <c r="DB411">
        <v>0.01</v>
      </c>
      <c r="DC411">
        <v>0.01</v>
      </c>
      <c r="DD411" s="33" t="str">
        <f t="shared" si="162"/>
        <v>OK</v>
      </c>
      <c r="DG411">
        <v>1E-4</v>
      </c>
      <c r="DH411">
        <v>1E-4</v>
      </c>
      <c r="DI411" s="33" t="str">
        <f t="shared" si="163"/>
        <v>OK</v>
      </c>
      <c r="DL411">
        <v>0.01</v>
      </c>
      <c r="DM411">
        <v>0.01</v>
      </c>
      <c r="DN411" s="33" t="str">
        <f t="shared" si="164"/>
        <v>OK</v>
      </c>
      <c r="DQ411">
        <v>0.01</v>
      </c>
      <c r="DR411">
        <v>0.01</v>
      </c>
      <c r="DS411" s="33" t="str">
        <f t="shared" si="165"/>
        <v>OK</v>
      </c>
      <c r="DV411">
        <v>5.0000000000000001E-3</v>
      </c>
      <c r="DW411">
        <v>5.0000000000000001E-3</v>
      </c>
      <c r="DX411" s="33" t="str">
        <f t="shared" si="166"/>
        <v>OK</v>
      </c>
      <c r="EA411">
        <v>1E-3</v>
      </c>
      <c r="EB411">
        <v>1E-3</v>
      </c>
      <c r="EC411" s="33" t="str">
        <f t="shared" si="167"/>
        <v>OK</v>
      </c>
      <c r="EF411">
        <v>0.01</v>
      </c>
      <c r="EG411">
        <v>0.01</v>
      </c>
      <c r="EH411" s="33" t="str">
        <f t="shared" si="168"/>
        <v>OK</v>
      </c>
      <c r="EK411">
        <v>0.01</v>
      </c>
      <c r="EL411">
        <v>1.4999999999999999E-2</v>
      </c>
      <c r="EM411" s="33" t="str">
        <f t="shared" si="169"/>
        <v>OK</v>
      </c>
    </row>
    <row r="412" spans="1:143" ht="15" customHeight="1" x14ac:dyDescent="0.25">
      <c r="A412" t="s">
        <v>330</v>
      </c>
      <c r="B412" t="s">
        <v>557</v>
      </c>
      <c r="C412" t="s">
        <v>58</v>
      </c>
      <c r="D412" s="1">
        <v>43562.396527777775</v>
      </c>
      <c r="E412" t="s">
        <v>563</v>
      </c>
      <c r="F412" t="s">
        <v>563</v>
      </c>
      <c r="G412" t="s">
        <v>333</v>
      </c>
      <c r="H412" s="31">
        <v>0.1</v>
      </c>
      <c r="I412" s="31"/>
      <c r="J412" s="31"/>
      <c r="K412" s="31">
        <v>0.17899999999999999</v>
      </c>
      <c r="L412" s="33" t="str">
        <f t="shared" si="148"/>
        <v>OK</v>
      </c>
      <c r="P412" s="32">
        <v>23580</v>
      </c>
      <c r="Q412" s="32"/>
      <c r="R412" s="32">
        <v>81</v>
      </c>
      <c r="S412" s="32"/>
      <c r="T412" s="33"/>
      <c r="Y412" s="33">
        <v>2E-3</v>
      </c>
      <c r="Z412" s="33">
        <v>0.05</v>
      </c>
      <c r="AA412" s="33">
        <v>0.4</v>
      </c>
      <c r="AB412" s="33"/>
      <c r="AC412" s="33" t="str">
        <f t="shared" si="149"/>
        <v>OK</v>
      </c>
      <c r="AF412">
        <v>0.05</v>
      </c>
      <c r="AG412">
        <v>0.05</v>
      </c>
      <c r="AH412" s="33" t="str">
        <f t="shared" si="150"/>
        <v>OK</v>
      </c>
      <c r="AJ412">
        <v>1E-3</v>
      </c>
      <c r="AK412">
        <v>1E-3</v>
      </c>
      <c r="AL412" s="33" t="str">
        <f t="shared" si="151"/>
        <v>OK</v>
      </c>
      <c r="AO412">
        <v>1.2899999999999999E-3</v>
      </c>
      <c r="AP412">
        <v>2.3E-3</v>
      </c>
      <c r="AQ412" s="33" t="str">
        <f t="shared" si="152"/>
        <v>OK</v>
      </c>
      <c r="AT412">
        <v>0.01</v>
      </c>
      <c r="AU412">
        <v>0.01</v>
      </c>
      <c r="AV412" s="33" t="str">
        <f t="shared" si="153"/>
        <v>OK</v>
      </c>
      <c r="AY412">
        <v>1E-3</v>
      </c>
      <c r="BD412">
        <v>4.5</v>
      </c>
      <c r="BE412">
        <v>4.5</v>
      </c>
      <c r="BF412" s="33" t="str">
        <f t="shared" si="154"/>
        <v>OK</v>
      </c>
      <c r="BH412">
        <v>1E-3</v>
      </c>
      <c r="BI412">
        <v>1E-3</v>
      </c>
      <c r="BJ412">
        <v>1E-3</v>
      </c>
      <c r="BK412" s="33" t="str">
        <f t="shared" si="155"/>
        <v>OK</v>
      </c>
      <c r="BN412">
        <v>284</v>
      </c>
      <c r="BS412">
        <v>5.7</v>
      </c>
      <c r="BT412">
        <v>6.4</v>
      </c>
      <c r="BU412" s="33" t="str">
        <f t="shared" si="156"/>
        <v>OK</v>
      </c>
      <c r="BX412">
        <v>0.01</v>
      </c>
      <c r="BY412">
        <v>0.01</v>
      </c>
      <c r="BZ412" s="33" t="str">
        <f t="shared" si="157"/>
        <v>OK</v>
      </c>
      <c r="CC412">
        <v>1E-3</v>
      </c>
      <c r="CD412">
        <v>1E-3</v>
      </c>
      <c r="CE412" s="33" t="str">
        <f t="shared" si="158"/>
        <v>OK</v>
      </c>
      <c r="CH412">
        <v>1E-3</v>
      </c>
      <c r="CI412">
        <v>1E-3</v>
      </c>
      <c r="CJ412" s="33" t="str">
        <f t="shared" si="159"/>
        <v>OK</v>
      </c>
      <c r="CM412">
        <v>0.01</v>
      </c>
      <c r="CN412">
        <v>0.01</v>
      </c>
      <c r="CO412" s="33" t="str">
        <f t="shared" si="160"/>
        <v>OK</v>
      </c>
      <c r="CR412">
        <v>0.01</v>
      </c>
      <c r="CS412">
        <v>0.01</v>
      </c>
      <c r="CT412" s="33" t="str">
        <f t="shared" si="161"/>
        <v>OK</v>
      </c>
      <c r="CW412">
        <v>968</v>
      </c>
      <c r="DB412">
        <v>0.01</v>
      </c>
      <c r="DC412">
        <v>0.01</v>
      </c>
      <c r="DD412" s="33" t="str">
        <f t="shared" si="162"/>
        <v>OK</v>
      </c>
      <c r="DG412">
        <v>1E-4</v>
      </c>
      <c r="DH412">
        <v>1E-4</v>
      </c>
      <c r="DI412" s="33" t="str">
        <f t="shared" si="163"/>
        <v>OK</v>
      </c>
      <c r="DL412">
        <v>0.01</v>
      </c>
      <c r="DM412">
        <v>0.01</v>
      </c>
      <c r="DN412" s="33" t="str">
        <f t="shared" si="164"/>
        <v>OK</v>
      </c>
      <c r="DQ412">
        <v>0.01</v>
      </c>
      <c r="DR412">
        <v>0.01</v>
      </c>
      <c r="DS412" s="33" t="str">
        <f t="shared" si="165"/>
        <v>OK</v>
      </c>
      <c r="DV412">
        <v>5.0000000000000001E-3</v>
      </c>
      <c r="DW412">
        <v>5.0000000000000001E-3</v>
      </c>
      <c r="DX412" s="33" t="str">
        <f t="shared" si="166"/>
        <v>OK</v>
      </c>
      <c r="EA412">
        <v>1E-3</v>
      </c>
      <c r="EB412">
        <v>1E-3</v>
      </c>
      <c r="EC412" s="33" t="str">
        <f t="shared" si="167"/>
        <v>OK</v>
      </c>
      <c r="EF412">
        <v>0.01</v>
      </c>
      <c r="EG412">
        <v>0.01</v>
      </c>
      <c r="EH412" s="33" t="str">
        <f t="shared" si="168"/>
        <v>OK</v>
      </c>
      <c r="EK412">
        <v>0.01</v>
      </c>
      <c r="EL412">
        <v>2.53E-2</v>
      </c>
      <c r="EM412" s="33" t="str">
        <f t="shared" si="169"/>
        <v>OK</v>
      </c>
    </row>
    <row r="413" spans="1:143" ht="15" customHeight="1" x14ac:dyDescent="0.25">
      <c r="A413" t="s">
        <v>330</v>
      </c>
      <c r="B413" t="s">
        <v>564</v>
      </c>
      <c r="C413" t="s">
        <v>58</v>
      </c>
      <c r="D413" s="1">
        <v>43511.728472222225</v>
      </c>
      <c r="E413" t="s">
        <v>565</v>
      </c>
      <c r="F413" t="s">
        <v>565</v>
      </c>
      <c r="G413" t="s">
        <v>333</v>
      </c>
      <c r="H413" s="31">
        <v>0.1</v>
      </c>
      <c r="I413" s="31"/>
      <c r="J413" s="31"/>
      <c r="K413" s="31">
        <v>0.12</v>
      </c>
      <c r="L413" s="33" t="str">
        <f t="shared" si="148"/>
        <v>OK</v>
      </c>
      <c r="P413" s="32">
        <v>19705</v>
      </c>
      <c r="Q413" s="32"/>
      <c r="R413" s="32">
        <v>60</v>
      </c>
      <c r="S413" s="32"/>
      <c r="T413" s="33"/>
      <c r="Y413" s="33">
        <v>4.0000000000000001E-3</v>
      </c>
      <c r="Z413" s="33">
        <v>0.05</v>
      </c>
      <c r="AA413" s="33">
        <v>0.73799999999999999</v>
      </c>
      <c r="AB413" s="33"/>
      <c r="AC413" s="33" t="str">
        <f t="shared" si="149"/>
        <v>OK</v>
      </c>
      <c r="AF413">
        <v>0.05</v>
      </c>
      <c r="AG413">
        <v>0.52600000000000002</v>
      </c>
      <c r="AH413" s="33" t="str">
        <f t="shared" si="150"/>
        <v>OK</v>
      </c>
      <c r="AJ413">
        <v>1E-3</v>
      </c>
      <c r="AK413">
        <v>1E-3</v>
      </c>
      <c r="AL413" s="33" t="str">
        <f t="shared" si="151"/>
        <v>OK</v>
      </c>
      <c r="AO413">
        <v>1.8600000000000001E-3</v>
      </c>
      <c r="AP413">
        <v>3.0300000000000001E-3</v>
      </c>
      <c r="AQ413" s="33" t="str">
        <f t="shared" si="152"/>
        <v>OK</v>
      </c>
      <c r="AT413">
        <v>0.01</v>
      </c>
      <c r="AU413">
        <v>0.01</v>
      </c>
      <c r="AV413" s="33" t="str">
        <f t="shared" si="153"/>
        <v>OK</v>
      </c>
      <c r="AY413">
        <v>1E-3</v>
      </c>
      <c r="BD413">
        <v>3.2</v>
      </c>
      <c r="BE413">
        <v>3.8</v>
      </c>
      <c r="BF413" s="33" t="str">
        <f t="shared" si="154"/>
        <v>OK</v>
      </c>
      <c r="BH413">
        <v>1E-3</v>
      </c>
      <c r="BI413">
        <v>1E-3</v>
      </c>
      <c r="BJ413">
        <v>1E-3</v>
      </c>
      <c r="BK413" s="33" t="str">
        <f t="shared" si="155"/>
        <v>OK</v>
      </c>
      <c r="BN413">
        <v>400</v>
      </c>
      <c r="BS413">
        <v>2.5</v>
      </c>
      <c r="BT413">
        <v>2.5</v>
      </c>
      <c r="BU413" s="33" t="str">
        <f t="shared" si="156"/>
        <v>OK</v>
      </c>
      <c r="BX413">
        <v>0.01</v>
      </c>
      <c r="BY413">
        <v>0.01</v>
      </c>
      <c r="BZ413" s="33" t="str">
        <f t="shared" si="157"/>
        <v>OK</v>
      </c>
      <c r="CC413">
        <v>1E-3</v>
      </c>
      <c r="CD413">
        <v>1E-3</v>
      </c>
      <c r="CE413" s="33" t="str">
        <f t="shared" si="158"/>
        <v>OK</v>
      </c>
      <c r="CH413">
        <v>1E-3</v>
      </c>
      <c r="CI413">
        <v>9.1599999999999997E-3</v>
      </c>
      <c r="CJ413" s="33" t="str">
        <f t="shared" si="159"/>
        <v>OK</v>
      </c>
      <c r="CM413">
        <v>0.01</v>
      </c>
      <c r="CN413">
        <v>0.01</v>
      </c>
      <c r="CO413" s="33" t="str">
        <f t="shared" si="160"/>
        <v>OK</v>
      </c>
      <c r="CR413">
        <v>0.01</v>
      </c>
      <c r="CS413">
        <v>0.01</v>
      </c>
      <c r="CT413" s="33" t="str">
        <f t="shared" si="161"/>
        <v>OK</v>
      </c>
      <c r="CW413">
        <v>1495</v>
      </c>
      <c r="DB413">
        <v>0.01</v>
      </c>
      <c r="DC413">
        <v>0.01</v>
      </c>
      <c r="DD413" s="33" t="str">
        <f t="shared" si="162"/>
        <v>OK</v>
      </c>
      <c r="DG413">
        <v>1E-4</v>
      </c>
      <c r="DH413">
        <v>1E-4</v>
      </c>
      <c r="DI413" s="33" t="str">
        <f t="shared" si="163"/>
        <v>OK</v>
      </c>
      <c r="DL413">
        <v>0.01</v>
      </c>
      <c r="DM413">
        <v>0.01</v>
      </c>
      <c r="DN413" s="33" t="str">
        <f t="shared" si="164"/>
        <v>OK</v>
      </c>
      <c r="DQ413">
        <v>0.01</v>
      </c>
      <c r="DR413">
        <v>0.01</v>
      </c>
      <c r="DS413" s="33" t="str">
        <f t="shared" si="165"/>
        <v>OK</v>
      </c>
      <c r="DV413">
        <v>5.0000000000000001E-3</v>
      </c>
      <c r="DW413">
        <v>5.0000000000000001E-3</v>
      </c>
      <c r="DX413" s="33" t="str">
        <f t="shared" si="166"/>
        <v>OK</v>
      </c>
      <c r="EA413">
        <v>1E-3</v>
      </c>
      <c r="EB413">
        <v>1E-3</v>
      </c>
      <c r="EC413" s="33" t="str">
        <f t="shared" si="167"/>
        <v>OK</v>
      </c>
      <c r="EF413">
        <v>0.01</v>
      </c>
      <c r="EG413">
        <v>0.01</v>
      </c>
      <c r="EH413" s="33" t="str">
        <f t="shared" si="168"/>
        <v>OK</v>
      </c>
      <c r="EK413">
        <v>0.01</v>
      </c>
      <c r="EL413">
        <v>2.2100000000000002E-2</v>
      </c>
      <c r="EM413" s="33" t="str">
        <f t="shared" si="169"/>
        <v>OK</v>
      </c>
    </row>
    <row r="414" spans="1:143" ht="15" customHeight="1" x14ac:dyDescent="0.25">
      <c r="A414" t="s">
        <v>330</v>
      </c>
      <c r="B414" t="s">
        <v>564</v>
      </c>
      <c r="C414" t="s">
        <v>58</v>
      </c>
      <c r="D414" s="1">
        <v>43511.73333333333</v>
      </c>
      <c r="E414" t="s">
        <v>566</v>
      </c>
      <c r="F414" t="s">
        <v>566</v>
      </c>
      <c r="G414" t="s">
        <v>335</v>
      </c>
      <c r="H414" s="31">
        <v>0.1</v>
      </c>
      <c r="I414" s="31"/>
      <c r="J414" s="31"/>
      <c r="K414" s="31">
        <v>0.17199999999999999</v>
      </c>
      <c r="L414" s="33" t="str">
        <f t="shared" si="148"/>
        <v>OK</v>
      </c>
      <c r="P414" s="32">
        <v>21455</v>
      </c>
      <c r="Q414" s="32"/>
      <c r="R414" s="32">
        <v>73</v>
      </c>
      <c r="S414" s="32"/>
      <c r="T414" s="33"/>
      <c r="Y414" s="33">
        <v>2E-3</v>
      </c>
      <c r="Z414" s="33">
        <v>0.05</v>
      </c>
      <c r="AA414" s="33">
        <v>0.51300000000000001</v>
      </c>
      <c r="AB414" s="33"/>
      <c r="AC414" s="33" t="str">
        <f t="shared" si="149"/>
        <v>OK</v>
      </c>
      <c r="AF414">
        <v>0.05</v>
      </c>
      <c r="AG414">
        <v>0.20899999999999999</v>
      </c>
      <c r="AH414" s="33" t="str">
        <f t="shared" si="150"/>
        <v>OK</v>
      </c>
      <c r="AJ414">
        <v>1E-3</v>
      </c>
      <c r="AK414">
        <v>1E-3</v>
      </c>
      <c r="AL414" s="33" t="str">
        <f t="shared" si="151"/>
        <v>OK</v>
      </c>
      <c r="AO414">
        <v>1.9599999999999999E-3</v>
      </c>
      <c r="AP414">
        <v>3.7799999999999999E-3</v>
      </c>
      <c r="AQ414" s="33" t="str">
        <f t="shared" si="152"/>
        <v>OK</v>
      </c>
      <c r="AT414">
        <v>0.01</v>
      </c>
      <c r="AU414">
        <v>0.01</v>
      </c>
      <c r="AV414" s="33" t="str">
        <f t="shared" si="153"/>
        <v>OK</v>
      </c>
      <c r="AY414">
        <v>1E-3</v>
      </c>
      <c r="BD414">
        <v>4.2</v>
      </c>
      <c r="BE414">
        <v>4.4000000000000004</v>
      </c>
      <c r="BF414" s="33" t="str">
        <f t="shared" si="154"/>
        <v>OK</v>
      </c>
      <c r="BH414">
        <v>1E-3</v>
      </c>
      <c r="BI414">
        <v>1E-3</v>
      </c>
      <c r="BJ414">
        <v>1E-3</v>
      </c>
      <c r="BK414" s="33" t="str">
        <f t="shared" si="155"/>
        <v>OK</v>
      </c>
      <c r="BN414">
        <v>440</v>
      </c>
      <c r="BS414">
        <v>2.5</v>
      </c>
      <c r="BT414">
        <v>2.5</v>
      </c>
      <c r="BU414" s="33" t="str">
        <f t="shared" si="156"/>
        <v>OK</v>
      </c>
      <c r="BX414">
        <v>0.01</v>
      </c>
      <c r="BY414">
        <v>0.01</v>
      </c>
      <c r="BZ414" s="33" t="str">
        <f t="shared" si="157"/>
        <v>OK</v>
      </c>
      <c r="CC414">
        <v>1E-3</v>
      </c>
      <c r="CD414">
        <v>1E-3</v>
      </c>
      <c r="CE414" s="33" t="str">
        <f t="shared" si="158"/>
        <v>OK</v>
      </c>
      <c r="CH414">
        <v>1E-3</v>
      </c>
      <c r="CI414">
        <v>1E-3</v>
      </c>
      <c r="CJ414" s="33" t="str">
        <f t="shared" si="159"/>
        <v>OK</v>
      </c>
      <c r="CM414">
        <v>0.01</v>
      </c>
      <c r="CN414">
        <v>0.01</v>
      </c>
      <c r="CO414" s="33" t="str">
        <f t="shared" si="160"/>
        <v>OK</v>
      </c>
      <c r="CR414">
        <v>0.01</v>
      </c>
      <c r="CS414">
        <v>0.01</v>
      </c>
      <c r="CT414" s="33" t="str">
        <f t="shared" si="161"/>
        <v>OK</v>
      </c>
      <c r="CW414">
        <v>1470</v>
      </c>
      <c r="DB414">
        <v>0.01</v>
      </c>
      <c r="DC414">
        <v>0.01</v>
      </c>
      <c r="DD414" s="33" t="str">
        <f t="shared" si="162"/>
        <v>OK</v>
      </c>
      <c r="DG414">
        <v>1E-4</v>
      </c>
      <c r="DH414">
        <v>1E-4</v>
      </c>
      <c r="DI414" s="33" t="str">
        <f t="shared" si="163"/>
        <v>OK</v>
      </c>
      <c r="DL414">
        <v>0.01</v>
      </c>
      <c r="DM414">
        <v>0.01</v>
      </c>
      <c r="DN414" s="33" t="str">
        <f t="shared" si="164"/>
        <v>OK</v>
      </c>
      <c r="DQ414">
        <v>0.01</v>
      </c>
      <c r="DR414">
        <v>0.01</v>
      </c>
      <c r="DS414" s="33" t="str">
        <f t="shared" si="165"/>
        <v>OK</v>
      </c>
      <c r="DV414">
        <v>5.0000000000000001E-3</v>
      </c>
      <c r="DW414">
        <v>5.0000000000000001E-3</v>
      </c>
      <c r="DX414" s="33" t="str">
        <f t="shared" si="166"/>
        <v>OK</v>
      </c>
      <c r="EA414">
        <v>1E-3</v>
      </c>
      <c r="EB414">
        <v>1E-3</v>
      </c>
      <c r="EC414" s="33" t="str">
        <f t="shared" si="167"/>
        <v>OK</v>
      </c>
      <c r="EF414">
        <v>0.01</v>
      </c>
      <c r="EG414">
        <v>0.01</v>
      </c>
      <c r="EH414" s="33" t="str">
        <f t="shared" si="168"/>
        <v>OK</v>
      </c>
      <c r="EK414">
        <v>1.37E-2</v>
      </c>
      <c r="EL414">
        <v>2.07E-2</v>
      </c>
      <c r="EM414" s="33" t="str">
        <f t="shared" si="169"/>
        <v>OK</v>
      </c>
    </row>
    <row r="415" spans="1:143" ht="15" customHeight="1" x14ac:dyDescent="0.25">
      <c r="A415" t="s">
        <v>330</v>
      </c>
      <c r="B415" t="s">
        <v>564</v>
      </c>
      <c r="C415" t="s">
        <v>58</v>
      </c>
      <c r="D415" s="1">
        <v>43538.579861111109</v>
      </c>
      <c r="E415" t="s">
        <v>567</v>
      </c>
      <c r="F415" t="s">
        <v>567</v>
      </c>
      <c r="G415" t="s">
        <v>333</v>
      </c>
      <c r="H415" s="31">
        <v>0.1</v>
      </c>
      <c r="I415" s="31"/>
      <c r="J415" s="31"/>
      <c r="K415" s="31">
        <v>0.70699999999999996</v>
      </c>
      <c r="L415" s="33" t="str">
        <f t="shared" si="148"/>
        <v>OK</v>
      </c>
      <c r="P415" s="32">
        <v>25885</v>
      </c>
      <c r="Q415" s="32"/>
      <c r="R415" s="32">
        <v>21</v>
      </c>
      <c r="S415" s="32"/>
      <c r="T415" s="33"/>
      <c r="Y415" s="33">
        <v>2E-3</v>
      </c>
      <c r="Z415" s="33">
        <v>0.05</v>
      </c>
      <c r="AA415" s="33">
        <v>0.79800000000000004</v>
      </c>
      <c r="AB415" s="33"/>
      <c r="AC415" s="33" t="str">
        <f t="shared" si="149"/>
        <v>OK</v>
      </c>
      <c r="AF415">
        <v>0.05</v>
      </c>
      <c r="AG415">
        <v>0.38900000000000001</v>
      </c>
      <c r="AH415" s="33" t="str">
        <f t="shared" si="150"/>
        <v>OK</v>
      </c>
      <c r="AJ415">
        <v>1E-3</v>
      </c>
      <c r="AK415">
        <v>1E-3</v>
      </c>
      <c r="AL415" s="33" t="str">
        <f t="shared" si="151"/>
        <v>OK</v>
      </c>
      <c r="AO415">
        <v>2.2200000000000002E-3</v>
      </c>
      <c r="AP415">
        <v>4.8599999999999997E-3</v>
      </c>
      <c r="AQ415" s="33" t="str">
        <f t="shared" si="152"/>
        <v>OK</v>
      </c>
      <c r="AT415">
        <v>0.01</v>
      </c>
      <c r="AU415">
        <v>3.09E-2</v>
      </c>
      <c r="AV415" s="33" t="str">
        <f t="shared" si="153"/>
        <v>OK</v>
      </c>
      <c r="AY415">
        <v>1E-3</v>
      </c>
      <c r="BD415">
        <v>4.7</v>
      </c>
      <c r="BE415">
        <v>5.4</v>
      </c>
      <c r="BF415" s="33" t="str">
        <f t="shared" si="154"/>
        <v>OK</v>
      </c>
      <c r="BH415">
        <v>1E-3</v>
      </c>
      <c r="BI415">
        <v>1E-3</v>
      </c>
      <c r="BJ415">
        <v>1E-3</v>
      </c>
      <c r="BK415" s="33" t="str">
        <f t="shared" si="155"/>
        <v>OK</v>
      </c>
      <c r="BN415">
        <v>457</v>
      </c>
      <c r="BS415">
        <v>2</v>
      </c>
      <c r="BT415">
        <v>3.6</v>
      </c>
      <c r="BU415" s="33" t="str">
        <f t="shared" si="156"/>
        <v>OK</v>
      </c>
      <c r="BX415">
        <v>0.01</v>
      </c>
      <c r="BY415">
        <v>0.01</v>
      </c>
      <c r="BZ415" s="33" t="str">
        <f t="shared" si="157"/>
        <v>OK</v>
      </c>
      <c r="CC415">
        <v>1E-3</v>
      </c>
      <c r="CD415">
        <v>1E-3</v>
      </c>
      <c r="CE415" s="33" t="str">
        <f t="shared" si="158"/>
        <v>OK</v>
      </c>
      <c r="CH415">
        <v>1E-3</v>
      </c>
      <c r="CI415">
        <v>1E-3</v>
      </c>
      <c r="CJ415" s="33" t="str">
        <f t="shared" si="159"/>
        <v>OK</v>
      </c>
      <c r="CM415">
        <v>0.01</v>
      </c>
      <c r="CN415">
        <v>0.01</v>
      </c>
      <c r="CO415" s="33" t="str">
        <f t="shared" si="160"/>
        <v>OK</v>
      </c>
      <c r="CR415">
        <v>0.01</v>
      </c>
      <c r="CS415">
        <v>0.01</v>
      </c>
      <c r="CT415" s="33" t="str">
        <f t="shared" si="161"/>
        <v>OK</v>
      </c>
      <c r="CW415">
        <v>1647</v>
      </c>
      <c r="DB415">
        <v>0.01</v>
      </c>
      <c r="DC415">
        <v>2.53E-2</v>
      </c>
      <c r="DD415" s="33" t="str">
        <f t="shared" si="162"/>
        <v>OK</v>
      </c>
      <c r="DG415">
        <v>1E-4</v>
      </c>
      <c r="DH415">
        <v>1E-4</v>
      </c>
      <c r="DI415" s="33" t="str">
        <f t="shared" si="163"/>
        <v>OK</v>
      </c>
      <c r="DL415">
        <v>0.01</v>
      </c>
      <c r="DM415">
        <v>0.01</v>
      </c>
      <c r="DN415" s="33" t="str">
        <f t="shared" si="164"/>
        <v>OK</v>
      </c>
      <c r="DQ415">
        <v>0.01</v>
      </c>
      <c r="DR415">
        <v>0.01</v>
      </c>
      <c r="DS415" s="33" t="str">
        <f t="shared" si="165"/>
        <v>OK</v>
      </c>
      <c r="DV415">
        <v>5.0000000000000001E-3</v>
      </c>
      <c r="DW415">
        <v>5.0000000000000001E-3</v>
      </c>
      <c r="DX415" s="33" t="str">
        <f t="shared" si="166"/>
        <v>OK</v>
      </c>
      <c r="EA415">
        <v>1E-3</v>
      </c>
      <c r="EB415">
        <v>6.5500000000000003E-3</v>
      </c>
      <c r="EC415" s="33" t="str">
        <f t="shared" si="167"/>
        <v>OK</v>
      </c>
      <c r="EF415">
        <v>0.01</v>
      </c>
      <c r="EG415">
        <v>0.01</v>
      </c>
      <c r="EH415" s="33" t="str">
        <f t="shared" si="168"/>
        <v>OK</v>
      </c>
      <c r="EK415">
        <v>0.01</v>
      </c>
      <c r="EL415">
        <v>2.69E-2</v>
      </c>
      <c r="EM415" s="33" t="str">
        <f t="shared" si="169"/>
        <v>OK</v>
      </c>
    </row>
    <row r="416" spans="1:143" ht="15" customHeight="1" x14ac:dyDescent="0.25">
      <c r="A416" t="s">
        <v>330</v>
      </c>
      <c r="B416" t="s">
        <v>564</v>
      </c>
      <c r="C416" t="s">
        <v>58</v>
      </c>
      <c r="D416" s="1">
        <v>43538.584722222222</v>
      </c>
      <c r="E416" t="s">
        <v>568</v>
      </c>
      <c r="F416" t="s">
        <v>568</v>
      </c>
      <c r="G416" t="s">
        <v>335</v>
      </c>
      <c r="H416" s="31">
        <v>0.1</v>
      </c>
      <c r="I416" s="31"/>
      <c r="J416" s="31"/>
      <c r="K416" s="31">
        <v>0.85799999999999998</v>
      </c>
      <c r="L416" s="33" t="str">
        <f t="shared" si="148"/>
        <v>OK</v>
      </c>
      <c r="P416" s="32">
        <v>26090</v>
      </c>
      <c r="Q416" s="32"/>
      <c r="R416" s="32">
        <v>67</v>
      </c>
      <c r="S416" s="32"/>
      <c r="T416" s="33"/>
      <c r="Y416" s="33">
        <v>3.0000000000000001E-3</v>
      </c>
      <c r="Z416" s="33">
        <v>0.05</v>
      </c>
      <c r="AA416" s="33">
        <v>0.64700000000000002</v>
      </c>
      <c r="AB416" s="33"/>
      <c r="AC416" s="33" t="str">
        <f t="shared" si="149"/>
        <v>OK</v>
      </c>
      <c r="AF416">
        <v>8.5300000000000001E-2</v>
      </c>
      <c r="AG416">
        <v>0.83499999999999996</v>
      </c>
      <c r="AH416" s="33" t="str">
        <f t="shared" si="150"/>
        <v>OK</v>
      </c>
      <c r="AJ416">
        <v>1E-3</v>
      </c>
      <c r="AK416">
        <v>1E-3</v>
      </c>
      <c r="AL416" s="33" t="str">
        <f t="shared" si="151"/>
        <v>OK</v>
      </c>
      <c r="AO416">
        <v>2.1099999999999999E-3</v>
      </c>
      <c r="AP416">
        <v>5.0899999999999999E-3</v>
      </c>
      <c r="AQ416" s="33" t="str">
        <f t="shared" si="152"/>
        <v>OK</v>
      </c>
      <c r="AT416">
        <v>1.18E-2</v>
      </c>
      <c r="AU416">
        <v>1.4200000000000001E-2</v>
      </c>
      <c r="AV416" s="33" t="str">
        <f t="shared" si="153"/>
        <v>OK</v>
      </c>
      <c r="AY416">
        <v>1E-3</v>
      </c>
      <c r="BD416">
        <v>4.5</v>
      </c>
      <c r="BE416">
        <v>5.4</v>
      </c>
      <c r="BF416" s="33" t="str">
        <f t="shared" si="154"/>
        <v>OK</v>
      </c>
      <c r="BH416">
        <v>1E-3</v>
      </c>
      <c r="BI416">
        <v>1E-3</v>
      </c>
      <c r="BJ416">
        <v>1E-3</v>
      </c>
      <c r="BK416" s="33" t="str">
        <f t="shared" si="155"/>
        <v>OK</v>
      </c>
      <c r="BN416">
        <v>398</v>
      </c>
      <c r="BS416">
        <v>4.5999999999999996</v>
      </c>
      <c r="BT416">
        <v>4.8</v>
      </c>
      <c r="BU416" s="33" t="str">
        <f t="shared" si="156"/>
        <v>OK</v>
      </c>
      <c r="BX416">
        <v>0.01</v>
      </c>
      <c r="BY416">
        <v>0.01</v>
      </c>
      <c r="BZ416" s="33" t="str">
        <f t="shared" si="157"/>
        <v>OK</v>
      </c>
      <c r="CC416">
        <v>1E-3</v>
      </c>
      <c r="CD416">
        <v>1E-3</v>
      </c>
      <c r="CE416" s="33" t="str">
        <f t="shared" si="158"/>
        <v>OK</v>
      </c>
      <c r="CH416">
        <v>1E-3</v>
      </c>
      <c r="CI416">
        <v>1E-3</v>
      </c>
      <c r="CJ416" s="33" t="str">
        <f t="shared" si="159"/>
        <v>OK</v>
      </c>
      <c r="CM416">
        <v>0.01</v>
      </c>
      <c r="CN416">
        <v>0.01</v>
      </c>
      <c r="CO416" s="33" t="str">
        <f t="shared" si="160"/>
        <v>OK</v>
      </c>
      <c r="CR416">
        <v>0.01</v>
      </c>
      <c r="CS416">
        <v>0.01</v>
      </c>
      <c r="CT416" s="33" t="str">
        <f t="shared" si="161"/>
        <v>OK</v>
      </c>
      <c r="CW416">
        <v>1433</v>
      </c>
      <c r="DB416">
        <v>0.01</v>
      </c>
      <c r="DC416">
        <v>3.6299999999999999E-2</v>
      </c>
      <c r="DD416" s="33" t="str">
        <f t="shared" si="162"/>
        <v>OK</v>
      </c>
      <c r="DG416">
        <v>1E-4</v>
      </c>
      <c r="DH416">
        <v>1E-4</v>
      </c>
      <c r="DI416" s="33" t="str">
        <f t="shared" si="163"/>
        <v>OK</v>
      </c>
      <c r="DL416">
        <v>0.01</v>
      </c>
      <c r="DM416">
        <v>0.01</v>
      </c>
      <c r="DN416" s="33" t="str">
        <f t="shared" si="164"/>
        <v>OK</v>
      </c>
      <c r="DQ416">
        <v>0.01</v>
      </c>
      <c r="DR416">
        <v>0.01</v>
      </c>
      <c r="DS416" s="33" t="str">
        <f t="shared" si="165"/>
        <v>OK</v>
      </c>
      <c r="DV416">
        <v>5.0000000000000001E-3</v>
      </c>
      <c r="DW416">
        <v>5.0000000000000001E-3</v>
      </c>
      <c r="DX416" s="33" t="str">
        <f t="shared" si="166"/>
        <v>OK</v>
      </c>
      <c r="EA416">
        <v>1E-3</v>
      </c>
      <c r="EB416">
        <v>1E-3</v>
      </c>
      <c r="EC416" s="33" t="str">
        <f t="shared" si="167"/>
        <v>OK</v>
      </c>
      <c r="EF416">
        <v>0.01</v>
      </c>
      <c r="EG416">
        <v>0.01</v>
      </c>
      <c r="EH416" s="33" t="str">
        <f t="shared" si="168"/>
        <v>OK</v>
      </c>
      <c r="EK416">
        <v>0.01</v>
      </c>
      <c r="EL416">
        <v>0.01</v>
      </c>
      <c r="EM416" s="33" t="str">
        <f t="shared" si="169"/>
        <v>OK</v>
      </c>
    </row>
    <row r="417" spans="1:143" ht="15" customHeight="1" x14ac:dyDescent="0.25">
      <c r="A417" t="s">
        <v>330</v>
      </c>
      <c r="B417" t="s">
        <v>564</v>
      </c>
      <c r="C417" t="s">
        <v>58</v>
      </c>
      <c r="D417" s="1">
        <v>43561.495833333334</v>
      </c>
      <c r="E417" t="s">
        <v>569</v>
      </c>
      <c r="F417" t="s">
        <v>569</v>
      </c>
      <c r="G417" t="s">
        <v>333</v>
      </c>
      <c r="H417" s="31">
        <v>0.1</v>
      </c>
      <c r="I417" s="31"/>
      <c r="J417" s="31"/>
      <c r="K417" s="31">
        <v>0.19400000000000001</v>
      </c>
      <c r="L417" s="33" t="str">
        <f t="shared" si="148"/>
        <v>OK</v>
      </c>
      <c r="P417" s="32">
        <v>24242</v>
      </c>
      <c r="Q417" s="32"/>
      <c r="R417" s="32">
        <v>7</v>
      </c>
      <c r="S417" s="32"/>
      <c r="T417" s="33"/>
      <c r="Y417" s="33">
        <v>3.0000000000000001E-3</v>
      </c>
      <c r="Z417" s="33">
        <v>0.05</v>
      </c>
      <c r="AA417" s="33">
        <v>0.4</v>
      </c>
      <c r="AB417" s="33"/>
      <c r="AC417" s="33" t="str">
        <f t="shared" si="149"/>
        <v>OK</v>
      </c>
      <c r="AF417">
        <v>0.05</v>
      </c>
      <c r="AG417">
        <v>0.128</v>
      </c>
      <c r="AH417" s="33" t="str">
        <f t="shared" si="150"/>
        <v>OK</v>
      </c>
      <c r="AJ417">
        <v>1E-3</v>
      </c>
      <c r="AK417">
        <v>1E-3</v>
      </c>
      <c r="AL417" s="33" t="str">
        <f t="shared" si="151"/>
        <v>OK</v>
      </c>
      <c r="AO417">
        <v>1.9499999999999999E-3</v>
      </c>
      <c r="AP417">
        <v>2.4599999999999999E-3</v>
      </c>
      <c r="AQ417" s="33" t="str">
        <f t="shared" si="152"/>
        <v>OK</v>
      </c>
      <c r="AT417">
        <v>0.01</v>
      </c>
      <c r="AU417">
        <v>0.01</v>
      </c>
      <c r="AV417" s="33" t="str">
        <f t="shared" si="153"/>
        <v>OK</v>
      </c>
      <c r="AY417">
        <v>1E-3</v>
      </c>
      <c r="BD417">
        <v>3.9</v>
      </c>
      <c r="BE417">
        <v>4.2</v>
      </c>
      <c r="BF417" s="33" t="str">
        <f t="shared" si="154"/>
        <v>OK</v>
      </c>
      <c r="BH417">
        <v>1E-3</v>
      </c>
      <c r="BI417">
        <v>1E-3</v>
      </c>
      <c r="BJ417">
        <v>1E-3</v>
      </c>
      <c r="BK417" s="33" t="str">
        <f t="shared" si="155"/>
        <v>OK</v>
      </c>
      <c r="BN417">
        <v>400</v>
      </c>
      <c r="BS417">
        <v>6.1</v>
      </c>
      <c r="BT417">
        <v>6.1</v>
      </c>
      <c r="BU417" s="33" t="str">
        <f t="shared" si="156"/>
        <v>OK</v>
      </c>
      <c r="BX417">
        <v>0.01</v>
      </c>
      <c r="BY417">
        <v>0.01</v>
      </c>
      <c r="BZ417" s="33" t="str">
        <f t="shared" si="157"/>
        <v>OK</v>
      </c>
      <c r="CC417">
        <v>1E-3</v>
      </c>
      <c r="CD417">
        <v>1E-3</v>
      </c>
      <c r="CE417" s="33" t="str">
        <f t="shared" si="158"/>
        <v>OK</v>
      </c>
      <c r="CH417">
        <v>1E-3</v>
      </c>
      <c r="CI417">
        <v>1E-3</v>
      </c>
      <c r="CJ417" s="33" t="str">
        <f t="shared" si="159"/>
        <v>OK</v>
      </c>
      <c r="CM417">
        <v>0.01</v>
      </c>
      <c r="CN417">
        <v>0.01</v>
      </c>
      <c r="CO417" s="33" t="str">
        <f t="shared" si="160"/>
        <v>OK</v>
      </c>
      <c r="CR417">
        <v>0.01</v>
      </c>
      <c r="CS417">
        <v>0.01</v>
      </c>
      <c r="CT417" s="33" t="str">
        <f t="shared" si="161"/>
        <v>OK</v>
      </c>
      <c r="CW417">
        <v>1097</v>
      </c>
      <c r="DB417">
        <v>0.01</v>
      </c>
      <c r="DC417">
        <v>0.01</v>
      </c>
      <c r="DD417" s="33" t="str">
        <f t="shared" si="162"/>
        <v>OK</v>
      </c>
      <c r="DG417">
        <v>1E-4</v>
      </c>
      <c r="DH417">
        <v>1E-4</v>
      </c>
      <c r="DI417" s="33" t="str">
        <f t="shared" si="163"/>
        <v>OK</v>
      </c>
      <c r="DL417">
        <v>0.01</v>
      </c>
      <c r="DM417">
        <v>0.01</v>
      </c>
      <c r="DN417" s="33" t="str">
        <f t="shared" si="164"/>
        <v>OK</v>
      </c>
      <c r="DQ417">
        <v>0.01</v>
      </c>
      <c r="DR417">
        <v>0.01</v>
      </c>
      <c r="DS417" s="33" t="str">
        <f t="shared" si="165"/>
        <v>OK</v>
      </c>
      <c r="DV417">
        <v>5.0000000000000001E-3</v>
      </c>
      <c r="DW417">
        <v>5.0000000000000001E-3</v>
      </c>
      <c r="DX417" s="33" t="str">
        <f t="shared" si="166"/>
        <v>OK</v>
      </c>
      <c r="EA417">
        <v>1E-3</v>
      </c>
      <c r="EB417">
        <v>1E-3</v>
      </c>
      <c r="EC417" s="33" t="str">
        <f t="shared" si="167"/>
        <v>OK</v>
      </c>
      <c r="EF417">
        <v>0.01</v>
      </c>
      <c r="EG417">
        <v>0.01</v>
      </c>
      <c r="EH417" s="33" t="str">
        <f t="shared" si="168"/>
        <v>OK</v>
      </c>
      <c r="EK417">
        <v>0.01</v>
      </c>
      <c r="EL417">
        <v>1.47E-2</v>
      </c>
      <c r="EM417" s="33" t="str">
        <f t="shared" si="169"/>
        <v>OK</v>
      </c>
    </row>
    <row r="418" spans="1:143" ht="15" customHeight="1" x14ac:dyDescent="0.25">
      <c r="A418" t="s">
        <v>330</v>
      </c>
      <c r="B418" t="s">
        <v>564</v>
      </c>
      <c r="C418" t="s">
        <v>58</v>
      </c>
      <c r="D418" s="1">
        <v>43561.503472222219</v>
      </c>
      <c r="E418" t="s">
        <v>570</v>
      </c>
      <c r="F418" t="s">
        <v>570</v>
      </c>
      <c r="G418" t="s">
        <v>335</v>
      </c>
      <c r="H418" s="31">
        <v>0.1</v>
      </c>
      <c r="I418" s="31"/>
      <c r="J418" s="31"/>
      <c r="K418" s="31">
        <v>0.24199999999999999</v>
      </c>
      <c r="L418" s="33" t="str">
        <f t="shared" si="148"/>
        <v>OK</v>
      </c>
      <c r="P418" s="32">
        <v>24595</v>
      </c>
      <c r="Q418" s="32"/>
      <c r="R418" s="32">
        <v>5</v>
      </c>
      <c r="S418" s="32"/>
      <c r="T418" s="33"/>
      <c r="Y418" s="33">
        <v>2E-3</v>
      </c>
      <c r="Z418" s="33">
        <v>0.05</v>
      </c>
      <c r="AA418" s="33">
        <v>0.4</v>
      </c>
      <c r="AB418" s="33"/>
      <c r="AC418" s="33" t="str">
        <f t="shared" si="149"/>
        <v>OK</v>
      </c>
      <c r="AF418">
        <v>0.05</v>
      </c>
      <c r="AG418">
        <v>0.51400000000000001</v>
      </c>
      <c r="AH418" s="33" t="str">
        <f t="shared" si="150"/>
        <v>OK</v>
      </c>
      <c r="AJ418">
        <v>1E-3</v>
      </c>
      <c r="AK418">
        <v>1E-3</v>
      </c>
      <c r="AL418" s="33" t="str">
        <f t="shared" si="151"/>
        <v>OK</v>
      </c>
      <c r="AO418">
        <v>2.3999999999999998E-3</v>
      </c>
      <c r="AP418">
        <v>2.64E-3</v>
      </c>
      <c r="AQ418" s="33" t="str">
        <f t="shared" si="152"/>
        <v>OK</v>
      </c>
      <c r="AT418">
        <v>0.01</v>
      </c>
      <c r="AU418">
        <v>0.01</v>
      </c>
      <c r="AV418" s="33" t="str">
        <f t="shared" si="153"/>
        <v>OK</v>
      </c>
      <c r="AY418">
        <v>1E-3</v>
      </c>
      <c r="BD418">
        <v>4.3</v>
      </c>
      <c r="BE418">
        <v>4.5</v>
      </c>
      <c r="BF418" s="33" t="str">
        <f t="shared" si="154"/>
        <v>OK</v>
      </c>
      <c r="BH418">
        <v>1E-3</v>
      </c>
      <c r="BI418">
        <v>1E-3</v>
      </c>
      <c r="BJ418">
        <v>1E-3</v>
      </c>
      <c r="BK418" s="33" t="str">
        <f t="shared" si="155"/>
        <v>OK</v>
      </c>
      <c r="BN418">
        <v>354</v>
      </c>
      <c r="BS418">
        <v>5.6</v>
      </c>
      <c r="BT418">
        <v>6.1</v>
      </c>
      <c r="BU418" s="33" t="str">
        <f t="shared" si="156"/>
        <v>OK</v>
      </c>
      <c r="BX418">
        <v>0.01</v>
      </c>
      <c r="BY418">
        <v>0.01</v>
      </c>
      <c r="BZ418" s="33" t="str">
        <f t="shared" si="157"/>
        <v>OK</v>
      </c>
      <c r="CC418">
        <v>1E-3</v>
      </c>
      <c r="CD418">
        <v>1E-3</v>
      </c>
      <c r="CE418" s="33" t="str">
        <f t="shared" si="158"/>
        <v>OK</v>
      </c>
      <c r="CH418">
        <v>1E-3</v>
      </c>
      <c r="CI418">
        <v>1E-3</v>
      </c>
      <c r="CJ418" s="33" t="str">
        <f t="shared" si="159"/>
        <v>OK</v>
      </c>
      <c r="CM418">
        <v>0.01</v>
      </c>
      <c r="CN418">
        <v>0.01</v>
      </c>
      <c r="CO418" s="33" t="str">
        <f t="shared" si="160"/>
        <v>OK</v>
      </c>
      <c r="CR418">
        <v>0.01</v>
      </c>
      <c r="CS418">
        <v>0.01</v>
      </c>
      <c r="CT418" s="33" t="str">
        <f t="shared" si="161"/>
        <v>OK</v>
      </c>
      <c r="CW418">
        <v>1218</v>
      </c>
      <c r="DB418">
        <v>0.01</v>
      </c>
      <c r="DC418">
        <v>0.01</v>
      </c>
      <c r="DD418" s="33" t="str">
        <f t="shared" si="162"/>
        <v>OK</v>
      </c>
      <c r="DG418">
        <v>1E-4</v>
      </c>
      <c r="DH418">
        <v>1E-4</v>
      </c>
      <c r="DI418" s="33" t="str">
        <f t="shared" si="163"/>
        <v>OK</v>
      </c>
      <c r="DL418">
        <v>0.01</v>
      </c>
      <c r="DM418">
        <v>0.01</v>
      </c>
      <c r="DN418" s="33" t="str">
        <f t="shared" si="164"/>
        <v>OK</v>
      </c>
      <c r="DQ418">
        <v>0.01</v>
      </c>
      <c r="DR418">
        <v>0.01</v>
      </c>
      <c r="DS418" s="33" t="str">
        <f t="shared" si="165"/>
        <v>OK</v>
      </c>
      <c r="DV418">
        <v>5.0000000000000001E-3</v>
      </c>
      <c r="DW418">
        <v>5.0000000000000001E-3</v>
      </c>
      <c r="DX418" s="33" t="str">
        <f t="shared" si="166"/>
        <v>OK</v>
      </c>
      <c r="EA418">
        <v>1E-3</v>
      </c>
      <c r="EB418">
        <v>1E-3</v>
      </c>
      <c r="EC418" s="33" t="str">
        <f t="shared" si="167"/>
        <v>OK</v>
      </c>
      <c r="EF418">
        <v>0.01</v>
      </c>
      <c r="EG418">
        <v>0.01</v>
      </c>
      <c r="EH418" s="33" t="str">
        <f t="shared" si="168"/>
        <v>OK</v>
      </c>
      <c r="EK418">
        <v>0.01</v>
      </c>
      <c r="EL418">
        <v>0.01</v>
      </c>
      <c r="EM418" s="33" t="str">
        <f t="shared" si="169"/>
        <v>OK</v>
      </c>
    </row>
    <row r="419" spans="1:143" ht="15" customHeight="1" x14ac:dyDescent="0.25">
      <c r="A419" t="s">
        <v>330</v>
      </c>
      <c r="B419" t="s">
        <v>571</v>
      </c>
      <c r="C419" t="s">
        <v>58</v>
      </c>
      <c r="D419" s="1">
        <v>43508.359027777777</v>
      </c>
      <c r="E419" t="s">
        <v>572</v>
      </c>
      <c r="F419" t="s">
        <v>572</v>
      </c>
      <c r="G419" t="s">
        <v>333</v>
      </c>
      <c r="H419" s="31">
        <v>0.1</v>
      </c>
      <c r="I419" s="31"/>
      <c r="J419" s="31"/>
      <c r="K419" s="31">
        <v>0.1</v>
      </c>
      <c r="L419" s="33" t="str">
        <f t="shared" si="148"/>
        <v>OK</v>
      </c>
      <c r="P419" s="32">
        <v>21500</v>
      </c>
      <c r="Q419" s="32"/>
      <c r="R419" s="32">
        <v>5</v>
      </c>
      <c r="S419" s="32"/>
      <c r="T419" s="33"/>
      <c r="Y419" s="33">
        <v>2E-3</v>
      </c>
      <c r="Z419" s="33">
        <v>0.05</v>
      </c>
      <c r="AA419" s="33">
        <v>0.5</v>
      </c>
      <c r="AB419" s="33"/>
      <c r="AC419" s="33" t="str">
        <f t="shared" si="149"/>
        <v>OK</v>
      </c>
      <c r="AF419">
        <v>0.05</v>
      </c>
      <c r="AG419">
        <v>0.05</v>
      </c>
      <c r="AH419" s="33" t="str">
        <f t="shared" si="150"/>
        <v>OK</v>
      </c>
      <c r="AJ419">
        <v>1E-3</v>
      </c>
      <c r="AK419">
        <v>1E-3</v>
      </c>
      <c r="AL419" s="33" t="str">
        <f t="shared" si="151"/>
        <v>OK</v>
      </c>
      <c r="AO419">
        <v>1.3799999999999999E-3</v>
      </c>
      <c r="AP419">
        <v>2.2599999999999999E-3</v>
      </c>
      <c r="AQ419" s="33" t="str">
        <f t="shared" si="152"/>
        <v>OK</v>
      </c>
      <c r="AT419">
        <v>0.01</v>
      </c>
      <c r="AU419">
        <v>0.01</v>
      </c>
      <c r="AV419" s="33" t="str">
        <f t="shared" si="153"/>
        <v>OK</v>
      </c>
      <c r="AY419">
        <v>1E-3</v>
      </c>
      <c r="BD419">
        <v>3.3</v>
      </c>
      <c r="BE419">
        <v>3.4</v>
      </c>
      <c r="BF419" s="33" t="str">
        <f t="shared" si="154"/>
        <v>OK</v>
      </c>
      <c r="BH419">
        <v>1E-3</v>
      </c>
      <c r="BI419">
        <v>1E-3</v>
      </c>
      <c r="BJ419">
        <v>1E-3</v>
      </c>
      <c r="BK419" s="33" t="str">
        <f t="shared" si="155"/>
        <v>OK</v>
      </c>
      <c r="BN419">
        <v>573</v>
      </c>
      <c r="BS419">
        <v>2.5</v>
      </c>
      <c r="BT419">
        <v>2.5</v>
      </c>
      <c r="BU419" s="33" t="str">
        <f t="shared" si="156"/>
        <v>OK</v>
      </c>
      <c r="BX419">
        <v>0.01</v>
      </c>
      <c r="BY419">
        <v>0.01</v>
      </c>
      <c r="BZ419" s="33" t="str">
        <f t="shared" si="157"/>
        <v>OK</v>
      </c>
      <c r="CC419">
        <v>1E-3</v>
      </c>
      <c r="CD419">
        <v>1E-3</v>
      </c>
      <c r="CE419" s="33" t="str">
        <f t="shared" si="158"/>
        <v>OK</v>
      </c>
      <c r="CH419">
        <v>1E-3</v>
      </c>
      <c r="CI419">
        <v>1E-3</v>
      </c>
      <c r="CJ419" s="33" t="str">
        <f t="shared" si="159"/>
        <v>OK</v>
      </c>
      <c r="CM419">
        <v>0.01</v>
      </c>
      <c r="CN419">
        <v>0.01</v>
      </c>
      <c r="CO419" s="33" t="str">
        <f t="shared" si="160"/>
        <v>OK</v>
      </c>
      <c r="CR419">
        <v>0.01</v>
      </c>
      <c r="CS419">
        <v>0.01</v>
      </c>
      <c r="CT419" s="33" t="str">
        <f t="shared" si="161"/>
        <v>OK</v>
      </c>
      <c r="CW419">
        <v>1586</v>
      </c>
      <c r="DB419">
        <v>0.01</v>
      </c>
      <c r="DC419">
        <v>0.01</v>
      </c>
      <c r="DD419" s="33" t="str">
        <f t="shared" si="162"/>
        <v>OK</v>
      </c>
      <c r="DG419">
        <v>1E-4</v>
      </c>
      <c r="DH419">
        <v>1E-4</v>
      </c>
      <c r="DI419" s="33" t="str">
        <f t="shared" si="163"/>
        <v>OK</v>
      </c>
      <c r="DL419">
        <v>0.01</v>
      </c>
      <c r="DM419">
        <v>0.01</v>
      </c>
      <c r="DN419" s="33" t="str">
        <f t="shared" si="164"/>
        <v>OK</v>
      </c>
      <c r="DQ419">
        <v>0.01</v>
      </c>
      <c r="DR419">
        <v>0.01</v>
      </c>
      <c r="DS419" s="33" t="str">
        <f t="shared" si="165"/>
        <v>OK</v>
      </c>
      <c r="DV419">
        <v>5.0000000000000001E-3</v>
      </c>
      <c r="DW419">
        <v>5.0000000000000001E-3</v>
      </c>
      <c r="DX419" s="33" t="str">
        <f t="shared" si="166"/>
        <v>OK</v>
      </c>
      <c r="EA419">
        <v>1E-3</v>
      </c>
      <c r="EB419">
        <v>1E-3</v>
      </c>
      <c r="EC419" s="33" t="str">
        <f t="shared" si="167"/>
        <v>OK</v>
      </c>
      <c r="EF419">
        <v>0.01</v>
      </c>
      <c r="EG419">
        <v>0.01</v>
      </c>
      <c r="EH419" s="33" t="str">
        <f t="shared" si="168"/>
        <v>OK</v>
      </c>
      <c r="EK419">
        <v>0.01</v>
      </c>
      <c r="EL419">
        <v>0.01</v>
      </c>
      <c r="EM419" s="33" t="str">
        <f t="shared" si="169"/>
        <v>OK</v>
      </c>
    </row>
    <row r="420" spans="1:143" ht="15" customHeight="1" x14ac:dyDescent="0.25">
      <c r="A420" t="s">
        <v>330</v>
      </c>
      <c r="B420" t="s">
        <v>571</v>
      </c>
      <c r="C420" t="s">
        <v>58</v>
      </c>
      <c r="D420" s="1">
        <v>43508.363888888889</v>
      </c>
      <c r="E420" t="s">
        <v>573</v>
      </c>
      <c r="F420" t="s">
        <v>573</v>
      </c>
      <c r="G420" t="s">
        <v>335</v>
      </c>
      <c r="H420" s="31">
        <v>0.1</v>
      </c>
      <c r="I420" s="31"/>
      <c r="J420" s="31"/>
      <c r="K420" s="31">
        <v>0.215</v>
      </c>
      <c r="L420" s="33" t="str">
        <f t="shared" si="148"/>
        <v>OK</v>
      </c>
      <c r="P420" s="32">
        <v>21555</v>
      </c>
      <c r="Q420" s="32"/>
      <c r="R420" s="32">
        <v>5</v>
      </c>
      <c r="S420" s="32"/>
      <c r="T420" s="33"/>
      <c r="Y420" s="33">
        <v>2E-3</v>
      </c>
      <c r="Z420" s="33">
        <v>0.05</v>
      </c>
      <c r="AA420" s="33">
        <v>0.5</v>
      </c>
      <c r="AB420" s="33"/>
      <c r="AC420" s="33" t="str">
        <f t="shared" si="149"/>
        <v>OK</v>
      </c>
      <c r="AF420">
        <v>0.05</v>
      </c>
      <c r="AG420">
        <v>0.05</v>
      </c>
      <c r="AH420" s="33" t="str">
        <f t="shared" si="150"/>
        <v>OK</v>
      </c>
      <c r="AJ420">
        <v>1E-3</v>
      </c>
      <c r="AK420">
        <v>1E-3</v>
      </c>
      <c r="AL420" s="33" t="str">
        <f t="shared" si="151"/>
        <v>OK</v>
      </c>
      <c r="AO420">
        <v>1.67E-3</v>
      </c>
      <c r="AP420">
        <v>2.1299999999999999E-3</v>
      </c>
      <c r="AQ420" s="33" t="str">
        <f t="shared" si="152"/>
        <v>OK</v>
      </c>
      <c r="AT420">
        <v>0.01</v>
      </c>
      <c r="AU420">
        <v>0.01</v>
      </c>
      <c r="AV420" s="33" t="str">
        <f t="shared" si="153"/>
        <v>OK</v>
      </c>
      <c r="AY420">
        <v>1E-3</v>
      </c>
      <c r="BD420">
        <v>3.3</v>
      </c>
      <c r="BE420">
        <v>3.5</v>
      </c>
      <c r="BF420" s="33" t="str">
        <f t="shared" si="154"/>
        <v>OK</v>
      </c>
      <c r="BH420">
        <v>1E-3</v>
      </c>
      <c r="BI420">
        <v>1E-3</v>
      </c>
      <c r="BJ420">
        <v>1E-3</v>
      </c>
      <c r="BK420" s="33" t="str">
        <f t="shared" si="155"/>
        <v>OK</v>
      </c>
      <c r="BN420">
        <v>394</v>
      </c>
      <c r="BS420">
        <v>2.5</v>
      </c>
      <c r="BT420">
        <v>2.5</v>
      </c>
      <c r="BU420" s="33" t="str">
        <f t="shared" si="156"/>
        <v>OK</v>
      </c>
      <c r="BX420">
        <v>0.01</v>
      </c>
      <c r="BY420">
        <v>0.01</v>
      </c>
      <c r="BZ420" s="33" t="str">
        <f t="shared" si="157"/>
        <v>OK</v>
      </c>
      <c r="CC420">
        <v>1E-3</v>
      </c>
      <c r="CD420">
        <v>1E-3</v>
      </c>
      <c r="CE420" s="33" t="str">
        <f t="shared" si="158"/>
        <v>OK</v>
      </c>
      <c r="CH420">
        <v>1E-3</v>
      </c>
      <c r="CI420">
        <v>1E-3</v>
      </c>
      <c r="CJ420" s="33" t="str">
        <f t="shared" si="159"/>
        <v>OK</v>
      </c>
      <c r="CM420">
        <v>0.01</v>
      </c>
      <c r="CN420">
        <v>0.01</v>
      </c>
      <c r="CO420" s="33" t="str">
        <f t="shared" si="160"/>
        <v>OK</v>
      </c>
      <c r="CR420">
        <v>0.01</v>
      </c>
      <c r="CS420">
        <v>0.01</v>
      </c>
      <c r="CT420" s="33" t="str">
        <f t="shared" si="161"/>
        <v>OK</v>
      </c>
      <c r="CW420">
        <v>1532</v>
      </c>
      <c r="DB420">
        <v>0.01</v>
      </c>
      <c r="DC420">
        <v>0.01</v>
      </c>
      <c r="DD420" s="33" t="str">
        <f t="shared" si="162"/>
        <v>OK</v>
      </c>
      <c r="DG420">
        <v>1E-4</v>
      </c>
      <c r="DH420">
        <v>1E-4</v>
      </c>
      <c r="DI420" s="33" t="str">
        <f t="shared" si="163"/>
        <v>OK</v>
      </c>
      <c r="DL420">
        <v>0.01</v>
      </c>
      <c r="DM420">
        <v>0.01</v>
      </c>
      <c r="DN420" s="33" t="str">
        <f t="shared" si="164"/>
        <v>OK</v>
      </c>
      <c r="DQ420">
        <v>0.01</v>
      </c>
      <c r="DR420">
        <v>0.01</v>
      </c>
      <c r="DS420" s="33" t="str">
        <f t="shared" si="165"/>
        <v>OK</v>
      </c>
      <c r="DV420">
        <v>5.0000000000000001E-3</v>
      </c>
      <c r="DW420">
        <v>5.0000000000000001E-3</v>
      </c>
      <c r="DX420" s="33" t="str">
        <f t="shared" si="166"/>
        <v>OK</v>
      </c>
      <c r="EA420">
        <v>1E-3</v>
      </c>
      <c r="EB420">
        <v>1E-3</v>
      </c>
      <c r="EC420" s="33" t="str">
        <f t="shared" si="167"/>
        <v>OK</v>
      </c>
      <c r="EF420">
        <v>0.01</v>
      </c>
      <c r="EG420">
        <v>0.01</v>
      </c>
      <c r="EH420" s="33" t="str">
        <f t="shared" si="168"/>
        <v>OK</v>
      </c>
      <c r="EK420">
        <v>0.01</v>
      </c>
      <c r="EL420">
        <v>0.01</v>
      </c>
      <c r="EM420" s="33" t="str">
        <f t="shared" si="169"/>
        <v>OK</v>
      </c>
    </row>
    <row r="421" spans="1:143" ht="15" customHeight="1" x14ac:dyDescent="0.25">
      <c r="A421" t="s">
        <v>330</v>
      </c>
      <c r="B421" t="s">
        <v>571</v>
      </c>
      <c r="C421" t="s">
        <v>58</v>
      </c>
      <c r="D421" s="1">
        <v>43536.527083333334</v>
      </c>
      <c r="E421" t="s">
        <v>574</v>
      </c>
      <c r="F421" t="s">
        <v>574</v>
      </c>
      <c r="G421" t="s">
        <v>333</v>
      </c>
      <c r="H421" s="31">
        <v>0.1</v>
      </c>
      <c r="I421" s="31"/>
      <c r="J421" s="31"/>
      <c r="K421" s="31">
        <v>0.1</v>
      </c>
      <c r="L421" s="33" t="str">
        <f t="shared" si="148"/>
        <v>OK</v>
      </c>
      <c r="P421" s="32">
        <v>24415</v>
      </c>
      <c r="Q421" s="32"/>
      <c r="R421" s="32">
        <v>9</v>
      </c>
      <c r="S421" s="32"/>
      <c r="T421" s="33"/>
      <c r="Y421" s="33">
        <v>2E-3</v>
      </c>
      <c r="Z421" s="33">
        <v>0.05</v>
      </c>
      <c r="AA421" s="33">
        <v>0.5</v>
      </c>
      <c r="AB421" s="33"/>
      <c r="AC421" s="33" t="str">
        <f t="shared" si="149"/>
        <v>OK</v>
      </c>
      <c r="AF421">
        <v>0.05</v>
      </c>
      <c r="AG421">
        <v>0.05</v>
      </c>
      <c r="AH421" s="33" t="str">
        <f t="shared" si="150"/>
        <v>OK</v>
      </c>
      <c r="AJ421">
        <v>1E-3</v>
      </c>
      <c r="AK421">
        <v>1E-3</v>
      </c>
      <c r="AL421" s="33" t="str">
        <f t="shared" si="151"/>
        <v>OK</v>
      </c>
      <c r="AO421">
        <v>2.2799999999999999E-3</v>
      </c>
      <c r="AP421">
        <v>3.98E-3</v>
      </c>
      <c r="AQ421" s="33" t="str">
        <f t="shared" si="152"/>
        <v>OK</v>
      </c>
      <c r="AT421">
        <v>0.01</v>
      </c>
      <c r="AU421">
        <v>0.01</v>
      </c>
      <c r="AV421" s="33" t="str">
        <f t="shared" si="153"/>
        <v>OK</v>
      </c>
      <c r="AY421">
        <v>1E-3</v>
      </c>
      <c r="BD421">
        <v>4.5999999999999996</v>
      </c>
      <c r="BE421">
        <v>5</v>
      </c>
      <c r="BF421" s="33" t="str">
        <f t="shared" si="154"/>
        <v>OK</v>
      </c>
      <c r="BH421">
        <v>1E-3</v>
      </c>
      <c r="BI421">
        <v>1E-3</v>
      </c>
      <c r="BJ421">
        <v>1E-3</v>
      </c>
      <c r="BK421" s="33" t="str">
        <f t="shared" si="155"/>
        <v>OK</v>
      </c>
      <c r="BN421">
        <v>427</v>
      </c>
      <c r="BS421">
        <v>5.0999999999999996</v>
      </c>
      <c r="BT421">
        <v>5.2</v>
      </c>
      <c r="BU421" s="33" t="str">
        <f t="shared" si="156"/>
        <v>OK</v>
      </c>
      <c r="BX421">
        <v>0.01</v>
      </c>
      <c r="BY421">
        <v>0.01</v>
      </c>
      <c r="BZ421" s="33" t="str">
        <f t="shared" si="157"/>
        <v>OK</v>
      </c>
      <c r="CC421">
        <v>1E-3</v>
      </c>
      <c r="CD421">
        <v>1E-3</v>
      </c>
      <c r="CE421" s="33" t="str">
        <f t="shared" si="158"/>
        <v>OK</v>
      </c>
      <c r="CH421">
        <v>1E-3</v>
      </c>
      <c r="CI421">
        <v>1.3599999999999999E-2</v>
      </c>
      <c r="CJ421" s="33" t="str">
        <f t="shared" si="159"/>
        <v>OK</v>
      </c>
      <c r="CM421">
        <v>0.01</v>
      </c>
      <c r="CN421">
        <v>0.01</v>
      </c>
      <c r="CO421" s="33" t="str">
        <f t="shared" si="160"/>
        <v>OK</v>
      </c>
      <c r="CR421">
        <v>0.01</v>
      </c>
      <c r="CS421">
        <v>2.7900000000000001E-2</v>
      </c>
      <c r="CT421" s="33" t="str">
        <f t="shared" si="161"/>
        <v>OK</v>
      </c>
      <c r="CW421">
        <v>1400</v>
      </c>
      <c r="DB421">
        <v>0.01</v>
      </c>
      <c r="DC421">
        <v>0.01</v>
      </c>
      <c r="DD421" s="33" t="str">
        <f t="shared" si="162"/>
        <v>OK</v>
      </c>
      <c r="DG421">
        <v>1E-4</v>
      </c>
      <c r="DH421">
        <v>1E-4</v>
      </c>
      <c r="DI421" s="33" t="str">
        <f t="shared" si="163"/>
        <v>OK</v>
      </c>
      <c r="DL421">
        <v>0.01</v>
      </c>
      <c r="DM421">
        <v>0.01</v>
      </c>
      <c r="DN421" s="33" t="str">
        <f t="shared" si="164"/>
        <v>OK</v>
      </c>
      <c r="DQ421">
        <v>0.01</v>
      </c>
      <c r="DR421">
        <v>0.01</v>
      </c>
      <c r="DS421" s="33" t="str">
        <f t="shared" si="165"/>
        <v>OK</v>
      </c>
      <c r="DV421">
        <v>5.0000000000000001E-3</v>
      </c>
      <c r="DW421">
        <v>5.0000000000000001E-3</v>
      </c>
      <c r="DX421" s="33" t="str">
        <f t="shared" si="166"/>
        <v>OK</v>
      </c>
      <c r="EA421">
        <v>1E-3</v>
      </c>
      <c r="EB421">
        <v>7.4099999999999999E-3</v>
      </c>
      <c r="EC421" s="33" t="str">
        <f t="shared" si="167"/>
        <v>OK</v>
      </c>
      <c r="EF421">
        <v>0.01</v>
      </c>
      <c r="EG421">
        <v>0.01</v>
      </c>
      <c r="EH421" s="33" t="str">
        <f t="shared" si="168"/>
        <v>OK</v>
      </c>
      <c r="EK421">
        <v>0.01</v>
      </c>
      <c r="EL421">
        <v>0.01</v>
      </c>
      <c r="EM421" s="33" t="str">
        <f t="shared" si="169"/>
        <v>OK</v>
      </c>
    </row>
    <row r="422" spans="1:143" ht="15" customHeight="1" x14ac:dyDescent="0.25">
      <c r="A422" t="s">
        <v>330</v>
      </c>
      <c r="B422" t="s">
        <v>571</v>
      </c>
      <c r="C422" t="s">
        <v>58</v>
      </c>
      <c r="D422" s="1">
        <v>43536.531944444447</v>
      </c>
      <c r="E422" t="s">
        <v>575</v>
      </c>
      <c r="F422" t="s">
        <v>575</v>
      </c>
      <c r="G422" t="s">
        <v>335</v>
      </c>
      <c r="H422" s="31">
        <v>0.1</v>
      </c>
      <c r="I422" s="31"/>
      <c r="J422" s="31"/>
      <c r="K422" s="31">
        <v>0.10199999999999999</v>
      </c>
      <c r="L422" s="33" t="str">
        <f t="shared" si="148"/>
        <v>OK</v>
      </c>
      <c r="P422" s="32">
        <v>24535</v>
      </c>
      <c r="Q422" s="32"/>
      <c r="R422" s="32">
        <v>21</v>
      </c>
      <c r="S422" s="32"/>
      <c r="T422" s="33"/>
      <c r="Y422" s="33">
        <v>2E-3</v>
      </c>
      <c r="Z422" s="33">
        <v>0.05</v>
      </c>
      <c r="AA422" s="33">
        <v>0.5</v>
      </c>
      <c r="AB422" s="33"/>
      <c r="AC422" s="33" t="str">
        <f t="shared" si="149"/>
        <v>OK</v>
      </c>
      <c r="AF422">
        <v>6.9900000000000004E-2</v>
      </c>
      <c r="AG422">
        <v>7.6600000000000001E-2</v>
      </c>
      <c r="AH422" s="33" t="str">
        <f t="shared" si="150"/>
        <v>OK</v>
      </c>
      <c r="AJ422">
        <v>1E-3</v>
      </c>
      <c r="AK422">
        <v>1E-3</v>
      </c>
      <c r="AL422" s="33" t="str">
        <f t="shared" si="151"/>
        <v>OK</v>
      </c>
      <c r="AO422">
        <v>2.0699999999999998E-3</v>
      </c>
      <c r="AP422">
        <v>4.0000000000000001E-3</v>
      </c>
      <c r="AQ422" s="33" t="str">
        <f t="shared" si="152"/>
        <v>OK</v>
      </c>
      <c r="AT422">
        <v>0.01</v>
      </c>
      <c r="AU422">
        <v>0.01</v>
      </c>
      <c r="AV422" s="33" t="str">
        <f t="shared" si="153"/>
        <v>OK</v>
      </c>
      <c r="AY422">
        <v>1E-3</v>
      </c>
      <c r="BD422">
        <v>4.5999999999999996</v>
      </c>
      <c r="BE422">
        <v>4.7</v>
      </c>
      <c r="BF422" s="33" t="str">
        <f t="shared" si="154"/>
        <v>OK</v>
      </c>
      <c r="BH422">
        <v>1E-3</v>
      </c>
      <c r="BI422">
        <v>1E-3</v>
      </c>
      <c r="BJ422">
        <v>1E-3</v>
      </c>
      <c r="BK422" s="33" t="str">
        <f t="shared" si="155"/>
        <v>OK</v>
      </c>
      <c r="BN422">
        <v>407</v>
      </c>
      <c r="BS422">
        <v>5.4</v>
      </c>
      <c r="BT422">
        <v>6.4</v>
      </c>
      <c r="BU422" s="33" t="str">
        <f t="shared" si="156"/>
        <v>OK</v>
      </c>
      <c r="BX422">
        <v>0.01</v>
      </c>
      <c r="BY422">
        <v>0.01</v>
      </c>
      <c r="BZ422" s="33" t="str">
        <f t="shared" si="157"/>
        <v>OK</v>
      </c>
      <c r="CC422">
        <v>1E-3</v>
      </c>
      <c r="CD422">
        <v>1E-3</v>
      </c>
      <c r="CE422" s="33" t="str">
        <f t="shared" si="158"/>
        <v>OK</v>
      </c>
      <c r="CH422">
        <v>1E-3</v>
      </c>
      <c r="CI422">
        <v>1.396E-2</v>
      </c>
      <c r="CJ422" s="33" t="str">
        <f t="shared" si="159"/>
        <v>OK</v>
      </c>
      <c r="CM422">
        <v>0.01</v>
      </c>
      <c r="CN422">
        <v>0.01</v>
      </c>
      <c r="CO422" s="33" t="str">
        <f t="shared" si="160"/>
        <v>OK</v>
      </c>
      <c r="CR422">
        <v>0.01</v>
      </c>
      <c r="CS422">
        <v>0.01</v>
      </c>
      <c r="CT422" s="33" t="str">
        <f t="shared" si="161"/>
        <v>OK</v>
      </c>
      <c r="CW422">
        <v>1345</v>
      </c>
      <c r="DB422">
        <v>0.01</v>
      </c>
      <c r="DC422">
        <v>0.01</v>
      </c>
      <c r="DD422" s="33" t="str">
        <f t="shared" si="162"/>
        <v>OK</v>
      </c>
      <c r="DG422">
        <v>1E-4</v>
      </c>
      <c r="DH422">
        <v>1E-4</v>
      </c>
      <c r="DI422" s="33" t="str">
        <f t="shared" si="163"/>
        <v>OK</v>
      </c>
      <c r="DL422">
        <v>0.01</v>
      </c>
      <c r="DM422">
        <v>0.01</v>
      </c>
      <c r="DN422" s="33" t="str">
        <f t="shared" si="164"/>
        <v>OK</v>
      </c>
      <c r="DQ422">
        <v>0.01</v>
      </c>
      <c r="DR422">
        <v>0.01</v>
      </c>
      <c r="DS422" s="33" t="str">
        <f t="shared" si="165"/>
        <v>OK</v>
      </c>
      <c r="DV422">
        <v>5.0000000000000001E-3</v>
      </c>
      <c r="DW422">
        <v>5.0000000000000001E-3</v>
      </c>
      <c r="DX422" s="33" t="str">
        <f t="shared" si="166"/>
        <v>OK</v>
      </c>
      <c r="EA422">
        <v>1E-3</v>
      </c>
      <c r="EB422">
        <v>6.8300000000000001E-3</v>
      </c>
      <c r="EC422" s="33" t="str">
        <f t="shared" si="167"/>
        <v>OK</v>
      </c>
      <c r="EF422">
        <v>0.01</v>
      </c>
      <c r="EG422">
        <v>0.01</v>
      </c>
      <c r="EH422" s="33" t="str">
        <f t="shared" si="168"/>
        <v>OK</v>
      </c>
      <c r="EK422">
        <v>0.01</v>
      </c>
      <c r="EL422">
        <v>0.01</v>
      </c>
      <c r="EM422" s="33" t="str">
        <f t="shared" si="169"/>
        <v>OK</v>
      </c>
    </row>
    <row r="423" spans="1:143" ht="15" customHeight="1" x14ac:dyDescent="0.25">
      <c r="A423" t="s">
        <v>330</v>
      </c>
      <c r="B423" t="s">
        <v>571</v>
      </c>
      <c r="C423" t="s">
        <v>58</v>
      </c>
      <c r="D423" s="1">
        <v>43559.59375</v>
      </c>
      <c r="E423" t="s">
        <v>576</v>
      </c>
      <c r="F423" t="s">
        <v>576</v>
      </c>
      <c r="G423" t="s">
        <v>333</v>
      </c>
      <c r="H423" s="31">
        <v>0.1</v>
      </c>
      <c r="I423" s="31"/>
      <c r="J423" s="31"/>
      <c r="K423" s="31">
        <v>0.14499999999999999</v>
      </c>
      <c r="L423" s="33" t="str">
        <f t="shared" si="148"/>
        <v>OK</v>
      </c>
      <c r="P423" s="32">
        <v>25475</v>
      </c>
      <c r="Q423" s="32"/>
      <c r="R423" s="32">
        <v>6</v>
      </c>
      <c r="S423" s="32"/>
      <c r="T423" s="33"/>
      <c r="Y423" s="33">
        <v>2E-3</v>
      </c>
      <c r="Z423" s="33">
        <v>0.05</v>
      </c>
      <c r="AA423" s="33">
        <v>0.4</v>
      </c>
      <c r="AB423" s="33"/>
      <c r="AC423" s="33" t="str">
        <f t="shared" si="149"/>
        <v>OK</v>
      </c>
      <c r="AF423">
        <v>0.05</v>
      </c>
      <c r="AG423">
        <v>6.0900000000000003E-2</v>
      </c>
      <c r="AH423" s="33" t="str">
        <f t="shared" si="150"/>
        <v>OK</v>
      </c>
      <c r="AJ423">
        <v>1E-3</v>
      </c>
      <c r="AK423">
        <v>1E-3</v>
      </c>
      <c r="AL423" s="33" t="str">
        <f t="shared" si="151"/>
        <v>OK</v>
      </c>
      <c r="AO423">
        <v>1.7899999999999999E-3</v>
      </c>
      <c r="AP423">
        <v>2.33E-3</v>
      </c>
      <c r="AQ423" s="33" t="str">
        <f t="shared" si="152"/>
        <v>OK</v>
      </c>
      <c r="AT423">
        <v>0.01</v>
      </c>
      <c r="AU423">
        <v>1.1599999999999999E-2</v>
      </c>
      <c r="AV423" s="33" t="str">
        <f t="shared" si="153"/>
        <v>OK</v>
      </c>
      <c r="AY423">
        <v>1E-3</v>
      </c>
      <c r="BD423">
        <v>4.0999999999999996</v>
      </c>
      <c r="BE423">
        <v>4.5999999999999996</v>
      </c>
      <c r="BF423" s="33" t="str">
        <f t="shared" si="154"/>
        <v>OK</v>
      </c>
      <c r="BH423">
        <v>1E-3</v>
      </c>
      <c r="BI423">
        <v>1E-3</v>
      </c>
      <c r="BJ423">
        <v>1E-3</v>
      </c>
      <c r="BK423" s="33" t="str">
        <f t="shared" si="155"/>
        <v>OK</v>
      </c>
      <c r="BN423">
        <v>305</v>
      </c>
      <c r="BS423">
        <v>6.5</v>
      </c>
      <c r="BT423">
        <v>6.5</v>
      </c>
      <c r="BU423" s="33" t="str">
        <f t="shared" si="156"/>
        <v>OK</v>
      </c>
      <c r="BX423">
        <v>0.01</v>
      </c>
      <c r="BY423">
        <v>0.01</v>
      </c>
      <c r="BZ423" s="33" t="str">
        <f t="shared" si="157"/>
        <v>OK</v>
      </c>
      <c r="CC423">
        <v>1E-3</v>
      </c>
      <c r="CD423">
        <v>1E-3</v>
      </c>
      <c r="CE423" s="33" t="str">
        <f t="shared" si="158"/>
        <v>OK</v>
      </c>
      <c r="CH423">
        <v>1E-3</v>
      </c>
      <c r="CI423">
        <v>1E-3</v>
      </c>
      <c r="CJ423" s="33" t="str">
        <f t="shared" si="159"/>
        <v>OK</v>
      </c>
      <c r="CM423">
        <v>0.01</v>
      </c>
      <c r="CN423">
        <v>0.01</v>
      </c>
      <c r="CO423" s="33" t="str">
        <f t="shared" si="160"/>
        <v>OK</v>
      </c>
      <c r="CR423">
        <v>0.01</v>
      </c>
      <c r="CS423">
        <v>0.01</v>
      </c>
      <c r="CT423" s="33" t="str">
        <f t="shared" si="161"/>
        <v>OK</v>
      </c>
      <c r="CW423">
        <v>1067</v>
      </c>
      <c r="DB423">
        <v>0.01</v>
      </c>
      <c r="DC423">
        <v>0.01</v>
      </c>
      <c r="DD423" s="33" t="str">
        <f t="shared" si="162"/>
        <v>OK</v>
      </c>
      <c r="DG423">
        <v>1E-4</v>
      </c>
      <c r="DH423">
        <v>1E-4</v>
      </c>
      <c r="DI423" s="33" t="str">
        <f t="shared" si="163"/>
        <v>OK</v>
      </c>
      <c r="DL423">
        <v>0.01</v>
      </c>
      <c r="DM423">
        <v>0.01</v>
      </c>
      <c r="DN423" s="33" t="str">
        <f t="shared" si="164"/>
        <v>OK</v>
      </c>
      <c r="DQ423">
        <v>0.01</v>
      </c>
      <c r="DR423">
        <v>0.01</v>
      </c>
      <c r="DS423" s="33" t="str">
        <f t="shared" si="165"/>
        <v>OK</v>
      </c>
      <c r="DV423">
        <v>5.0000000000000001E-3</v>
      </c>
      <c r="DW423">
        <v>5.0000000000000001E-3</v>
      </c>
      <c r="DX423" s="33" t="str">
        <f t="shared" si="166"/>
        <v>OK</v>
      </c>
      <c r="EA423">
        <v>1E-3</v>
      </c>
      <c r="EB423">
        <v>1E-3</v>
      </c>
      <c r="EC423" s="33" t="str">
        <f t="shared" si="167"/>
        <v>OK</v>
      </c>
      <c r="EF423">
        <v>0.01</v>
      </c>
      <c r="EG423">
        <v>0.01</v>
      </c>
      <c r="EH423" s="33" t="str">
        <f t="shared" si="168"/>
        <v>OK</v>
      </c>
      <c r="EK423">
        <v>0.01</v>
      </c>
      <c r="EL423">
        <v>0.01</v>
      </c>
      <c r="EM423" s="33" t="str">
        <f t="shared" si="169"/>
        <v>OK</v>
      </c>
    </row>
    <row r="424" spans="1:143" ht="15" customHeight="1" x14ac:dyDescent="0.25">
      <c r="A424" t="s">
        <v>330</v>
      </c>
      <c r="B424" t="s">
        <v>571</v>
      </c>
      <c r="C424" t="s">
        <v>58</v>
      </c>
      <c r="D424" s="1">
        <v>43559.600694444445</v>
      </c>
      <c r="E424" t="s">
        <v>577</v>
      </c>
      <c r="F424" t="s">
        <v>577</v>
      </c>
      <c r="G424" t="s">
        <v>335</v>
      </c>
      <c r="H424" s="31">
        <v>0.1</v>
      </c>
      <c r="I424" s="31"/>
      <c r="J424" s="31"/>
      <c r="K424" s="31">
        <v>0.182</v>
      </c>
      <c r="L424" s="33" t="str">
        <f t="shared" si="148"/>
        <v>OK</v>
      </c>
      <c r="P424" s="32">
        <v>24725</v>
      </c>
      <c r="Q424" s="32"/>
      <c r="R424" s="32">
        <v>19</v>
      </c>
      <c r="S424" s="32"/>
      <c r="T424" s="33"/>
      <c r="Y424" s="33">
        <v>5.0000000000000001E-3</v>
      </c>
      <c r="Z424" s="33">
        <v>0.05</v>
      </c>
      <c r="AA424" s="33">
        <v>0.4</v>
      </c>
      <c r="AB424" s="33"/>
      <c r="AC424" s="33" t="str">
        <f t="shared" si="149"/>
        <v>OK</v>
      </c>
      <c r="AF424">
        <v>0.05</v>
      </c>
      <c r="AG424">
        <v>0.11899999999999999</v>
      </c>
      <c r="AH424" s="33" t="str">
        <f t="shared" si="150"/>
        <v>OK</v>
      </c>
      <c r="AJ424">
        <v>1E-3</v>
      </c>
      <c r="AK424">
        <v>1E-3</v>
      </c>
      <c r="AL424" s="33" t="str">
        <f t="shared" si="151"/>
        <v>OK</v>
      </c>
      <c r="AO424">
        <v>1.99E-3</v>
      </c>
      <c r="AP424">
        <v>2.3999999999999998E-3</v>
      </c>
      <c r="AQ424" s="33" t="str">
        <f t="shared" si="152"/>
        <v>OK</v>
      </c>
      <c r="AT424">
        <v>0.01</v>
      </c>
      <c r="AU424">
        <v>2.69E-2</v>
      </c>
      <c r="AV424" s="33" t="str">
        <f t="shared" si="153"/>
        <v>OK</v>
      </c>
      <c r="AY424">
        <v>1E-3</v>
      </c>
      <c r="BD424">
        <v>4.2</v>
      </c>
      <c r="BE424">
        <v>4.2</v>
      </c>
      <c r="BF424" s="33" t="str">
        <f t="shared" si="154"/>
        <v>OK</v>
      </c>
      <c r="BH424">
        <v>1E-3</v>
      </c>
      <c r="BI424">
        <v>1E-3</v>
      </c>
      <c r="BJ424">
        <v>1E-3</v>
      </c>
      <c r="BK424" s="33" t="str">
        <f t="shared" si="155"/>
        <v>OK</v>
      </c>
      <c r="BN424">
        <v>358</v>
      </c>
      <c r="BS424">
        <v>6.1</v>
      </c>
      <c r="BT424">
        <v>6.5</v>
      </c>
      <c r="BU424" s="33" t="str">
        <f t="shared" si="156"/>
        <v>OK</v>
      </c>
      <c r="BX424">
        <v>0.01</v>
      </c>
      <c r="BY424">
        <v>0.01</v>
      </c>
      <c r="BZ424" s="33" t="str">
        <f t="shared" si="157"/>
        <v>OK</v>
      </c>
      <c r="CC424">
        <v>1E-3</v>
      </c>
      <c r="CD424">
        <v>1E-3</v>
      </c>
      <c r="CE424" s="33" t="str">
        <f t="shared" si="158"/>
        <v>OK</v>
      </c>
      <c r="CH424">
        <v>1E-3</v>
      </c>
      <c r="CI424">
        <v>1E-3</v>
      </c>
      <c r="CJ424" s="33" t="str">
        <f t="shared" si="159"/>
        <v>OK</v>
      </c>
      <c r="CM424">
        <v>0.01</v>
      </c>
      <c r="CN424">
        <v>0.01</v>
      </c>
      <c r="CO424" s="33" t="str">
        <f t="shared" si="160"/>
        <v>OK</v>
      </c>
      <c r="CR424">
        <v>0.01</v>
      </c>
      <c r="CS424">
        <v>0.01</v>
      </c>
      <c r="CT424" s="33" t="str">
        <f t="shared" si="161"/>
        <v>OK</v>
      </c>
      <c r="CW424">
        <v>1160</v>
      </c>
      <c r="DB424">
        <v>0.01</v>
      </c>
      <c r="DC424">
        <v>0.01</v>
      </c>
      <c r="DD424" s="33" t="str">
        <f t="shared" si="162"/>
        <v>OK</v>
      </c>
      <c r="DG424">
        <v>1E-4</v>
      </c>
      <c r="DH424">
        <v>1E-4</v>
      </c>
      <c r="DI424" s="33" t="str">
        <f t="shared" si="163"/>
        <v>OK</v>
      </c>
      <c r="DL424">
        <v>0.01</v>
      </c>
      <c r="DM424">
        <v>0.01</v>
      </c>
      <c r="DN424" s="33" t="str">
        <f t="shared" si="164"/>
        <v>OK</v>
      </c>
      <c r="DQ424">
        <v>0.01</v>
      </c>
      <c r="DR424">
        <v>0.01</v>
      </c>
      <c r="DS424" s="33" t="str">
        <f t="shared" si="165"/>
        <v>OK</v>
      </c>
      <c r="DV424">
        <v>5.0000000000000001E-3</v>
      </c>
      <c r="DW424">
        <v>5.0000000000000001E-3</v>
      </c>
      <c r="DX424" s="33" t="str">
        <f t="shared" si="166"/>
        <v>OK</v>
      </c>
      <c r="EA424">
        <v>1E-3</v>
      </c>
      <c r="EB424">
        <v>1E-3</v>
      </c>
      <c r="EC424" s="33" t="str">
        <f t="shared" si="167"/>
        <v>OK</v>
      </c>
      <c r="EF424">
        <v>0.01</v>
      </c>
      <c r="EG424">
        <v>0.01</v>
      </c>
      <c r="EH424" s="33" t="str">
        <f t="shared" si="168"/>
        <v>OK</v>
      </c>
      <c r="EK424">
        <v>2.63E-2</v>
      </c>
      <c r="EL424">
        <v>3.1300000000000001E-2</v>
      </c>
      <c r="EM424" s="33" t="str">
        <f t="shared" si="169"/>
        <v>OK</v>
      </c>
    </row>
    <row r="425" spans="1:143" ht="15" customHeight="1" x14ac:dyDescent="0.25">
      <c r="A425" t="s">
        <v>330</v>
      </c>
      <c r="B425" t="s">
        <v>578</v>
      </c>
      <c r="C425" t="s">
        <v>58</v>
      </c>
      <c r="D425" s="1">
        <v>43508.287499999999</v>
      </c>
      <c r="E425" t="s">
        <v>579</v>
      </c>
      <c r="F425" t="s">
        <v>579</v>
      </c>
      <c r="G425" t="s">
        <v>333</v>
      </c>
      <c r="H425" s="31">
        <v>0.1</v>
      </c>
      <c r="I425" s="31"/>
      <c r="J425" s="31"/>
      <c r="K425" s="31">
        <v>0.1</v>
      </c>
      <c r="L425" s="33" t="str">
        <f t="shared" si="148"/>
        <v>OK</v>
      </c>
      <c r="P425" s="32">
        <v>21317</v>
      </c>
      <c r="Q425" s="32"/>
      <c r="R425" s="32">
        <v>88</v>
      </c>
      <c r="S425" s="32"/>
      <c r="T425" s="33"/>
      <c r="Y425" s="33">
        <v>2E-3</v>
      </c>
      <c r="Z425" s="33">
        <v>0.05</v>
      </c>
      <c r="AA425" s="33">
        <v>0.5</v>
      </c>
      <c r="AB425" s="33"/>
      <c r="AC425" s="33" t="str">
        <f t="shared" si="149"/>
        <v>OK</v>
      </c>
      <c r="AF425">
        <v>0.05</v>
      </c>
      <c r="AG425">
        <v>0.05</v>
      </c>
      <c r="AH425" s="33" t="str">
        <f t="shared" si="150"/>
        <v>OK</v>
      </c>
      <c r="AJ425">
        <v>1E-3</v>
      </c>
      <c r="AK425">
        <v>1E-3</v>
      </c>
      <c r="AL425" s="33" t="str">
        <f t="shared" si="151"/>
        <v>OK</v>
      </c>
      <c r="AO425">
        <v>2.14E-3</v>
      </c>
      <c r="AP425">
        <v>2.2599999999999999E-3</v>
      </c>
      <c r="AQ425" s="33" t="str">
        <f t="shared" si="152"/>
        <v>OK</v>
      </c>
      <c r="AT425">
        <v>0.01</v>
      </c>
      <c r="AU425">
        <v>0.01</v>
      </c>
      <c r="AV425" s="33" t="str">
        <f t="shared" si="153"/>
        <v>OK</v>
      </c>
      <c r="AY425">
        <v>1E-3</v>
      </c>
      <c r="BD425">
        <v>3.4</v>
      </c>
      <c r="BE425">
        <v>3.8</v>
      </c>
      <c r="BF425" s="33" t="str">
        <f t="shared" si="154"/>
        <v>OK</v>
      </c>
      <c r="BH425">
        <v>1E-3</v>
      </c>
      <c r="BI425">
        <v>1E-3</v>
      </c>
      <c r="BJ425">
        <v>1E-3</v>
      </c>
      <c r="BK425" s="33" t="str">
        <f t="shared" si="155"/>
        <v>OK</v>
      </c>
      <c r="BN425">
        <v>411</v>
      </c>
      <c r="BS425">
        <v>2</v>
      </c>
      <c r="BT425">
        <v>2</v>
      </c>
      <c r="BU425" s="33" t="str">
        <f t="shared" si="156"/>
        <v>OK</v>
      </c>
      <c r="BX425">
        <v>0.01</v>
      </c>
      <c r="BY425">
        <v>0.01</v>
      </c>
      <c r="BZ425" s="33" t="str">
        <f t="shared" si="157"/>
        <v>OK</v>
      </c>
      <c r="CC425">
        <v>1E-3</v>
      </c>
      <c r="CD425">
        <v>1E-3</v>
      </c>
      <c r="CE425" s="33" t="str">
        <f t="shared" si="158"/>
        <v>OK</v>
      </c>
      <c r="CH425">
        <v>1E-3</v>
      </c>
      <c r="CI425">
        <v>1E-3</v>
      </c>
      <c r="CJ425" s="33" t="str">
        <f t="shared" si="159"/>
        <v>OK</v>
      </c>
      <c r="CM425">
        <v>0.01</v>
      </c>
      <c r="CN425">
        <v>0.01</v>
      </c>
      <c r="CO425" s="33" t="str">
        <f t="shared" si="160"/>
        <v>OK</v>
      </c>
      <c r="CR425">
        <v>0.01</v>
      </c>
      <c r="CS425">
        <v>0.01</v>
      </c>
      <c r="CT425" s="33" t="str">
        <f t="shared" si="161"/>
        <v>OK</v>
      </c>
      <c r="CW425">
        <v>1631</v>
      </c>
      <c r="DB425">
        <v>0.01</v>
      </c>
      <c r="DC425">
        <v>0.01</v>
      </c>
      <c r="DD425" s="33" t="str">
        <f t="shared" si="162"/>
        <v>OK</v>
      </c>
      <c r="DG425">
        <v>1E-4</v>
      </c>
      <c r="DH425">
        <v>1E-4</v>
      </c>
      <c r="DI425" s="33" t="str">
        <f t="shared" si="163"/>
        <v>OK</v>
      </c>
      <c r="DL425">
        <v>0.01</v>
      </c>
      <c r="DM425">
        <v>0.01</v>
      </c>
      <c r="DN425" s="33" t="str">
        <f t="shared" si="164"/>
        <v>OK</v>
      </c>
      <c r="DQ425">
        <v>0.01</v>
      </c>
      <c r="DR425">
        <v>0.01</v>
      </c>
      <c r="DS425" s="33" t="str">
        <f t="shared" si="165"/>
        <v>OK</v>
      </c>
      <c r="DV425">
        <v>5.0000000000000001E-3</v>
      </c>
      <c r="DW425">
        <v>5.0000000000000001E-3</v>
      </c>
      <c r="DX425" s="33" t="str">
        <f t="shared" si="166"/>
        <v>OK</v>
      </c>
      <c r="EA425">
        <v>1E-3</v>
      </c>
      <c r="EB425">
        <v>1E-3</v>
      </c>
      <c r="EC425" s="33" t="str">
        <f t="shared" si="167"/>
        <v>OK</v>
      </c>
      <c r="EF425">
        <v>0.01</v>
      </c>
      <c r="EG425">
        <v>0.01</v>
      </c>
      <c r="EH425" s="33" t="str">
        <f t="shared" si="168"/>
        <v>OK</v>
      </c>
      <c r="EK425">
        <v>0.01</v>
      </c>
      <c r="EL425">
        <v>0.01</v>
      </c>
      <c r="EM425" s="33" t="str">
        <f t="shared" si="169"/>
        <v>OK</v>
      </c>
    </row>
    <row r="426" spans="1:143" ht="15" customHeight="1" x14ac:dyDescent="0.25">
      <c r="A426" t="s">
        <v>330</v>
      </c>
      <c r="B426" t="s">
        <v>578</v>
      </c>
      <c r="C426" t="s">
        <v>58</v>
      </c>
      <c r="D426" s="1">
        <v>43508.298611111109</v>
      </c>
      <c r="E426" t="s">
        <v>580</v>
      </c>
      <c r="F426" t="s">
        <v>580</v>
      </c>
      <c r="G426" t="s">
        <v>335</v>
      </c>
      <c r="H426" s="31">
        <v>0.1</v>
      </c>
      <c r="I426" s="31"/>
      <c r="J426" s="31"/>
      <c r="K426" s="31">
        <v>0.1</v>
      </c>
      <c r="L426" s="33" t="str">
        <f t="shared" si="148"/>
        <v>OK</v>
      </c>
      <c r="P426" s="32">
        <v>21585</v>
      </c>
      <c r="Q426" s="32"/>
      <c r="R426" s="32">
        <v>88</v>
      </c>
      <c r="S426" s="32"/>
      <c r="T426" s="33"/>
      <c r="Y426" s="33">
        <v>2E-3</v>
      </c>
      <c r="Z426" s="33">
        <v>0.05</v>
      </c>
      <c r="AA426" s="33">
        <v>0.5</v>
      </c>
      <c r="AB426" s="33"/>
      <c r="AC426" s="33" t="str">
        <f t="shared" si="149"/>
        <v>OK</v>
      </c>
      <c r="AF426">
        <v>0.05</v>
      </c>
      <c r="AG426">
        <v>0.55700000000000005</v>
      </c>
      <c r="AH426" s="33" t="str">
        <f t="shared" si="150"/>
        <v>OK</v>
      </c>
      <c r="AJ426">
        <v>1E-3</v>
      </c>
      <c r="AK426">
        <v>1E-3</v>
      </c>
      <c r="AL426" s="33" t="str">
        <f t="shared" si="151"/>
        <v>OK</v>
      </c>
      <c r="AO426">
        <v>1E-3</v>
      </c>
      <c r="AP426">
        <v>1E-3</v>
      </c>
      <c r="AQ426" s="33" t="str">
        <f t="shared" si="152"/>
        <v>OK</v>
      </c>
      <c r="AT426">
        <v>0.01</v>
      </c>
      <c r="AU426">
        <v>0.01</v>
      </c>
      <c r="AV426" s="33" t="str">
        <f t="shared" si="153"/>
        <v>OK</v>
      </c>
      <c r="AY426">
        <v>1E-3</v>
      </c>
      <c r="BD426">
        <v>3.8</v>
      </c>
      <c r="BE426">
        <v>5</v>
      </c>
      <c r="BF426" s="33" t="str">
        <f t="shared" si="154"/>
        <v>OK</v>
      </c>
      <c r="BH426">
        <v>1E-3</v>
      </c>
      <c r="BI426">
        <v>1E-3</v>
      </c>
      <c r="BJ426">
        <v>1E-3</v>
      </c>
      <c r="BK426" s="33" t="str">
        <f t="shared" si="155"/>
        <v>OK</v>
      </c>
      <c r="BN426">
        <v>441</v>
      </c>
      <c r="BS426">
        <v>2.5</v>
      </c>
      <c r="BT426">
        <v>2.5</v>
      </c>
      <c r="BU426" s="33" t="str">
        <f t="shared" si="156"/>
        <v>OK</v>
      </c>
      <c r="BX426">
        <v>0.01</v>
      </c>
      <c r="BY426">
        <v>0.01</v>
      </c>
      <c r="BZ426" s="33" t="str">
        <f t="shared" si="157"/>
        <v>OK</v>
      </c>
      <c r="CC426">
        <v>1E-3</v>
      </c>
      <c r="CD426">
        <v>1E-3</v>
      </c>
      <c r="CE426" s="33" t="str">
        <f t="shared" si="158"/>
        <v>OK</v>
      </c>
      <c r="CH426">
        <v>1E-3</v>
      </c>
      <c r="CI426">
        <v>1E-3</v>
      </c>
      <c r="CJ426" s="33" t="str">
        <f t="shared" si="159"/>
        <v>OK</v>
      </c>
      <c r="CM426">
        <v>0.01</v>
      </c>
      <c r="CN426">
        <v>0.01</v>
      </c>
      <c r="CO426" s="33" t="str">
        <f t="shared" si="160"/>
        <v>OK</v>
      </c>
      <c r="CR426">
        <v>0.01</v>
      </c>
      <c r="CS426">
        <v>0.01</v>
      </c>
      <c r="CT426" s="33" t="str">
        <f t="shared" si="161"/>
        <v>OK</v>
      </c>
      <c r="CW426">
        <v>1740</v>
      </c>
      <c r="DB426">
        <v>0.01</v>
      </c>
      <c r="DC426">
        <v>0.01</v>
      </c>
      <c r="DD426" s="33" t="str">
        <f t="shared" si="162"/>
        <v>OK</v>
      </c>
      <c r="DG426">
        <v>1E-4</v>
      </c>
      <c r="DH426">
        <v>1E-4</v>
      </c>
      <c r="DI426" s="33" t="str">
        <f t="shared" si="163"/>
        <v>OK</v>
      </c>
      <c r="DL426">
        <v>0.01</v>
      </c>
      <c r="DM426">
        <v>0.01</v>
      </c>
      <c r="DN426" s="33" t="str">
        <f t="shared" si="164"/>
        <v>OK</v>
      </c>
      <c r="DQ426">
        <v>0.01</v>
      </c>
      <c r="DR426">
        <v>0.01</v>
      </c>
      <c r="DS426" s="33" t="str">
        <f t="shared" si="165"/>
        <v>OK</v>
      </c>
      <c r="DV426">
        <v>5.0000000000000001E-3</v>
      </c>
      <c r="DW426">
        <v>5.0000000000000001E-3</v>
      </c>
      <c r="DX426" s="33" t="str">
        <f t="shared" si="166"/>
        <v>OK</v>
      </c>
      <c r="EA426">
        <v>1E-3</v>
      </c>
      <c r="EB426">
        <v>1E-3</v>
      </c>
      <c r="EC426" s="33" t="str">
        <f t="shared" si="167"/>
        <v>OK</v>
      </c>
      <c r="EF426">
        <v>0.01</v>
      </c>
      <c r="EG426">
        <v>0.01</v>
      </c>
      <c r="EH426" s="33" t="str">
        <f t="shared" si="168"/>
        <v>OK</v>
      </c>
      <c r="EK426">
        <v>0.01</v>
      </c>
      <c r="EL426">
        <v>0.01</v>
      </c>
      <c r="EM426" s="33" t="str">
        <f t="shared" si="169"/>
        <v>OK</v>
      </c>
    </row>
    <row r="427" spans="1:143" ht="15" customHeight="1" x14ac:dyDescent="0.25">
      <c r="A427" t="s">
        <v>330</v>
      </c>
      <c r="B427" t="s">
        <v>578</v>
      </c>
      <c r="C427" t="s">
        <v>58</v>
      </c>
      <c r="D427" s="1">
        <v>43536.427777777775</v>
      </c>
      <c r="E427" t="s">
        <v>581</v>
      </c>
      <c r="F427" t="s">
        <v>581</v>
      </c>
      <c r="G427" t="s">
        <v>333</v>
      </c>
      <c r="H427" s="31">
        <v>0.1</v>
      </c>
      <c r="I427" s="31"/>
      <c r="J427" s="31"/>
      <c r="K427" s="31">
        <v>0.13200000000000001</v>
      </c>
      <c r="L427" s="33" t="str">
        <f t="shared" si="148"/>
        <v>OK</v>
      </c>
      <c r="P427" s="32">
        <v>24395</v>
      </c>
      <c r="Q427" s="32"/>
      <c r="R427" s="32">
        <v>9</v>
      </c>
      <c r="S427" s="32"/>
      <c r="T427" s="33"/>
      <c r="Y427" s="33">
        <v>2E-3</v>
      </c>
      <c r="Z427" s="33">
        <v>0.05</v>
      </c>
      <c r="AA427" s="33">
        <v>0.5</v>
      </c>
      <c r="AB427" s="33"/>
      <c r="AC427" s="33" t="str">
        <f t="shared" si="149"/>
        <v>OK</v>
      </c>
      <c r="AF427">
        <v>0.05</v>
      </c>
      <c r="AG427">
        <v>0.05</v>
      </c>
      <c r="AH427" s="33" t="str">
        <f t="shared" si="150"/>
        <v>OK</v>
      </c>
      <c r="AJ427">
        <v>1E-3</v>
      </c>
      <c r="AK427">
        <v>1E-3</v>
      </c>
      <c r="AL427" s="33" t="str">
        <f t="shared" si="151"/>
        <v>OK</v>
      </c>
      <c r="AO427">
        <v>1.92E-3</v>
      </c>
      <c r="AP427">
        <v>3.5100000000000001E-3</v>
      </c>
      <c r="AQ427" s="33" t="str">
        <f t="shared" si="152"/>
        <v>OK</v>
      </c>
      <c r="AT427">
        <v>0.01</v>
      </c>
      <c r="AU427">
        <v>0.01</v>
      </c>
      <c r="AV427" s="33" t="str">
        <f t="shared" si="153"/>
        <v>OK</v>
      </c>
      <c r="AY427">
        <v>1E-3</v>
      </c>
      <c r="BD427">
        <v>4.7</v>
      </c>
      <c r="BE427">
        <v>4.8</v>
      </c>
      <c r="BF427" s="33" t="str">
        <f t="shared" si="154"/>
        <v>OK</v>
      </c>
      <c r="BH427">
        <v>1E-3</v>
      </c>
      <c r="BI427">
        <v>1E-3</v>
      </c>
      <c r="BJ427">
        <v>1E-3</v>
      </c>
      <c r="BK427" s="33" t="str">
        <f t="shared" si="155"/>
        <v>OK</v>
      </c>
      <c r="BN427">
        <v>389</v>
      </c>
      <c r="BS427">
        <v>4.0999999999999996</v>
      </c>
      <c r="BT427">
        <v>5.2</v>
      </c>
      <c r="BU427" s="33" t="str">
        <f t="shared" si="156"/>
        <v>OK</v>
      </c>
      <c r="BX427">
        <v>0.01</v>
      </c>
      <c r="BY427">
        <v>0.01</v>
      </c>
      <c r="BZ427" s="33" t="str">
        <f t="shared" si="157"/>
        <v>OK</v>
      </c>
      <c r="CC427">
        <v>1E-3</v>
      </c>
      <c r="CD427">
        <v>1E-3</v>
      </c>
      <c r="CE427" s="33" t="str">
        <f t="shared" si="158"/>
        <v>OK</v>
      </c>
      <c r="CH427">
        <v>9.1699999999999993E-3</v>
      </c>
      <c r="CI427">
        <v>1.866E-2</v>
      </c>
      <c r="CJ427" s="33" t="str">
        <f t="shared" si="159"/>
        <v>OK</v>
      </c>
      <c r="CM427">
        <v>0.01</v>
      </c>
      <c r="CN427">
        <v>0.01</v>
      </c>
      <c r="CO427" s="33" t="str">
        <f t="shared" si="160"/>
        <v>OK</v>
      </c>
      <c r="CR427">
        <v>0.01</v>
      </c>
      <c r="CS427">
        <v>0.78400000000000003</v>
      </c>
      <c r="CT427" s="33" t="str">
        <f t="shared" si="161"/>
        <v>OK</v>
      </c>
      <c r="CW427">
        <v>1263</v>
      </c>
      <c r="DB427">
        <v>0.01</v>
      </c>
      <c r="DC427">
        <v>0.01</v>
      </c>
      <c r="DD427" s="33" t="str">
        <f t="shared" si="162"/>
        <v>OK</v>
      </c>
      <c r="DG427">
        <v>1E-4</v>
      </c>
      <c r="DH427">
        <v>1E-4</v>
      </c>
      <c r="DI427" s="33" t="str">
        <f t="shared" si="163"/>
        <v>OK</v>
      </c>
      <c r="DL427">
        <v>0.01</v>
      </c>
      <c r="DM427">
        <v>0.01</v>
      </c>
      <c r="DN427" s="33" t="str">
        <f t="shared" si="164"/>
        <v>OK</v>
      </c>
      <c r="DQ427">
        <v>0.01</v>
      </c>
      <c r="DR427">
        <v>0.01</v>
      </c>
      <c r="DS427" s="33" t="str">
        <f t="shared" si="165"/>
        <v>OK</v>
      </c>
      <c r="DV427">
        <v>5.0000000000000001E-3</v>
      </c>
      <c r="DW427">
        <v>5.0000000000000001E-3</v>
      </c>
      <c r="DX427" s="33" t="str">
        <f t="shared" si="166"/>
        <v>OK</v>
      </c>
      <c r="EA427">
        <v>1E-3</v>
      </c>
      <c r="EB427">
        <v>1E-3</v>
      </c>
      <c r="EC427" s="33" t="str">
        <f t="shared" si="167"/>
        <v>OK</v>
      </c>
      <c r="EF427">
        <v>0.01</v>
      </c>
      <c r="EG427">
        <v>0.01</v>
      </c>
      <c r="EH427" s="33" t="str">
        <f t="shared" si="168"/>
        <v>OK</v>
      </c>
      <c r="EK427">
        <v>0.01</v>
      </c>
      <c r="EL427">
        <v>0.01</v>
      </c>
      <c r="EM427" s="33" t="str">
        <f t="shared" si="169"/>
        <v>OK</v>
      </c>
    </row>
    <row r="428" spans="1:143" ht="15" customHeight="1" x14ac:dyDescent="0.25">
      <c r="A428" t="s">
        <v>330</v>
      </c>
      <c r="B428" t="s">
        <v>578</v>
      </c>
      <c r="C428" t="s">
        <v>58</v>
      </c>
      <c r="D428" s="1">
        <v>43536.438194444447</v>
      </c>
      <c r="E428" t="s">
        <v>582</v>
      </c>
      <c r="F428" t="s">
        <v>582</v>
      </c>
      <c r="G428" t="s">
        <v>335</v>
      </c>
      <c r="H428" s="31">
        <v>0.1</v>
      </c>
      <c r="I428" s="31"/>
      <c r="J428" s="31"/>
      <c r="K428" s="31">
        <v>0.58299999999999996</v>
      </c>
      <c r="L428" s="33" t="str">
        <f t="shared" si="148"/>
        <v>OK</v>
      </c>
      <c r="P428" s="32">
        <v>24515</v>
      </c>
      <c r="Q428" s="32"/>
      <c r="R428" s="32">
        <v>11</v>
      </c>
      <c r="S428" s="32"/>
      <c r="T428" s="33"/>
      <c r="Y428" s="33">
        <v>2E-3</v>
      </c>
      <c r="Z428" s="33">
        <v>0.05</v>
      </c>
      <c r="AA428" s="33">
        <v>0.5</v>
      </c>
      <c r="AB428" s="33"/>
      <c r="AC428" s="33" t="str">
        <f t="shared" si="149"/>
        <v>OK</v>
      </c>
      <c r="AF428">
        <v>0.05</v>
      </c>
      <c r="AG428">
        <v>0.05</v>
      </c>
      <c r="AH428" s="33" t="str">
        <f t="shared" si="150"/>
        <v>OK</v>
      </c>
      <c r="AJ428">
        <v>1E-3</v>
      </c>
      <c r="AK428">
        <v>1E-3</v>
      </c>
      <c r="AL428" s="33" t="str">
        <f t="shared" si="151"/>
        <v>OK</v>
      </c>
      <c r="AO428">
        <v>1.81E-3</v>
      </c>
      <c r="AP428">
        <v>4.3099999999999996E-3</v>
      </c>
      <c r="AQ428" s="33" t="str">
        <f t="shared" si="152"/>
        <v>OK</v>
      </c>
      <c r="AT428">
        <v>0.01</v>
      </c>
      <c r="AU428">
        <v>0.01</v>
      </c>
      <c r="AV428" s="33" t="str">
        <f t="shared" si="153"/>
        <v>OK</v>
      </c>
      <c r="AY428">
        <v>1E-3</v>
      </c>
      <c r="BD428">
        <v>4.5999999999999996</v>
      </c>
      <c r="BE428">
        <v>4.8</v>
      </c>
      <c r="BF428" s="33" t="str">
        <f t="shared" si="154"/>
        <v>OK</v>
      </c>
      <c r="BH428">
        <v>1E-3</v>
      </c>
      <c r="BI428">
        <v>1E-3</v>
      </c>
      <c r="BJ428">
        <v>1E-3</v>
      </c>
      <c r="BK428" s="33" t="str">
        <f t="shared" si="155"/>
        <v>OK</v>
      </c>
      <c r="BN428">
        <v>405</v>
      </c>
      <c r="BS428">
        <v>4.2</v>
      </c>
      <c r="BT428">
        <v>5.6</v>
      </c>
      <c r="BU428" s="33" t="str">
        <f t="shared" si="156"/>
        <v>OK</v>
      </c>
      <c r="BX428">
        <v>0.01</v>
      </c>
      <c r="BY428">
        <v>0.01</v>
      </c>
      <c r="BZ428" s="33" t="str">
        <f t="shared" si="157"/>
        <v>OK</v>
      </c>
      <c r="CC428">
        <v>1E-3</v>
      </c>
      <c r="CD428">
        <v>1E-3</v>
      </c>
      <c r="CE428" s="33" t="str">
        <f t="shared" si="158"/>
        <v>OK</v>
      </c>
      <c r="CH428">
        <v>1E-3</v>
      </c>
      <c r="CI428">
        <v>1.14E-2</v>
      </c>
      <c r="CJ428" s="33" t="str">
        <f t="shared" si="159"/>
        <v>OK</v>
      </c>
      <c r="CM428">
        <v>0.01</v>
      </c>
      <c r="CN428">
        <v>0.01</v>
      </c>
      <c r="CO428" s="33" t="str">
        <f t="shared" si="160"/>
        <v>OK</v>
      </c>
      <c r="CR428">
        <v>0.01</v>
      </c>
      <c r="CS428">
        <v>0.01</v>
      </c>
      <c r="CT428" s="33" t="str">
        <f t="shared" si="161"/>
        <v>OK</v>
      </c>
      <c r="CW428">
        <v>1326</v>
      </c>
      <c r="DB428">
        <v>0.01</v>
      </c>
      <c r="DC428">
        <v>0.01</v>
      </c>
      <c r="DD428" s="33" t="str">
        <f t="shared" si="162"/>
        <v>OK</v>
      </c>
      <c r="DG428">
        <v>1E-4</v>
      </c>
      <c r="DH428">
        <v>1E-4</v>
      </c>
      <c r="DI428" s="33" t="str">
        <f t="shared" si="163"/>
        <v>OK</v>
      </c>
      <c r="DL428">
        <v>0.01</v>
      </c>
      <c r="DM428">
        <v>0.01</v>
      </c>
      <c r="DN428" s="33" t="str">
        <f t="shared" si="164"/>
        <v>OK</v>
      </c>
      <c r="DQ428">
        <v>0.01</v>
      </c>
      <c r="DR428">
        <v>0.01</v>
      </c>
      <c r="DS428" s="33" t="str">
        <f t="shared" si="165"/>
        <v>OK</v>
      </c>
      <c r="DV428">
        <v>5.0000000000000001E-3</v>
      </c>
      <c r="DW428">
        <v>5.0000000000000001E-3</v>
      </c>
      <c r="DX428" s="33" t="str">
        <f t="shared" si="166"/>
        <v>OK</v>
      </c>
      <c r="EA428">
        <v>1E-3</v>
      </c>
      <c r="EB428">
        <v>1E-3</v>
      </c>
      <c r="EC428" s="33" t="str">
        <f t="shared" si="167"/>
        <v>OK</v>
      </c>
      <c r="EF428">
        <v>0.01</v>
      </c>
      <c r="EG428">
        <v>0.01</v>
      </c>
      <c r="EH428" s="33" t="str">
        <f t="shared" si="168"/>
        <v>OK</v>
      </c>
      <c r="EK428">
        <v>0.01</v>
      </c>
      <c r="EL428">
        <v>0.01</v>
      </c>
      <c r="EM428" s="33" t="str">
        <f t="shared" si="169"/>
        <v>OK</v>
      </c>
    </row>
    <row r="429" spans="1:143" ht="15" customHeight="1" x14ac:dyDescent="0.25">
      <c r="A429" t="s">
        <v>330</v>
      </c>
      <c r="B429" t="s">
        <v>578</v>
      </c>
      <c r="C429" t="s">
        <v>58</v>
      </c>
      <c r="D429" s="1">
        <v>43559.541666666664</v>
      </c>
      <c r="E429" t="s">
        <v>583</v>
      </c>
      <c r="F429" t="s">
        <v>583</v>
      </c>
      <c r="G429" t="s">
        <v>333</v>
      </c>
      <c r="H429" s="31">
        <v>0.1</v>
      </c>
      <c r="I429" s="31"/>
      <c r="J429" s="31"/>
      <c r="K429" s="31">
        <v>0.13600000000000001</v>
      </c>
      <c r="L429" s="33" t="str">
        <f t="shared" si="148"/>
        <v>OK</v>
      </c>
      <c r="P429" s="32">
        <v>24909</v>
      </c>
      <c r="Q429" s="32"/>
      <c r="R429" s="32">
        <v>31</v>
      </c>
      <c r="S429" s="32"/>
      <c r="T429" s="33"/>
      <c r="Y429" s="33">
        <v>2E-3</v>
      </c>
      <c r="Z429" s="33">
        <v>0.05</v>
      </c>
      <c r="AA429" s="33">
        <v>0.4</v>
      </c>
      <c r="AB429" s="33"/>
      <c r="AC429" s="33" t="str">
        <f t="shared" si="149"/>
        <v>OK</v>
      </c>
      <c r="AF429">
        <v>0.05</v>
      </c>
      <c r="AG429">
        <v>0.05</v>
      </c>
      <c r="AH429" s="33" t="str">
        <f t="shared" si="150"/>
        <v>OK</v>
      </c>
      <c r="AJ429">
        <v>1E-3</v>
      </c>
      <c r="AK429">
        <v>1E-3</v>
      </c>
      <c r="AL429" s="33" t="str">
        <f t="shared" si="151"/>
        <v>OK</v>
      </c>
      <c r="AO429">
        <v>1.6999999999999999E-3</v>
      </c>
      <c r="AP429">
        <v>2.5999999999999999E-3</v>
      </c>
      <c r="AQ429" s="33" t="str">
        <f t="shared" si="152"/>
        <v>OK</v>
      </c>
      <c r="AT429">
        <v>0.01</v>
      </c>
      <c r="AU429">
        <v>0.01</v>
      </c>
      <c r="AV429" s="33" t="str">
        <f t="shared" si="153"/>
        <v>OK</v>
      </c>
      <c r="AY429">
        <v>1E-3</v>
      </c>
      <c r="BD429">
        <v>4.3</v>
      </c>
      <c r="BE429">
        <v>4.5999999999999996</v>
      </c>
      <c r="BF429" s="33" t="str">
        <f t="shared" si="154"/>
        <v>OK</v>
      </c>
      <c r="BH429">
        <v>1E-3</v>
      </c>
      <c r="BI429">
        <v>1E-3</v>
      </c>
      <c r="BJ429">
        <v>1E-3</v>
      </c>
      <c r="BK429" s="33" t="str">
        <f t="shared" si="155"/>
        <v>OK</v>
      </c>
      <c r="BN429">
        <v>346</v>
      </c>
      <c r="BS429">
        <v>6.1</v>
      </c>
      <c r="BT429">
        <v>6.6</v>
      </c>
      <c r="BU429" s="33" t="str">
        <f t="shared" si="156"/>
        <v>OK</v>
      </c>
      <c r="BX429">
        <v>0.01</v>
      </c>
      <c r="BY429">
        <v>0.01</v>
      </c>
      <c r="BZ429" s="33" t="str">
        <f t="shared" si="157"/>
        <v>OK</v>
      </c>
      <c r="CC429">
        <v>1E-3</v>
      </c>
      <c r="CD429">
        <v>1E-3</v>
      </c>
      <c r="CE429" s="33" t="str">
        <f t="shared" si="158"/>
        <v>OK</v>
      </c>
      <c r="CH429">
        <v>1E-3</v>
      </c>
      <c r="CI429">
        <v>1E-3</v>
      </c>
      <c r="CJ429" s="33" t="str">
        <f t="shared" si="159"/>
        <v>OK</v>
      </c>
      <c r="CM429">
        <v>0.01</v>
      </c>
      <c r="CN429">
        <v>0.01</v>
      </c>
      <c r="CO429" s="33" t="str">
        <f t="shared" si="160"/>
        <v>OK</v>
      </c>
      <c r="CR429">
        <v>0.01</v>
      </c>
      <c r="CS429">
        <v>0.01</v>
      </c>
      <c r="CT429" s="33" t="str">
        <f t="shared" si="161"/>
        <v>OK</v>
      </c>
      <c r="CW429">
        <v>1209</v>
      </c>
      <c r="DB429">
        <v>0.01</v>
      </c>
      <c r="DC429">
        <v>0.01</v>
      </c>
      <c r="DD429" s="33" t="str">
        <f t="shared" si="162"/>
        <v>OK</v>
      </c>
      <c r="DG429">
        <v>1E-4</v>
      </c>
      <c r="DH429">
        <v>1E-4</v>
      </c>
      <c r="DI429" s="33" t="str">
        <f t="shared" si="163"/>
        <v>OK</v>
      </c>
      <c r="DL429">
        <v>0.01</v>
      </c>
      <c r="DM429">
        <v>0.01</v>
      </c>
      <c r="DN429" s="33" t="str">
        <f t="shared" si="164"/>
        <v>OK</v>
      </c>
      <c r="DQ429">
        <v>0.01</v>
      </c>
      <c r="DR429">
        <v>0.01</v>
      </c>
      <c r="DS429" s="33" t="str">
        <f t="shared" si="165"/>
        <v>OK</v>
      </c>
      <c r="DV429">
        <v>5.0000000000000001E-3</v>
      </c>
      <c r="DW429">
        <v>5.0000000000000001E-3</v>
      </c>
      <c r="DX429" s="33" t="str">
        <f t="shared" si="166"/>
        <v>OK</v>
      </c>
      <c r="EA429">
        <v>1E-3</v>
      </c>
      <c r="EB429">
        <v>1E-3</v>
      </c>
      <c r="EC429" s="33" t="str">
        <f t="shared" si="167"/>
        <v>OK</v>
      </c>
      <c r="EF429">
        <v>0.01</v>
      </c>
      <c r="EG429">
        <v>0.01</v>
      </c>
      <c r="EH429" s="33" t="str">
        <f t="shared" si="168"/>
        <v>OK</v>
      </c>
      <c r="EK429">
        <v>0.01</v>
      </c>
      <c r="EL429">
        <v>0.01</v>
      </c>
      <c r="EM429" s="33" t="str">
        <f t="shared" si="169"/>
        <v>OK</v>
      </c>
    </row>
    <row r="430" spans="1:143" ht="15" customHeight="1" x14ac:dyDescent="0.25">
      <c r="A430" t="s">
        <v>330</v>
      </c>
      <c r="B430" t="s">
        <v>578</v>
      </c>
      <c r="C430" t="s">
        <v>58</v>
      </c>
      <c r="D430" s="1">
        <v>43559.555555555555</v>
      </c>
      <c r="E430" t="s">
        <v>584</v>
      </c>
      <c r="F430" t="s">
        <v>584</v>
      </c>
      <c r="G430" t="s">
        <v>335</v>
      </c>
      <c r="H430" s="31">
        <v>0.1</v>
      </c>
      <c r="I430" s="31"/>
      <c r="J430" s="31"/>
      <c r="K430" s="31">
        <v>0.214</v>
      </c>
      <c r="L430" s="33" t="str">
        <f t="shared" si="148"/>
        <v>OK</v>
      </c>
      <c r="P430" s="32">
        <v>25055</v>
      </c>
      <c r="Q430" s="32"/>
      <c r="R430" s="32">
        <v>39</v>
      </c>
      <c r="S430" s="32"/>
      <c r="T430" s="33"/>
      <c r="Y430" s="33">
        <v>5.0000000000000001E-3</v>
      </c>
      <c r="Z430" s="33">
        <v>0.05</v>
      </c>
      <c r="AA430" s="33">
        <v>0.4</v>
      </c>
      <c r="AB430" s="33"/>
      <c r="AC430" s="33" t="str">
        <f t="shared" si="149"/>
        <v>OK</v>
      </c>
      <c r="AF430">
        <v>0.05</v>
      </c>
      <c r="AG430">
        <v>6.7400000000000002E-2</v>
      </c>
      <c r="AH430" s="33" t="str">
        <f t="shared" si="150"/>
        <v>OK</v>
      </c>
      <c r="AJ430">
        <v>1E-3</v>
      </c>
      <c r="AK430">
        <v>1E-3</v>
      </c>
      <c r="AL430" s="33" t="str">
        <f t="shared" si="151"/>
        <v>OK</v>
      </c>
      <c r="AO430">
        <v>1.6199999999999999E-3</v>
      </c>
      <c r="AP430">
        <v>2.5500000000000002E-3</v>
      </c>
      <c r="AQ430" s="33" t="str">
        <f t="shared" si="152"/>
        <v>OK</v>
      </c>
      <c r="AT430">
        <v>0.01</v>
      </c>
      <c r="AU430">
        <v>0.01</v>
      </c>
      <c r="AV430" s="33" t="str">
        <f t="shared" si="153"/>
        <v>OK</v>
      </c>
      <c r="AY430">
        <v>1E-3</v>
      </c>
      <c r="BD430">
        <v>4</v>
      </c>
      <c r="BE430">
        <v>4.7</v>
      </c>
      <c r="BF430" s="33" t="str">
        <f t="shared" si="154"/>
        <v>OK</v>
      </c>
      <c r="BH430">
        <v>1E-3</v>
      </c>
      <c r="BI430">
        <v>1E-3</v>
      </c>
      <c r="BJ430">
        <v>1E-3</v>
      </c>
      <c r="BK430" s="33" t="str">
        <f t="shared" si="155"/>
        <v>OK</v>
      </c>
      <c r="BN430">
        <v>296</v>
      </c>
      <c r="BS430">
        <v>6.5</v>
      </c>
      <c r="BT430">
        <v>7.3</v>
      </c>
      <c r="BU430" s="33" t="str">
        <f t="shared" si="156"/>
        <v>OK</v>
      </c>
      <c r="BX430">
        <v>0.01</v>
      </c>
      <c r="BY430">
        <v>0.01</v>
      </c>
      <c r="BZ430" s="33" t="str">
        <f t="shared" si="157"/>
        <v>OK</v>
      </c>
      <c r="CC430">
        <v>1E-3</v>
      </c>
      <c r="CD430">
        <v>1E-3</v>
      </c>
      <c r="CE430" s="33" t="str">
        <f t="shared" si="158"/>
        <v>OK</v>
      </c>
      <c r="CH430">
        <v>1E-3</v>
      </c>
      <c r="CI430">
        <v>1.085E-2</v>
      </c>
      <c r="CJ430" s="33" t="str">
        <f t="shared" si="159"/>
        <v>OK</v>
      </c>
      <c r="CM430">
        <v>0.01</v>
      </c>
      <c r="CN430">
        <v>0.01</v>
      </c>
      <c r="CO430" s="33" t="str">
        <f t="shared" si="160"/>
        <v>OK</v>
      </c>
      <c r="CR430">
        <v>0.01</v>
      </c>
      <c r="CS430">
        <v>0.01</v>
      </c>
      <c r="CT430" s="33" t="str">
        <f t="shared" si="161"/>
        <v>OK</v>
      </c>
      <c r="CW430">
        <v>1093</v>
      </c>
      <c r="DB430">
        <v>0.01</v>
      </c>
      <c r="DC430">
        <v>0.01</v>
      </c>
      <c r="DD430" s="33" t="str">
        <f t="shared" si="162"/>
        <v>OK</v>
      </c>
      <c r="DG430">
        <v>1E-4</v>
      </c>
      <c r="DH430">
        <v>1E-4</v>
      </c>
      <c r="DI430" s="33" t="str">
        <f t="shared" si="163"/>
        <v>OK</v>
      </c>
      <c r="DL430">
        <v>0.01</v>
      </c>
      <c r="DM430">
        <v>0.01</v>
      </c>
      <c r="DN430" s="33" t="str">
        <f t="shared" si="164"/>
        <v>OK</v>
      </c>
      <c r="DQ430">
        <v>0.01</v>
      </c>
      <c r="DR430">
        <v>0.01</v>
      </c>
      <c r="DS430" s="33" t="str">
        <f t="shared" si="165"/>
        <v>OK</v>
      </c>
      <c r="DV430">
        <v>5.0000000000000001E-3</v>
      </c>
      <c r="DW430">
        <v>5.0000000000000001E-3</v>
      </c>
      <c r="DX430" s="33" t="str">
        <f t="shared" si="166"/>
        <v>OK</v>
      </c>
      <c r="EA430">
        <v>1E-3</v>
      </c>
      <c r="EB430">
        <v>1E-3</v>
      </c>
      <c r="EC430" s="33" t="str">
        <f t="shared" si="167"/>
        <v>OK</v>
      </c>
      <c r="EF430">
        <v>0.01</v>
      </c>
      <c r="EG430">
        <v>0.01</v>
      </c>
      <c r="EH430" s="33" t="str">
        <f t="shared" si="168"/>
        <v>OK</v>
      </c>
      <c r="EK430">
        <v>0.01</v>
      </c>
      <c r="EL430">
        <v>0.01</v>
      </c>
      <c r="EM430" s="33" t="str">
        <f t="shared" si="169"/>
        <v>OK</v>
      </c>
    </row>
  </sheetData>
  <conditionalFormatting sqref="BF1 BF433:BF1048576 BF431">
    <cfRule type="cellIs" dxfId="101" priority="51" operator="equal">
      <formula>"inconsistente"</formula>
    </cfRule>
  </conditionalFormatting>
  <conditionalFormatting sqref="BP1 BP433:BP1048576 BP215:BP430">
    <cfRule type="cellIs" dxfId="100" priority="44" operator="equal">
      <formula>"inconsistente"</formula>
    </cfRule>
  </conditionalFormatting>
  <conditionalFormatting sqref="CJ1 CJ433:CJ1048576 CJ431">
    <cfRule type="cellIs" dxfId="99" priority="40" operator="equal">
      <formula>"inconsistente"</formula>
    </cfRule>
  </conditionalFormatting>
  <conditionalFormatting sqref="CY1 CY433:CY1048576 CY215:CY431">
    <cfRule type="cellIs" dxfId="98" priority="36" operator="equal">
      <formula>"inconsistente"</formula>
    </cfRule>
  </conditionalFormatting>
  <conditionalFormatting sqref="DI1 DI433:DI1048576 DI431">
    <cfRule type="cellIs" dxfId="97" priority="34" operator="equal">
      <formula>"inconsistente"</formula>
    </cfRule>
  </conditionalFormatting>
  <conditionalFormatting sqref="BK1 BK433:BK1048576 BK431">
    <cfRule type="cellIs" dxfId="96" priority="45" operator="equal">
      <formula>"inconsistente"</formula>
    </cfRule>
  </conditionalFormatting>
  <conditionalFormatting sqref="BU1 BU433:BU1048576">
    <cfRule type="cellIs" dxfId="95" priority="43" operator="equal">
      <formula>"inconsistente"</formula>
    </cfRule>
  </conditionalFormatting>
  <conditionalFormatting sqref="BZ1 BZ433:BZ1048576 BZ431">
    <cfRule type="cellIs" dxfId="94" priority="42" operator="equal">
      <formula>"inconsistente"</formula>
    </cfRule>
  </conditionalFormatting>
  <conditionalFormatting sqref="CE1 CE433:CE1048576 CE431">
    <cfRule type="cellIs" dxfId="93" priority="41" operator="equal">
      <formula>"inconsistente"</formula>
    </cfRule>
  </conditionalFormatting>
  <conditionalFormatting sqref="CO1 CO433:CO1048576 CO431">
    <cfRule type="cellIs" dxfId="92" priority="39" operator="equal">
      <formula>"inconsistente"</formula>
    </cfRule>
  </conditionalFormatting>
  <conditionalFormatting sqref="CT1 CT433:CT1048576 CT431">
    <cfRule type="cellIs" dxfId="91" priority="37" operator="equal">
      <formula>"inconsistente"</formula>
    </cfRule>
  </conditionalFormatting>
  <conditionalFormatting sqref="DD1 DD433:DD1048576 DD431">
    <cfRule type="cellIs" dxfId="90" priority="35" operator="equal">
      <formula>"inconsistente"</formula>
    </cfRule>
  </conditionalFormatting>
  <conditionalFormatting sqref="DN1 DN433:DN1048576 DN431">
    <cfRule type="cellIs" dxfId="89" priority="33" operator="equal">
      <formula>"inconsistente"</formula>
    </cfRule>
  </conditionalFormatting>
  <conditionalFormatting sqref="DS1 DS433:DS1048576 DS431">
    <cfRule type="cellIs" dxfId="88" priority="32" operator="equal">
      <formula>"inconsistente"</formula>
    </cfRule>
  </conditionalFormatting>
  <conditionalFormatting sqref="DX1 DX433:DX1048576 DX431">
    <cfRule type="cellIs" dxfId="87" priority="31" operator="equal">
      <formula>"inconsistente"</formula>
    </cfRule>
  </conditionalFormatting>
  <conditionalFormatting sqref="EC1 EC433:EC1048576 EC431">
    <cfRule type="cellIs" dxfId="86" priority="30" operator="equal">
      <formula>"inconsistente"</formula>
    </cfRule>
  </conditionalFormatting>
  <conditionalFormatting sqref="EH1 EH433:EH1048576 EH431">
    <cfRule type="cellIs" dxfId="85" priority="29" operator="equal">
      <formula>"inconsistente"</formula>
    </cfRule>
  </conditionalFormatting>
  <conditionalFormatting sqref="EM1 EM433:EM1048576 EM431">
    <cfRule type="cellIs" dxfId="84" priority="28" operator="equal">
      <formula>"inconsistente"</formula>
    </cfRule>
  </conditionalFormatting>
  <conditionalFormatting sqref="L2:L430">
    <cfRule type="cellIs" dxfId="83" priority="27" operator="equal">
      <formula>"NÃO QUALIFICADO"</formula>
    </cfRule>
  </conditionalFormatting>
  <conditionalFormatting sqref="T2:T430">
    <cfRule type="cellIs" dxfId="82" priority="25" operator="equal">
      <formula>"não qualificado"</formula>
    </cfRule>
    <cfRule type="cellIs" dxfId="81" priority="26" operator="equal">
      <formula>"NÃO QUALIFICADO"</formula>
    </cfRule>
  </conditionalFormatting>
  <conditionalFormatting sqref="AC2:AC430">
    <cfRule type="cellIs" dxfId="80" priority="24" operator="equal">
      <formula>"NÃO QUALIFICADO"</formula>
    </cfRule>
  </conditionalFormatting>
  <conditionalFormatting sqref="AH2:AH430">
    <cfRule type="cellIs" dxfId="79" priority="23" operator="equal">
      <formula>"NÃO QUALIFICADO"</formula>
    </cfRule>
  </conditionalFormatting>
  <conditionalFormatting sqref="AL2:AL430">
    <cfRule type="cellIs" dxfId="78" priority="22" operator="equal">
      <formula>"NÃO QUALIFICADO"</formula>
    </cfRule>
  </conditionalFormatting>
  <conditionalFormatting sqref="AQ2:AQ430">
    <cfRule type="cellIs" dxfId="77" priority="21" operator="equal">
      <formula>"NÃO QUALIFICADO"</formula>
    </cfRule>
  </conditionalFormatting>
  <conditionalFormatting sqref="AV2:AV430">
    <cfRule type="cellIs" dxfId="76" priority="20" operator="equal">
      <formula>"NÃO QUALIFICADO"</formula>
    </cfRule>
  </conditionalFormatting>
  <conditionalFormatting sqref="BA2:BA214">
    <cfRule type="cellIs" dxfId="75" priority="19" operator="equal">
      <formula>"NÃO QUALIFICADO"</formula>
    </cfRule>
  </conditionalFormatting>
  <conditionalFormatting sqref="BF2:BF430">
    <cfRule type="cellIs" dxfId="74" priority="18" operator="equal">
      <formula>"NÃO QUALIFICADO"</formula>
    </cfRule>
  </conditionalFormatting>
  <conditionalFormatting sqref="BK2:BK430">
    <cfRule type="cellIs" dxfId="73" priority="17" operator="equal">
      <formula>"NÃO QUALIFICADO"</formula>
    </cfRule>
  </conditionalFormatting>
  <conditionalFormatting sqref="BP2:BP214">
    <cfRule type="cellIs" dxfId="72" priority="16" operator="equal">
      <formula>"NÃO QUALIFICADO"</formula>
    </cfRule>
  </conditionalFormatting>
  <conditionalFormatting sqref="BU2:BU430">
    <cfRule type="cellIs" dxfId="71" priority="15" operator="equal">
      <formula>"NÃO QUALIFICADO"</formula>
    </cfRule>
  </conditionalFormatting>
  <conditionalFormatting sqref="BZ2:BZ430">
    <cfRule type="cellIs" dxfId="70" priority="14" operator="equal">
      <formula>"NÃO QUALIFICADO"</formula>
    </cfRule>
  </conditionalFormatting>
  <conditionalFormatting sqref="CE2:CE430">
    <cfRule type="cellIs" dxfId="69" priority="13" operator="equal">
      <formula>"NÃO QUALIFICADO"</formula>
    </cfRule>
  </conditionalFormatting>
  <conditionalFormatting sqref="CJ2:CJ430">
    <cfRule type="cellIs" dxfId="68" priority="12" operator="equal">
      <formula>"NÃO QUALIFICADO"</formula>
    </cfRule>
  </conditionalFormatting>
  <conditionalFormatting sqref="CO2:CO430">
    <cfRule type="cellIs" dxfId="67" priority="11" operator="equal">
      <formula>"NÃO QUALIFICADO"</formula>
    </cfRule>
  </conditionalFormatting>
  <conditionalFormatting sqref="CT2:CT430">
    <cfRule type="cellIs" dxfId="66" priority="10" operator="equal">
      <formula>"NÃO QUALIFICADO"</formula>
    </cfRule>
  </conditionalFormatting>
  <conditionalFormatting sqref="CY2:CY214">
    <cfRule type="cellIs" dxfId="65" priority="9" operator="equal">
      <formula>"NÃO QUALIFICADO"</formula>
    </cfRule>
  </conditionalFormatting>
  <conditionalFormatting sqref="DD2:DD430">
    <cfRule type="cellIs" dxfId="64" priority="8" operator="equal">
      <formula>"NÃO QUALIFICADO"</formula>
    </cfRule>
  </conditionalFormatting>
  <conditionalFormatting sqref="DI2:DI430">
    <cfRule type="cellIs" dxfId="63" priority="7" operator="equal">
      <formula>"NÃO QUALIFICADO"</formula>
    </cfRule>
  </conditionalFormatting>
  <conditionalFormatting sqref="DN2:DN430">
    <cfRule type="cellIs" dxfId="62" priority="6" operator="equal">
      <formula>"NÃO QUALIFICADO"</formula>
    </cfRule>
  </conditionalFormatting>
  <conditionalFormatting sqref="DS2:DS430">
    <cfRule type="cellIs" dxfId="61" priority="5" operator="equal">
      <formula>"NÃO QUALIFICADO"</formula>
    </cfRule>
  </conditionalFormatting>
  <conditionalFormatting sqref="DX2:DX430">
    <cfRule type="cellIs" dxfId="60" priority="4" operator="equal">
      <formula>"NÃO QUALIFICADO"</formula>
    </cfRule>
  </conditionalFormatting>
  <conditionalFormatting sqref="EC2:EC430">
    <cfRule type="cellIs" dxfId="59" priority="3" operator="equal">
      <formula>"NÃO QUALIFICADO"</formula>
    </cfRule>
  </conditionalFormatting>
  <conditionalFormatting sqref="EH2:EH430">
    <cfRule type="cellIs" dxfId="58" priority="2" operator="equal">
      <formula>"NÃO QUALIFICADO"</formula>
    </cfRule>
  </conditionalFormatting>
  <conditionalFormatting sqref="EM2:EM430">
    <cfRule type="cellIs" dxfId="5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2"/>
  <sheetViews>
    <sheetView topLeftCell="A847" workbookViewId="0">
      <selection activeCell="H854" sqref="H854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8.85546875" customWidth="1"/>
    <col min="5" max="5" width="19.42578125" bestFit="1" customWidth="1"/>
    <col min="6" max="6" width="13.5703125" bestFit="1" customWidth="1"/>
    <col min="7" max="7" width="15.42578125" bestFit="1" customWidth="1"/>
    <col min="8" max="8" width="11.140625" style="34" customWidth="1"/>
    <col min="9" max="9" width="18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4" t="s">
        <v>585</v>
      </c>
    </row>
    <row r="2" spans="1:9" x14ac:dyDescent="0.25">
      <c r="A2" t="s">
        <v>56</v>
      </c>
      <c r="B2" t="s">
        <v>57</v>
      </c>
      <c r="C2" t="s">
        <v>58</v>
      </c>
      <c r="D2" s="1">
        <v>43508.495138888888</v>
      </c>
      <c r="E2" t="s">
        <v>59</v>
      </c>
      <c r="F2" t="s">
        <v>59</v>
      </c>
      <c r="G2" t="s">
        <v>60</v>
      </c>
      <c r="H2" s="34">
        <v>7.7</v>
      </c>
      <c r="I2" t="str">
        <f>IF(AND(H2&gt;=5,H2&lt;=10),"OK","NÃO QUALIFICADO")</f>
        <v>OK</v>
      </c>
    </row>
    <row r="3" spans="1:9" x14ac:dyDescent="0.25">
      <c r="A3" t="s">
        <v>56</v>
      </c>
      <c r="B3" t="s">
        <v>57</v>
      </c>
      <c r="C3" t="s">
        <v>58</v>
      </c>
      <c r="D3" s="1">
        <v>43544.423611111109</v>
      </c>
      <c r="E3" t="s">
        <v>61</v>
      </c>
      <c r="F3" t="s">
        <v>61</v>
      </c>
      <c r="G3" t="s">
        <v>60</v>
      </c>
      <c r="H3" s="35"/>
    </row>
    <row r="4" spans="1:9" x14ac:dyDescent="0.25">
      <c r="A4" t="s">
        <v>56</v>
      </c>
      <c r="B4" t="s">
        <v>57</v>
      </c>
      <c r="C4" t="s">
        <v>58</v>
      </c>
      <c r="D4" s="1">
        <v>43565.450694444444</v>
      </c>
      <c r="E4" t="s">
        <v>62</v>
      </c>
      <c r="F4" t="s">
        <v>62</v>
      </c>
      <c r="G4" t="s">
        <v>60</v>
      </c>
      <c r="H4" s="34">
        <v>7.2</v>
      </c>
      <c r="I4" t="str">
        <f t="shared" ref="I3:I66" si="0">IF(AND(H4&gt;=5,H4&lt;=10),"OK","NÃO QUALIFICADO")</f>
        <v>OK</v>
      </c>
    </row>
    <row r="5" spans="1:9" x14ac:dyDescent="0.25">
      <c r="A5" t="s">
        <v>56</v>
      </c>
      <c r="B5" t="s">
        <v>57</v>
      </c>
      <c r="C5" t="s">
        <v>586</v>
      </c>
      <c r="D5" s="1">
        <v>43508.495138888888</v>
      </c>
      <c r="E5" t="s">
        <v>59</v>
      </c>
      <c r="F5" t="s">
        <v>59</v>
      </c>
      <c r="G5" t="s">
        <v>60</v>
      </c>
      <c r="H5" s="34">
        <v>7.63</v>
      </c>
      <c r="I5" t="str">
        <f t="shared" si="0"/>
        <v>OK</v>
      </c>
    </row>
    <row r="6" spans="1:9" x14ac:dyDescent="0.25">
      <c r="A6" t="s">
        <v>56</v>
      </c>
      <c r="B6" t="s">
        <v>57</v>
      </c>
      <c r="C6" t="s">
        <v>586</v>
      </c>
      <c r="D6" s="1">
        <v>43544.423611111109</v>
      </c>
      <c r="E6" t="s">
        <v>61</v>
      </c>
      <c r="F6" t="s">
        <v>61</v>
      </c>
      <c r="G6" t="s">
        <v>60</v>
      </c>
      <c r="H6" s="34">
        <v>7.74</v>
      </c>
      <c r="I6" t="str">
        <f t="shared" si="0"/>
        <v>OK</v>
      </c>
    </row>
    <row r="7" spans="1:9" x14ac:dyDescent="0.25">
      <c r="A7" t="s">
        <v>56</v>
      </c>
      <c r="B7" t="s">
        <v>57</v>
      </c>
      <c r="C7" t="s">
        <v>586</v>
      </c>
      <c r="D7" s="1">
        <v>43565.450694444444</v>
      </c>
      <c r="E7" t="s">
        <v>62</v>
      </c>
      <c r="F7" t="s">
        <v>62</v>
      </c>
      <c r="G7" t="s">
        <v>60</v>
      </c>
      <c r="H7" s="34">
        <v>7.17</v>
      </c>
      <c r="I7" t="str">
        <f t="shared" si="0"/>
        <v>OK</v>
      </c>
    </row>
    <row r="8" spans="1:9" x14ac:dyDescent="0.25">
      <c r="A8" t="s">
        <v>56</v>
      </c>
      <c r="B8" t="s">
        <v>63</v>
      </c>
      <c r="C8" t="s">
        <v>58</v>
      </c>
      <c r="D8" s="1">
        <v>43507.665972222225</v>
      </c>
      <c r="E8" t="s">
        <v>64</v>
      </c>
      <c r="F8" t="s">
        <v>64</v>
      </c>
      <c r="G8" t="s">
        <v>60</v>
      </c>
      <c r="H8" s="35"/>
    </row>
    <row r="9" spans="1:9" x14ac:dyDescent="0.25">
      <c r="A9" t="s">
        <v>56</v>
      </c>
      <c r="B9" t="s">
        <v>63</v>
      </c>
      <c r="C9" t="s">
        <v>58</v>
      </c>
      <c r="D9" s="1">
        <v>43543.40902777778</v>
      </c>
      <c r="E9" t="s">
        <v>65</v>
      </c>
      <c r="F9" t="s">
        <v>65</v>
      </c>
      <c r="G9" t="s">
        <v>60</v>
      </c>
      <c r="H9" s="34">
        <v>8.3000000000000007</v>
      </c>
      <c r="I9" t="str">
        <f t="shared" si="0"/>
        <v>OK</v>
      </c>
    </row>
    <row r="10" spans="1:9" x14ac:dyDescent="0.25">
      <c r="A10" t="s">
        <v>56</v>
      </c>
      <c r="B10" t="s">
        <v>63</v>
      </c>
      <c r="C10" t="s">
        <v>58</v>
      </c>
      <c r="D10" s="1">
        <v>43565.489583333336</v>
      </c>
      <c r="E10" t="s">
        <v>66</v>
      </c>
      <c r="F10" t="s">
        <v>66</v>
      </c>
      <c r="G10" t="s">
        <v>60</v>
      </c>
      <c r="H10" s="35"/>
    </row>
    <row r="11" spans="1:9" x14ac:dyDescent="0.25">
      <c r="A11" t="s">
        <v>56</v>
      </c>
      <c r="B11" t="s">
        <v>63</v>
      </c>
      <c r="C11" t="s">
        <v>586</v>
      </c>
      <c r="D11" s="1">
        <v>43507.665972222225</v>
      </c>
      <c r="E11" t="s">
        <v>64</v>
      </c>
      <c r="F11" t="s">
        <v>64</v>
      </c>
      <c r="G11" t="s">
        <v>60</v>
      </c>
      <c r="H11" s="34">
        <v>7.44</v>
      </c>
      <c r="I11" t="str">
        <f t="shared" si="0"/>
        <v>OK</v>
      </c>
    </row>
    <row r="12" spans="1:9" x14ac:dyDescent="0.25">
      <c r="A12" t="s">
        <v>56</v>
      </c>
      <c r="B12" t="s">
        <v>63</v>
      </c>
      <c r="C12" t="s">
        <v>586</v>
      </c>
      <c r="D12" s="1">
        <v>43543.40902777778</v>
      </c>
      <c r="E12" t="s">
        <v>65</v>
      </c>
      <c r="F12" t="s">
        <v>65</v>
      </c>
      <c r="G12" t="s">
        <v>60</v>
      </c>
      <c r="H12" s="34">
        <v>7.52</v>
      </c>
      <c r="I12" t="str">
        <f t="shared" si="0"/>
        <v>OK</v>
      </c>
    </row>
    <row r="13" spans="1:9" x14ac:dyDescent="0.25">
      <c r="A13" t="s">
        <v>56</v>
      </c>
      <c r="B13" t="s">
        <v>63</v>
      </c>
      <c r="C13" t="s">
        <v>586</v>
      </c>
      <c r="D13" s="1">
        <v>43565.489583333336</v>
      </c>
      <c r="E13" t="s">
        <v>66</v>
      </c>
      <c r="F13" t="s">
        <v>66</v>
      </c>
      <c r="G13" t="s">
        <v>60</v>
      </c>
      <c r="H13" s="34">
        <v>8.42</v>
      </c>
      <c r="I13" t="str">
        <f t="shared" si="0"/>
        <v>OK</v>
      </c>
    </row>
    <row r="14" spans="1:9" x14ac:dyDescent="0.25">
      <c r="A14" t="s">
        <v>56</v>
      </c>
      <c r="B14" t="s">
        <v>67</v>
      </c>
      <c r="C14" t="s">
        <v>58</v>
      </c>
      <c r="D14" s="1">
        <v>43508.434027777781</v>
      </c>
      <c r="E14" t="s">
        <v>68</v>
      </c>
      <c r="F14" t="s">
        <v>68</v>
      </c>
      <c r="G14" t="s">
        <v>60</v>
      </c>
      <c r="H14" s="34">
        <v>7.6</v>
      </c>
      <c r="I14" t="str">
        <f t="shared" si="0"/>
        <v>OK</v>
      </c>
    </row>
    <row r="15" spans="1:9" x14ac:dyDescent="0.25">
      <c r="A15" t="s">
        <v>56</v>
      </c>
      <c r="B15" t="s">
        <v>67</v>
      </c>
      <c r="C15" t="s">
        <v>58</v>
      </c>
      <c r="D15" s="1">
        <v>43544.458333333336</v>
      </c>
      <c r="E15" t="s">
        <v>69</v>
      </c>
      <c r="F15" t="s">
        <v>69</v>
      </c>
      <c r="G15" t="s">
        <v>60</v>
      </c>
      <c r="H15" s="34">
        <v>6.5</v>
      </c>
      <c r="I15" t="str">
        <f t="shared" si="0"/>
        <v>OK</v>
      </c>
    </row>
    <row r="16" spans="1:9" x14ac:dyDescent="0.25">
      <c r="A16" t="s">
        <v>56</v>
      </c>
      <c r="B16" t="s">
        <v>67</v>
      </c>
      <c r="C16" t="s">
        <v>58</v>
      </c>
      <c r="D16" s="1">
        <v>43566.405555555553</v>
      </c>
      <c r="E16" t="s">
        <v>70</v>
      </c>
      <c r="F16" t="s">
        <v>70</v>
      </c>
      <c r="G16" t="s">
        <v>60</v>
      </c>
      <c r="H16" s="34">
        <v>7.4</v>
      </c>
      <c r="I16" t="str">
        <f t="shared" si="0"/>
        <v>OK</v>
      </c>
    </row>
    <row r="17" spans="1:9" x14ac:dyDescent="0.25">
      <c r="A17" t="s">
        <v>56</v>
      </c>
      <c r="B17" t="s">
        <v>67</v>
      </c>
      <c r="C17" t="s">
        <v>586</v>
      </c>
      <c r="D17" s="1">
        <v>43508.434027777781</v>
      </c>
      <c r="E17" t="s">
        <v>68</v>
      </c>
      <c r="F17" t="s">
        <v>68</v>
      </c>
      <c r="G17" t="s">
        <v>60</v>
      </c>
      <c r="H17" s="34">
        <v>7.23</v>
      </c>
      <c r="I17" t="str">
        <f t="shared" si="0"/>
        <v>OK</v>
      </c>
    </row>
    <row r="18" spans="1:9" x14ac:dyDescent="0.25">
      <c r="A18" t="s">
        <v>56</v>
      </c>
      <c r="B18" t="s">
        <v>67</v>
      </c>
      <c r="C18" t="s">
        <v>586</v>
      </c>
      <c r="D18" s="1">
        <v>43544.458333333336</v>
      </c>
      <c r="E18" t="s">
        <v>69</v>
      </c>
      <c r="F18" t="s">
        <v>69</v>
      </c>
      <c r="G18" t="s">
        <v>60</v>
      </c>
      <c r="H18" s="34">
        <v>7.26</v>
      </c>
      <c r="I18" t="str">
        <f t="shared" si="0"/>
        <v>OK</v>
      </c>
    </row>
    <row r="19" spans="1:9" x14ac:dyDescent="0.25">
      <c r="A19" t="s">
        <v>56</v>
      </c>
      <c r="B19" t="s">
        <v>67</v>
      </c>
      <c r="C19" t="s">
        <v>586</v>
      </c>
      <c r="D19" s="1">
        <v>43566.405555555553</v>
      </c>
      <c r="E19" t="s">
        <v>70</v>
      </c>
      <c r="F19" t="s">
        <v>70</v>
      </c>
      <c r="G19" t="s">
        <v>60</v>
      </c>
      <c r="H19" s="34">
        <v>7.79</v>
      </c>
      <c r="I19" t="str">
        <f t="shared" si="0"/>
        <v>OK</v>
      </c>
    </row>
    <row r="20" spans="1:9" x14ac:dyDescent="0.25">
      <c r="A20" t="s">
        <v>56</v>
      </c>
      <c r="B20" t="s">
        <v>71</v>
      </c>
      <c r="C20" t="s">
        <v>58</v>
      </c>
      <c r="D20" s="1">
        <v>43508.597916666666</v>
      </c>
      <c r="E20" t="s">
        <v>72</v>
      </c>
      <c r="F20" t="s">
        <v>72</v>
      </c>
      <c r="G20" t="s">
        <v>60</v>
      </c>
      <c r="H20" s="34">
        <v>7.8</v>
      </c>
      <c r="I20" t="str">
        <f t="shared" si="0"/>
        <v>OK</v>
      </c>
    </row>
    <row r="21" spans="1:9" x14ac:dyDescent="0.25">
      <c r="A21" t="s">
        <v>56</v>
      </c>
      <c r="B21" t="s">
        <v>71</v>
      </c>
      <c r="C21" t="s">
        <v>58</v>
      </c>
      <c r="D21" s="1">
        <v>43543.677083333336</v>
      </c>
      <c r="E21" t="s">
        <v>73</v>
      </c>
      <c r="F21" t="s">
        <v>73</v>
      </c>
      <c r="G21" t="s">
        <v>60</v>
      </c>
      <c r="H21" s="34">
        <v>7.9</v>
      </c>
      <c r="I21" t="str">
        <f t="shared" si="0"/>
        <v>OK</v>
      </c>
    </row>
    <row r="22" spans="1:9" x14ac:dyDescent="0.25">
      <c r="A22" t="s">
        <v>56</v>
      </c>
      <c r="B22" t="s">
        <v>71</v>
      </c>
      <c r="C22" t="s">
        <v>58</v>
      </c>
      <c r="D22" s="1">
        <v>43566.692361111112</v>
      </c>
      <c r="E22" t="s">
        <v>74</v>
      </c>
      <c r="F22" t="s">
        <v>74</v>
      </c>
      <c r="G22" t="s">
        <v>60</v>
      </c>
      <c r="H22" s="34">
        <v>7.2</v>
      </c>
      <c r="I22" t="str">
        <f t="shared" si="0"/>
        <v>OK</v>
      </c>
    </row>
    <row r="23" spans="1:9" x14ac:dyDescent="0.25">
      <c r="A23" t="s">
        <v>56</v>
      </c>
      <c r="B23" t="s">
        <v>71</v>
      </c>
      <c r="C23" t="s">
        <v>586</v>
      </c>
      <c r="D23" s="1">
        <v>43508.597916666666</v>
      </c>
      <c r="E23" t="s">
        <v>72</v>
      </c>
      <c r="F23" t="s">
        <v>72</v>
      </c>
      <c r="G23" t="s">
        <v>60</v>
      </c>
      <c r="H23" s="34">
        <v>7.52</v>
      </c>
      <c r="I23" t="str">
        <f t="shared" si="0"/>
        <v>OK</v>
      </c>
    </row>
    <row r="24" spans="1:9" x14ac:dyDescent="0.25">
      <c r="A24" t="s">
        <v>56</v>
      </c>
      <c r="B24" t="s">
        <v>71</v>
      </c>
      <c r="C24" t="s">
        <v>586</v>
      </c>
      <c r="D24" s="1">
        <v>43543.677083333336</v>
      </c>
      <c r="E24" t="s">
        <v>73</v>
      </c>
      <c r="F24" t="s">
        <v>73</v>
      </c>
      <c r="G24" t="s">
        <v>60</v>
      </c>
      <c r="H24" s="34">
        <v>7.18</v>
      </c>
      <c r="I24" t="str">
        <f t="shared" si="0"/>
        <v>OK</v>
      </c>
    </row>
    <row r="25" spans="1:9" x14ac:dyDescent="0.25">
      <c r="A25" t="s">
        <v>56</v>
      </c>
      <c r="B25" t="s">
        <v>71</v>
      </c>
      <c r="C25" t="s">
        <v>586</v>
      </c>
      <c r="D25" s="1">
        <v>43566.692361111112</v>
      </c>
      <c r="E25" t="s">
        <v>74</v>
      </c>
      <c r="F25" t="s">
        <v>74</v>
      </c>
      <c r="G25" t="s">
        <v>60</v>
      </c>
      <c r="H25" s="34">
        <v>7.9</v>
      </c>
      <c r="I25" t="str">
        <f t="shared" si="0"/>
        <v>OK</v>
      </c>
    </row>
    <row r="26" spans="1:9" x14ac:dyDescent="0.25">
      <c r="A26" t="s">
        <v>56</v>
      </c>
      <c r="B26" t="s">
        <v>75</v>
      </c>
      <c r="C26" t="s">
        <v>58</v>
      </c>
      <c r="D26" s="1">
        <v>43508.722222222219</v>
      </c>
      <c r="E26" t="s">
        <v>76</v>
      </c>
      <c r="F26" t="s">
        <v>76</v>
      </c>
      <c r="G26" t="s">
        <v>60</v>
      </c>
      <c r="H26" s="34">
        <v>7.9</v>
      </c>
      <c r="I26" t="str">
        <f t="shared" si="0"/>
        <v>OK</v>
      </c>
    </row>
    <row r="27" spans="1:9" x14ac:dyDescent="0.25">
      <c r="A27" t="s">
        <v>56</v>
      </c>
      <c r="B27" t="s">
        <v>75</v>
      </c>
      <c r="C27" t="s">
        <v>58</v>
      </c>
      <c r="D27" s="1">
        <v>43544.493055555555</v>
      </c>
      <c r="E27" t="s">
        <v>77</v>
      </c>
      <c r="F27" t="s">
        <v>77</v>
      </c>
      <c r="G27" t="s">
        <v>60</v>
      </c>
      <c r="H27" s="34">
        <v>6.6</v>
      </c>
      <c r="I27" t="str">
        <f t="shared" si="0"/>
        <v>OK</v>
      </c>
    </row>
    <row r="28" spans="1:9" x14ac:dyDescent="0.25">
      <c r="A28" t="s">
        <v>56</v>
      </c>
      <c r="B28" t="s">
        <v>75</v>
      </c>
      <c r="C28" t="s">
        <v>58</v>
      </c>
      <c r="D28" s="1">
        <v>43565.5625</v>
      </c>
      <c r="E28" t="s">
        <v>78</v>
      </c>
      <c r="F28" t="s">
        <v>78</v>
      </c>
      <c r="G28" t="s">
        <v>60</v>
      </c>
      <c r="H28" s="34">
        <v>7.4</v>
      </c>
      <c r="I28" t="str">
        <f t="shared" si="0"/>
        <v>OK</v>
      </c>
    </row>
    <row r="29" spans="1:9" x14ac:dyDescent="0.25">
      <c r="A29" t="s">
        <v>56</v>
      </c>
      <c r="B29" t="s">
        <v>75</v>
      </c>
      <c r="C29" t="s">
        <v>586</v>
      </c>
      <c r="D29" s="1">
        <v>43508.722222222219</v>
      </c>
      <c r="E29" t="s">
        <v>76</v>
      </c>
      <c r="F29" t="s">
        <v>76</v>
      </c>
      <c r="G29" t="s">
        <v>60</v>
      </c>
      <c r="H29" s="34">
        <v>7.8</v>
      </c>
      <c r="I29" t="str">
        <f t="shared" si="0"/>
        <v>OK</v>
      </c>
    </row>
    <row r="30" spans="1:9" x14ac:dyDescent="0.25">
      <c r="A30" t="s">
        <v>56</v>
      </c>
      <c r="B30" t="s">
        <v>75</v>
      </c>
      <c r="C30" t="s">
        <v>586</v>
      </c>
      <c r="D30" s="1">
        <v>43544.493055555555</v>
      </c>
      <c r="E30" t="s">
        <v>77</v>
      </c>
      <c r="F30" t="s">
        <v>77</v>
      </c>
      <c r="G30" t="s">
        <v>60</v>
      </c>
      <c r="H30" s="34">
        <v>7.48</v>
      </c>
      <c r="I30" t="str">
        <f t="shared" si="0"/>
        <v>OK</v>
      </c>
    </row>
    <row r="31" spans="1:9" x14ac:dyDescent="0.25">
      <c r="A31" t="s">
        <v>56</v>
      </c>
      <c r="B31" t="s">
        <v>75</v>
      </c>
      <c r="C31" t="s">
        <v>586</v>
      </c>
      <c r="D31" s="1">
        <v>43565.5625</v>
      </c>
      <c r="E31" t="s">
        <v>78</v>
      </c>
      <c r="F31" t="s">
        <v>78</v>
      </c>
      <c r="G31" t="s">
        <v>60</v>
      </c>
      <c r="H31" s="34">
        <v>7.09</v>
      </c>
      <c r="I31" t="str">
        <f t="shared" si="0"/>
        <v>OK</v>
      </c>
    </row>
    <row r="32" spans="1:9" x14ac:dyDescent="0.25">
      <c r="A32" t="s">
        <v>56</v>
      </c>
      <c r="B32" t="s">
        <v>79</v>
      </c>
      <c r="C32" t="s">
        <v>58</v>
      </c>
      <c r="D32" s="1">
        <v>43509.597222222219</v>
      </c>
      <c r="E32" t="s">
        <v>80</v>
      </c>
      <c r="F32" t="s">
        <v>80</v>
      </c>
      <c r="G32" t="s">
        <v>60</v>
      </c>
      <c r="H32" s="35"/>
    </row>
    <row r="33" spans="1:9" x14ac:dyDescent="0.25">
      <c r="A33" t="s">
        <v>56</v>
      </c>
      <c r="B33" t="s">
        <v>79</v>
      </c>
      <c r="C33" t="s">
        <v>58</v>
      </c>
      <c r="D33" s="1">
        <v>43545.434027777781</v>
      </c>
      <c r="E33" t="s">
        <v>81</v>
      </c>
      <c r="F33" t="s">
        <v>81</v>
      </c>
      <c r="G33" t="s">
        <v>60</v>
      </c>
      <c r="H33" s="34">
        <v>7.7</v>
      </c>
      <c r="I33" t="str">
        <f t="shared" si="0"/>
        <v>OK</v>
      </c>
    </row>
    <row r="34" spans="1:9" x14ac:dyDescent="0.25">
      <c r="A34" t="s">
        <v>56</v>
      </c>
      <c r="B34" t="s">
        <v>79</v>
      </c>
      <c r="C34" t="s">
        <v>58</v>
      </c>
      <c r="D34" s="1">
        <v>43566.440972222219</v>
      </c>
      <c r="E34" t="s">
        <v>82</v>
      </c>
      <c r="F34" t="s">
        <v>82</v>
      </c>
      <c r="G34" t="s">
        <v>60</v>
      </c>
      <c r="H34" s="34">
        <v>7.5</v>
      </c>
      <c r="I34" t="str">
        <f t="shared" si="0"/>
        <v>OK</v>
      </c>
    </row>
    <row r="35" spans="1:9" x14ac:dyDescent="0.25">
      <c r="A35" t="s">
        <v>56</v>
      </c>
      <c r="B35" t="s">
        <v>79</v>
      </c>
      <c r="C35" t="s">
        <v>586</v>
      </c>
      <c r="D35" s="1">
        <v>43509.597222222219</v>
      </c>
      <c r="E35" t="s">
        <v>80</v>
      </c>
      <c r="F35" t="s">
        <v>80</v>
      </c>
      <c r="G35" t="s">
        <v>60</v>
      </c>
      <c r="H35" s="34">
        <v>7.8</v>
      </c>
      <c r="I35" t="str">
        <f t="shared" si="0"/>
        <v>OK</v>
      </c>
    </row>
    <row r="36" spans="1:9" x14ac:dyDescent="0.25">
      <c r="A36" t="s">
        <v>56</v>
      </c>
      <c r="B36" t="s">
        <v>79</v>
      </c>
      <c r="C36" t="s">
        <v>586</v>
      </c>
      <c r="D36" s="1">
        <v>43545.434027777781</v>
      </c>
      <c r="E36" t="s">
        <v>81</v>
      </c>
      <c r="F36" t="s">
        <v>81</v>
      </c>
      <c r="G36" t="s">
        <v>60</v>
      </c>
      <c r="H36" s="34">
        <v>7.69</v>
      </c>
      <c r="I36" t="str">
        <f t="shared" si="0"/>
        <v>OK</v>
      </c>
    </row>
    <row r="37" spans="1:9" x14ac:dyDescent="0.25">
      <c r="A37" t="s">
        <v>56</v>
      </c>
      <c r="B37" t="s">
        <v>79</v>
      </c>
      <c r="C37" t="s">
        <v>586</v>
      </c>
      <c r="D37" s="1">
        <v>43566.440972222219</v>
      </c>
      <c r="E37" t="s">
        <v>82</v>
      </c>
      <c r="F37" t="s">
        <v>82</v>
      </c>
      <c r="G37" t="s">
        <v>60</v>
      </c>
      <c r="H37" s="34">
        <v>7.05</v>
      </c>
      <c r="I37" t="str">
        <f t="shared" si="0"/>
        <v>OK</v>
      </c>
    </row>
    <row r="38" spans="1:9" x14ac:dyDescent="0.25">
      <c r="A38" t="s">
        <v>56</v>
      </c>
      <c r="B38" t="s">
        <v>83</v>
      </c>
      <c r="C38" t="s">
        <v>58</v>
      </c>
      <c r="D38" s="1">
        <v>43509.662499999999</v>
      </c>
      <c r="E38" t="s">
        <v>84</v>
      </c>
      <c r="F38" t="s">
        <v>84</v>
      </c>
      <c r="G38" t="s">
        <v>60</v>
      </c>
      <c r="H38" s="34">
        <v>7.7</v>
      </c>
      <c r="I38" t="str">
        <f t="shared" si="0"/>
        <v>OK</v>
      </c>
    </row>
    <row r="39" spans="1:9" x14ac:dyDescent="0.25">
      <c r="A39" t="s">
        <v>56</v>
      </c>
      <c r="B39" t="s">
        <v>83</v>
      </c>
      <c r="C39" t="s">
        <v>586</v>
      </c>
      <c r="D39" s="1">
        <v>43509.662499999999</v>
      </c>
      <c r="E39" t="s">
        <v>84</v>
      </c>
      <c r="F39" t="s">
        <v>84</v>
      </c>
      <c r="G39" t="s">
        <v>60</v>
      </c>
      <c r="H39" s="34">
        <v>7.41</v>
      </c>
      <c r="I39" t="str">
        <f t="shared" si="0"/>
        <v>OK</v>
      </c>
    </row>
    <row r="40" spans="1:9" x14ac:dyDescent="0.25">
      <c r="A40" t="s">
        <v>56</v>
      </c>
      <c r="B40" t="s">
        <v>85</v>
      </c>
      <c r="C40" t="s">
        <v>58</v>
      </c>
      <c r="D40" s="1">
        <v>43510.454861111109</v>
      </c>
      <c r="E40" t="s">
        <v>86</v>
      </c>
      <c r="F40" t="s">
        <v>86</v>
      </c>
      <c r="G40" t="s">
        <v>60</v>
      </c>
      <c r="H40" s="34">
        <v>7.9</v>
      </c>
      <c r="I40" t="str">
        <f t="shared" si="0"/>
        <v>OK</v>
      </c>
    </row>
    <row r="41" spans="1:9" x14ac:dyDescent="0.25">
      <c r="A41" t="s">
        <v>56</v>
      </c>
      <c r="B41" t="s">
        <v>85</v>
      </c>
      <c r="C41" t="s">
        <v>58</v>
      </c>
      <c r="D41" s="1">
        <v>43545.526388888888</v>
      </c>
      <c r="E41" t="s">
        <v>87</v>
      </c>
      <c r="F41" t="s">
        <v>87</v>
      </c>
      <c r="G41" t="s">
        <v>60</v>
      </c>
      <c r="H41" s="35"/>
    </row>
    <row r="42" spans="1:9" x14ac:dyDescent="0.25">
      <c r="A42" t="s">
        <v>56</v>
      </c>
      <c r="B42" t="s">
        <v>85</v>
      </c>
      <c r="C42" t="s">
        <v>58</v>
      </c>
      <c r="D42" s="1">
        <v>43566.538194444445</v>
      </c>
      <c r="E42" t="s">
        <v>88</v>
      </c>
      <c r="F42" t="s">
        <v>88</v>
      </c>
      <c r="G42" t="s">
        <v>60</v>
      </c>
      <c r="H42" s="34">
        <v>7.4</v>
      </c>
      <c r="I42" t="str">
        <f t="shared" si="0"/>
        <v>OK</v>
      </c>
    </row>
    <row r="43" spans="1:9" x14ac:dyDescent="0.25">
      <c r="A43" t="s">
        <v>56</v>
      </c>
      <c r="B43" t="s">
        <v>85</v>
      </c>
      <c r="C43" t="s">
        <v>586</v>
      </c>
      <c r="D43" s="1">
        <v>43510.454861111109</v>
      </c>
      <c r="E43" t="s">
        <v>86</v>
      </c>
      <c r="F43" t="s">
        <v>86</v>
      </c>
      <c r="G43" t="s">
        <v>60</v>
      </c>
      <c r="H43" s="34">
        <v>7.81</v>
      </c>
      <c r="I43" t="str">
        <f t="shared" si="0"/>
        <v>OK</v>
      </c>
    </row>
    <row r="44" spans="1:9" x14ac:dyDescent="0.25">
      <c r="A44" t="s">
        <v>56</v>
      </c>
      <c r="B44" t="s">
        <v>85</v>
      </c>
      <c r="C44" t="s">
        <v>586</v>
      </c>
      <c r="D44" s="1">
        <v>43545.526388888888</v>
      </c>
      <c r="E44" t="s">
        <v>87</v>
      </c>
      <c r="F44" t="s">
        <v>87</v>
      </c>
      <c r="G44" t="s">
        <v>60</v>
      </c>
      <c r="H44" s="34">
        <v>7.67</v>
      </c>
      <c r="I44" t="str">
        <f t="shared" si="0"/>
        <v>OK</v>
      </c>
    </row>
    <row r="45" spans="1:9" x14ac:dyDescent="0.25">
      <c r="A45" t="s">
        <v>56</v>
      </c>
      <c r="B45" t="s">
        <v>85</v>
      </c>
      <c r="C45" t="s">
        <v>586</v>
      </c>
      <c r="D45" s="1">
        <v>43566.538194444445</v>
      </c>
      <c r="E45" t="s">
        <v>88</v>
      </c>
      <c r="F45" t="s">
        <v>88</v>
      </c>
      <c r="G45" t="s">
        <v>60</v>
      </c>
      <c r="H45" s="34">
        <v>7.16</v>
      </c>
      <c r="I45" t="str">
        <f t="shared" si="0"/>
        <v>OK</v>
      </c>
    </row>
    <row r="46" spans="1:9" x14ac:dyDescent="0.25">
      <c r="A46" t="s">
        <v>56</v>
      </c>
      <c r="B46" t="s">
        <v>89</v>
      </c>
      <c r="C46" t="s">
        <v>58</v>
      </c>
      <c r="D46" s="1">
        <v>43510.624305555553</v>
      </c>
      <c r="E46" t="s">
        <v>90</v>
      </c>
      <c r="F46" t="s">
        <v>90</v>
      </c>
      <c r="G46" t="s">
        <v>60</v>
      </c>
      <c r="H46" s="34">
        <v>8.3000000000000007</v>
      </c>
      <c r="I46" t="str">
        <f>IF(AND(H46&gt;=5,H46&lt;=10),"OK","NÃO QUALIFICADO")</f>
        <v>OK</v>
      </c>
    </row>
    <row r="47" spans="1:9" x14ac:dyDescent="0.25">
      <c r="A47" t="s">
        <v>56</v>
      </c>
      <c r="B47" t="s">
        <v>89</v>
      </c>
      <c r="C47" t="s">
        <v>58</v>
      </c>
      <c r="D47" s="1">
        <v>43545.697916666664</v>
      </c>
      <c r="E47" t="s">
        <v>91</v>
      </c>
      <c r="F47" t="s">
        <v>91</v>
      </c>
      <c r="G47" t="s">
        <v>60</v>
      </c>
      <c r="H47" s="35"/>
    </row>
    <row r="48" spans="1:9" x14ac:dyDescent="0.25">
      <c r="A48" t="s">
        <v>56</v>
      </c>
      <c r="B48" t="s">
        <v>89</v>
      </c>
      <c r="C48" t="s">
        <v>58</v>
      </c>
      <c r="D48" s="1">
        <v>43566.684027777781</v>
      </c>
      <c r="E48" t="s">
        <v>92</v>
      </c>
      <c r="F48" t="s">
        <v>92</v>
      </c>
      <c r="G48" t="s">
        <v>60</v>
      </c>
      <c r="H48" s="34">
        <v>7.4</v>
      </c>
      <c r="I48" t="str">
        <f t="shared" si="0"/>
        <v>OK</v>
      </c>
    </row>
    <row r="49" spans="1:9" x14ac:dyDescent="0.25">
      <c r="A49" t="s">
        <v>56</v>
      </c>
      <c r="B49" t="s">
        <v>89</v>
      </c>
      <c r="C49" t="s">
        <v>586</v>
      </c>
      <c r="D49" s="1">
        <v>43510.624305555553</v>
      </c>
      <c r="E49" t="s">
        <v>90</v>
      </c>
      <c r="F49" t="s">
        <v>90</v>
      </c>
      <c r="G49" t="s">
        <v>60</v>
      </c>
      <c r="H49" s="34">
        <v>7.88</v>
      </c>
      <c r="I49" t="str">
        <f t="shared" si="0"/>
        <v>OK</v>
      </c>
    </row>
    <row r="50" spans="1:9" x14ac:dyDescent="0.25">
      <c r="A50" t="s">
        <v>56</v>
      </c>
      <c r="B50" t="s">
        <v>89</v>
      </c>
      <c r="C50" t="s">
        <v>586</v>
      </c>
      <c r="D50" s="1">
        <v>43545.697916666664</v>
      </c>
      <c r="E50" t="s">
        <v>91</v>
      </c>
      <c r="F50" t="s">
        <v>91</v>
      </c>
      <c r="G50" t="s">
        <v>60</v>
      </c>
      <c r="H50" s="34">
        <v>7.77</v>
      </c>
      <c r="I50" t="str">
        <f t="shared" si="0"/>
        <v>OK</v>
      </c>
    </row>
    <row r="51" spans="1:9" x14ac:dyDescent="0.25">
      <c r="A51" t="s">
        <v>56</v>
      </c>
      <c r="B51" t="s">
        <v>89</v>
      </c>
      <c r="C51" t="s">
        <v>586</v>
      </c>
      <c r="D51" s="1">
        <v>43566.684027777781</v>
      </c>
      <c r="E51" t="s">
        <v>92</v>
      </c>
      <c r="F51" t="s">
        <v>92</v>
      </c>
      <c r="G51" t="s">
        <v>60</v>
      </c>
      <c r="H51" s="34">
        <v>7.18</v>
      </c>
      <c r="I51" t="str">
        <f t="shared" si="0"/>
        <v>OK</v>
      </c>
    </row>
    <row r="52" spans="1:9" x14ac:dyDescent="0.25">
      <c r="A52" t="s">
        <v>56</v>
      </c>
      <c r="B52" t="s">
        <v>93</v>
      </c>
      <c r="C52" t="s">
        <v>58</v>
      </c>
      <c r="D52" s="1">
        <v>43504.535416666666</v>
      </c>
      <c r="E52" t="s">
        <v>94</v>
      </c>
      <c r="F52" t="s">
        <v>94</v>
      </c>
      <c r="G52" t="s">
        <v>60</v>
      </c>
      <c r="H52" s="34">
        <v>7.7</v>
      </c>
      <c r="I52" t="str">
        <f t="shared" si="0"/>
        <v>OK</v>
      </c>
    </row>
    <row r="53" spans="1:9" x14ac:dyDescent="0.25">
      <c r="A53" t="s">
        <v>56</v>
      </c>
      <c r="B53" t="s">
        <v>93</v>
      </c>
      <c r="C53" t="s">
        <v>58</v>
      </c>
      <c r="D53" s="1">
        <v>43543.498611111114</v>
      </c>
      <c r="E53" t="s">
        <v>95</v>
      </c>
      <c r="F53" t="s">
        <v>95</v>
      </c>
      <c r="G53" t="s">
        <v>60</v>
      </c>
      <c r="H53" s="34">
        <v>7.8</v>
      </c>
      <c r="I53" t="str">
        <f t="shared" si="0"/>
        <v>OK</v>
      </c>
    </row>
    <row r="54" spans="1:9" x14ac:dyDescent="0.25">
      <c r="A54" t="s">
        <v>56</v>
      </c>
      <c r="B54" t="s">
        <v>93</v>
      </c>
      <c r="C54" t="s">
        <v>58</v>
      </c>
      <c r="D54" s="1">
        <v>43564.452777777777</v>
      </c>
      <c r="E54" t="s">
        <v>96</v>
      </c>
      <c r="F54" t="s">
        <v>96</v>
      </c>
      <c r="G54" t="s">
        <v>60</v>
      </c>
      <c r="H54" s="34">
        <v>7.9</v>
      </c>
      <c r="I54" t="str">
        <f t="shared" si="0"/>
        <v>OK</v>
      </c>
    </row>
    <row r="55" spans="1:9" x14ac:dyDescent="0.25">
      <c r="A55" t="s">
        <v>56</v>
      </c>
      <c r="B55" t="s">
        <v>93</v>
      </c>
      <c r="C55" t="s">
        <v>586</v>
      </c>
      <c r="D55" s="1">
        <v>43504.535416666666</v>
      </c>
      <c r="E55" t="s">
        <v>94</v>
      </c>
      <c r="F55" t="s">
        <v>94</v>
      </c>
      <c r="G55" t="s">
        <v>60</v>
      </c>
      <c r="H55" s="34">
        <v>7.63</v>
      </c>
      <c r="I55" t="str">
        <f t="shared" si="0"/>
        <v>OK</v>
      </c>
    </row>
    <row r="56" spans="1:9" x14ac:dyDescent="0.25">
      <c r="A56" t="s">
        <v>56</v>
      </c>
      <c r="B56" t="s">
        <v>93</v>
      </c>
      <c r="C56" t="s">
        <v>586</v>
      </c>
      <c r="D56" s="1">
        <v>43543.498611111114</v>
      </c>
      <c r="E56" t="s">
        <v>95</v>
      </c>
      <c r="F56" t="s">
        <v>95</v>
      </c>
      <c r="G56" t="s">
        <v>60</v>
      </c>
      <c r="H56" s="34">
        <v>7.7</v>
      </c>
      <c r="I56" t="str">
        <f t="shared" si="0"/>
        <v>OK</v>
      </c>
    </row>
    <row r="57" spans="1:9" x14ac:dyDescent="0.25">
      <c r="A57" t="s">
        <v>56</v>
      </c>
      <c r="B57" t="s">
        <v>93</v>
      </c>
      <c r="C57" t="s">
        <v>586</v>
      </c>
      <c r="D57" s="1">
        <v>43564.452777777777</v>
      </c>
      <c r="E57" t="s">
        <v>96</v>
      </c>
      <c r="F57" t="s">
        <v>96</v>
      </c>
      <c r="G57" t="s">
        <v>60</v>
      </c>
      <c r="H57" s="34">
        <v>7.43</v>
      </c>
      <c r="I57" t="str">
        <f t="shared" si="0"/>
        <v>OK</v>
      </c>
    </row>
    <row r="58" spans="1:9" x14ac:dyDescent="0.25">
      <c r="A58" t="s">
        <v>56</v>
      </c>
      <c r="B58" t="s">
        <v>97</v>
      </c>
      <c r="C58" t="s">
        <v>58</v>
      </c>
      <c r="D58" s="1">
        <v>43516.584722222222</v>
      </c>
      <c r="E58" t="s">
        <v>98</v>
      </c>
      <c r="F58" t="s">
        <v>98</v>
      </c>
      <c r="G58" t="s">
        <v>60</v>
      </c>
      <c r="H58" s="34">
        <v>7.5</v>
      </c>
      <c r="I58" t="str">
        <f t="shared" si="0"/>
        <v>OK</v>
      </c>
    </row>
    <row r="59" spans="1:9" x14ac:dyDescent="0.25">
      <c r="A59" t="s">
        <v>56</v>
      </c>
      <c r="B59" t="s">
        <v>97</v>
      </c>
      <c r="C59" t="s">
        <v>58</v>
      </c>
      <c r="D59" s="1">
        <v>43551.436111111114</v>
      </c>
      <c r="E59" t="s">
        <v>99</v>
      </c>
      <c r="F59" t="s">
        <v>99</v>
      </c>
      <c r="G59" t="s">
        <v>60</v>
      </c>
      <c r="H59" s="34">
        <v>7.4</v>
      </c>
      <c r="I59" t="str">
        <f t="shared" si="0"/>
        <v>OK</v>
      </c>
    </row>
    <row r="60" spans="1:9" x14ac:dyDescent="0.25">
      <c r="A60" t="s">
        <v>56</v>
      </c>
      <c r="B60" t="s">
        <v>97</v>
      </c>
      <c r="C60" t="s">
        <v>58</v>
      </c>
      <c r="D60" s="1">
        <v>43580.420138888891</v>
      </c>
      <c r="E60" t="s">
        <v>100</v>
      </c>
      <c r="F60" t="s">
        <v>100</v>
      </c>
      <c r="G60" t="s">
        <v>60</v>
      </c>
      <c r="H60" s="34">
        <v>7</v>
      </c>
      <c r="I60" t="str">
        <f t="shared" si="0"/>
        <v>OK</v>
      </c>
    </row>
    <row r="61" spans="1:9" x14ac:dyDescent="0.25">
      <c r="A61" t="s">
        <v>56</v>
      </c>
      <c r="B61" t="s">
        <v>97</v>
      </c>
      <c r="C61" t="s">
        <v>586</v>
      </c>
      <c r="D61" s="1">
        <v>43516.584722222222</v>
      </c>
      <c r="E61" t="s">
        <v>98</v>
      </c>
      <c r="F61" t="s">
        <v>98</v>
      </c>
      <c r="G61" t="s">
        <v>60</v>
      </c>
      <c r="H61" s="34">
        <v>7.4</v>
      </c>
      <c r="I61" t="str">
        <f t="shared" si="0"/>
        <v>OK</v>
      </c>
    </row>
    <row r="62" spans="1:9" x14ac:dyDescent="0.25">
      <c r="A62" t="s">
        <v>56</v>
      </c>
      <c r="B62" t="s">
        <v>97</v>
      </c>
      <c r="C62" t="s">
        <v>586</v>
      </c>
      <c r="D62" s="1">
        <v>43551.436111111114</v>
      </c>
      <c r="E62" t="s">
        <v>99</v>
      </c>
      <c r="F62" t="s">
        <v>99</v>
      </c>
      <c r="G62" t="s">
        <v>60</v>
      </c>
      <c r="H62" s="34">
        <v>7.65</v>
      </c>
      <c r="I62" t="str">
        <f t="shared" si="0"/>
        <v>OK</v>
      </c>
    </row>
    <row r="63" spans="1:9" x14ac:dyDescent="0.25">
      <c r="A63" t="s">
        <v>56</v>
      </c>
      <c r="B63" t="s">
        <v>97</v>
      </c>
      <c r="C63" t="s">
        <v>586</v>
      </c>
      <c r="D63" s="1">
        <v>43580.420138888891</v>
      </c>
      <c r="E63" t="s">
        <v>100</v>
      </c>
      <c r="F63" t="s">
        <v>100</v>
      </c>
      <c r="G63" t="s">
        <v>60</v>
      </c>
      <c r="H63" s="34">
        <v>7.17</v>
      </c>
      <c r="I63" t="str">
        <f t="shared" si="0"/>
        <v>OK</v>
      </c>
    </row>
    <row r="64" spans="1:9" x14ac:dyDescent="0.25">
      <c r="A64" t="s">
        <v>56</v>
      </c>
      <c r="B64" t="s">
        <v>101</v>
      </c>
      <c r="C64" t="s">
        <v>58</v>
      </c>
      <c r="D64" s="1">
        <v>43516.402777777781</v>
      </c>
      <c r="E64" t="s">
        <v>102</v>
      </c>
      <c r="F64" t="s">
        <v>102</v>
      </c>
      <c r="G64" t="s">
        <v>60</v>
      </c>
      <c r="H64" s="34">
        <v>7.7</v>
      </c>
      <c r="I64" t="str">
        <f t="shared" si="0"/>
        <v>OK</v>
      </c>
    </row>
    <row r="65" spans="1:9" x14ac:dyDescent="0.25">
      <c r="A65" t="s">
        <v>56</v>
      </c>
      <c r="B65" t="s">
        <v>101</v>
      </c>
      <c r="C65" t="s">
        <v>58</v>
      </c>
      <c r="D65" s="1">
        <v>43550.62222222222</v>
      </c>
      <c r="E65" t="s">
        <v>103</v>
      </c>
      <c r="F65" t="s">
        <v>103</v>
      </c>
      <c r="G65" t="s">
        <v>60</v>
      </c>
      <c r="H65" s="34">
        <v>7.6</v>
      </c>
      <c r="I65" t="str">
        <f t="shared" si="0"/>
        <v>OK</v>
      </c>
    </row>
    <row r="66" spans="1:9" x14ac:dyDescent="0.25">
      <c r="A66" t="s">
        <v>56</v>
      </c>
      <c r="B66" t="s">
        <v>101</v>
      </c>
      <c r="C66" t="s">
        <v>58</v>
      </c>
      <c r="D66" s="1">
        <v>43579.595833333333</v>
      </c>
      <c r="E66" t="s">
        <v>104</v>
      </c>
      <c r="F66" t="s">
        <v>104</v>
      </c>
      <c r="G66" t="s">
        <v>60</v>
      </c>
      <c r="H66" s="34">
        <v>7.6</v>
      </c>
      <c r="I66" t="str">
        <f t="shared" si="0"/>
        <v>OK</v>
      </c>
    </row>
    <row r="67" spans="1:9" x14ac:dyDescent="0.25">
      <c r="A67" t="s">
        <v>56</v>
      </c>
      <c r="B67" t="s">
        <v>101</v>
      </c>
      <c r="C67" t="s">
        <v>586</v>
      </c>
      <c r="D67" s="1">
        <v>43516.402777777781</v>
      </c>
      <c r="E67" t="s">
        <v>102</v>
      </c>
      <c r="F67" t="s">
        <v>102</v>
      </c>
      <c r="G67" t="s">
        <v>60</v>
      </c>
      <c r="H67" s="34">
        <v>7.64</v>
      </c>
      <c r="I67" t="str">
        <f t="shared" ref="I67:I130" si="1">IF(AND(H67&gt;=5,H67&lt;=10),"OK","NÃO QUALIFICADO")</f>
        <v>OK</v>
      </c>
    </row>
    <row r="68" spans="1:9" x14ac:dyDescent="0.25">
      <c r="A68" t="s">
        <v>56</v>
      </c>
      <c r="B68" t="s">
        <v>101</v>
      </c>
      <c r="C68" t="s">
        <v>586</v>
      </c>
      <c r="D68" s="1">
        <v>43550.62222222222</v>
      </c>
      <c r="E68" t="s">
        <v>103</v>
      </c>
      <c r="F68" t="s">
        <v>103</v>
      </c>
      <c r="G68" t="s">
        <v>60</v>
      </c>
      <c r="H68" s="34">
        <v>7.73</v>
      </c>
      <c r="I68" t="str">
        <f t="shared" si="1"/>
        <v>OK</v>
      </c>
    </row>
    <row r="69" spans="1:9" x14ac:dyDescent="0.25">
      <c r="A69" t="s">
        <v>56</v>
      </c>
      <c r="B69" t="s">
        <v>101</v>
      </c>
      <c r="C69" t="s">
        <v>586</v>
      </c>
      <c r="D69" s="1">
        <v>43579.595833333333</v>
      </c>
      <c r="E69" t="s">
        <v>104</v>
      </c>
      <c r="F69" t="s">
        <v>104</v>
      </c>
      <c r="G69" t="s">
        <v>60</v>
      </c>
      <c r="H69" s="34">
        <v>7.28</v>
      </c>
      <c r="I69" t="str">
        <f t="shared" si="1"/>
        <v>OK</v>
      </c>
    </row>
    <row r="70" spans="1:9" x14ac:dyDescent="0.25">
      <c r="A70" t="s">
        <v>56</v>
      </c>
      <c r="B70" t="s">
        <v>105</v>
      </c>
      <c r="C70" t="s">
        <v>58</v>
      </c>
      <c r="D70" s="1">
        <v>43509.454861111109</v>
      </c>
      <c r="E70" t="s">
        <v>106</v>
      </c>
      <c r="F70" t="s">
        <v>106</v>
      </c>
      <c r="G70" t="s">
        <v>60</v>
      </c>
      <c r="H70" s="35"/>
    </row>
    <row r="71" spans="1:9" x14ac:dyDescent="0.25">
      <c r="A71" t="s">
        <v>56</v>
      </c>
      <c r="B71" t="s">
        <v>105</v>
      </c>
      <c r="C71" t="s">
        <v>58</v>
      </c>
      <c r="D71" s="1">
        <v>43545.430555555555</v>
      </c>
      <c r="E71" t="s">
        <v>107</v>
      </c>
      <c r="F71" t="s">
        <v>107</v>
      </c>
      <c r="G71" t="s">
        <v>60</v>
      </c>
      <c r="H71" s="34">
        <v>6.7</v>
      </c>
      <c r="I71" t="str">
        <f t="shared" si="1"/>
        <v>OK</v>
      </c>
    </row>
    <row r="72" spans="1:9" x14ac:dyDescent="0.25">
      <c r="A72" t="s">
        <v>56</v>
      </c>
      <c r="B72" t="s">
        <v>105</v>
      </c>
      <c r="C72" t="s">
        <v>58</v>
      </c>
      <c r="D72" s="1">
        <v>43571.496527777781</v>
      </c>
      <c r="E72" t="s">
        <v>108</v>
      </c>
      <c r="F72" t="s">
        <v>108</v>
      </c>
      <c r="G72" t="s">
        <v>60</v>
      </c>
      <c r="H72" s="34">
        <v>7.3</v>
      </c>
      <c r="I72" t="str">
        <f t="shared" si="1"/>
        <v>OK</v>
      </c>
    </row>
    <row r="73" spans="1:9" x14ac:dyDescent="0.25">
      <c r="A73" t="s">
        <v>56</v>
      </c>
      <c r="B73" t="s">
        <v>105</v>
      </c>
      <c r="C73" t="s">
        <v>586</v>
      </c>
      <c r="D73" s="1">
        <v>43509.454861111109</v>
      </c>
      <c r="E73" t="s">
        <v>106</v>
      </c>
      <c r="F73" t="s">
        <v>106</v>
      </c>
      <c r="G73" t="s">
        <v>60</v>
      </c>
      <c r="H73" s="34">
        <v>7.19</v>
      </c>
      <c r="I73" t="str">
        <f t="shared" si="1"/>
        <v>OK</v>
      </c>
    </row>
    <row r="74" spans="1:9" x14ac:dyDescent="0.25">
      <c r="A74" t="s">
        <v>56</v>
      </c>
      <c r="B74" t="s">
        <v>105</v>
      </c>
      <c r="C74" t="s">
        <v>586</v>
      </c>
      <c r="D74" s="1">
        <v>43545.430555555555</v>
      </c>
      <c r="E74" t="s">
        <v>107</v>
      </c>
      <c r="F74" t="s">
        <v>107</v>
      </c>
      <c r="G74" t="s">
        <v>60</v>
      </c>
      <c r="H74" s="34">
        <v>7.28</v>
      </c>
      <c r="I74" t="str">
        <f t="shared" si="1"/>
        <v>OK</v>
      </c>
    </row>
    <row r="75" spans="1:9" x14ac:dyDescent="0.25">
      <c r="A75" t="s">
        <v>56</v>
      </c>
      <c r="B75" t="s">
        <v>105</v>
      </c>
      <c r="C75" t="s">
        <v>586</v>
      </c>
      <c r="D75" s="1">
        <v>43571.496527777781</v>
      </c>
      <c r="E75" t="s">
        <v>108</v>
      </c>
      <c r="F75" t="s">
        <v>108</v>
      </c>
      <c r="G75" t="s">
        <v>60</v>
      </c>
      <c r="H75" s="34">
        <v>7.44</v>
      </c>
      <c r="I75" t="str">
        <f t="shared" si="1"/>
        <v>OK</v>
      </c>
    </row>
    <row r="76" spans="1:9" x14ac:dyDescent="0.25">
      <c r="A76" t="s">
        <v>56</v>
      </c>
      <c r="B76" t="s">
        <v>109</v>
      </c>
      <c r="C76" t="s">
        <v>58</v>
      </c>
      <c r="D76" s="1">
        <v>43509.661805555559</v>
      </c>
      <c r="E76" t="s">
        <v>110</v>
      </c>
      <c r="F76" t="s">
        <v>110</v>
      </c>
      <c r="G76" t="s">
        <v>60</v>
      </c>
      <c r="H76" s="34">
        <v>6.7</v>
      </c>
      <c r="I76" t="str">
        <f t="shared" si="1"/>
        <v>OK</v>
      </c>
    </row>
    <row r="77" spans="1:9" x14ac:dyDescent="0.25">
      <c r="A77" t="s">
        <v>56</v>
      </c>
      <c r="B77" t="s">
        <v>109</v>
      </c>
      <c r="C77" t="s">
        <v>58</v>
      </c>
      <c r="D77" s="1">
        <v>43545.619444444441</v>
      </c>
      <c r="E77" t="s">
        <v>111</v>
      </c>
      <c r="F77" t="s">
        <v>111</v>
      </c>
      <c r="G77" t="s">
        <v>60</v>
      </c>
      <c r="H77" s="34">
        <v>7</v>
      </c>
      <c r="I77" t="str">
        <f t="shared" si="1"/>
        <v>OK</v>
      </c>
    </row>
    <row r="78" spans="1:9" x14ac:dyDescent="0.25">
      <c r="A78" t="s">
        <v>56</v>
      </c>
      <c r="B78" t="s">
        <v>109</v>
      </c>
      <c r="C78" t="s">
        <v>58</v>
      </c>
      <c r="D78" s="1">
        <v>43572.42291666667</v>
      </c>
      <c r="E78" t="s">
        <v>112</v>
      </c>
      <c r="F78" t="s">
        <v>112</v>
      </c>
      <c r="G78" t="s">
        <v>60</v>
      </c>
      <c r="H78" s="34">
        <v>7.1</v>
      </c>
      <c r="I78" t="str">
        <f t="shared" si="1"/>
        <v>OK</v>
      </c>
    </row>
    <row r="79" spans="1:9" x14ac:dyDescent="0.25">
      <c r="A79" t="s">
        <v>56</v>
      </c>
      <c r="B79" t="s">
        <v>109</v>
      </c>
      <c r="C79" t="s">
        <v>586</v>
      </c>
      <c r="D79" s="1">
        <v>43509.661805555559</v>
      </c>
      <c r="E79" t="s">
        <v>110</v>
      </c>
      <c r="F79" t="s">
        <v>110</v>
      </c>
      <c r="G79" t="s">
        <v>60</v>
      </c>
    </row>
    <row r="80" spans="1:9" x14ac:dyDescent="0.25">
      <c r="A80" t="s">
        <v>56</v>
      </c>
      <c r="B80" t="s">
        <v>109</v>
      </c>
      <c r="C80" t="s">
        <v>586</v>
      </c>
      <c r="D80" s="1">
        <v>43509.661805555559</v>
      </c>
      <c r="E80" t="s">
        <v>587</v>
      </c>
      <c r="F80" t="s">
        <v>110</v>
      </c>
      <c r="G80" t="s">
        <v>60</v>
      </c>
      <c r="H80" s="34">
        <v>7.18</v>
      </c>
      <c r="I80" t="str">
        <f t="shared" si="1"/>
        <v>OK</v>
      </c>
    </row>
    <row r="81" spans="1:9" x14ac:dyDescent="0.25">
      <c r="A81" t="s">
        <v>56</v>
      </c>
      <c r="B81" t="s">
        <v>109</v>
      </c>
      <c r="C81" t="s">
        <v>586</v>
      </c>
      <c r="D81" s="1">
        <v>43509.661805555559</v>
      </c>
      <c r="E81" t="s">
        <v>588</v>
      </c>
      <c r="F81" t="s">
        <v>110</v>
      </c>
      <c r="G81" t="s">
        <v>60</v>
      </c>
      <c r="H81" s="34">
        <v>7.24</v>
      </c>
      <c r="I81" t="str">
        <f t="shared" si="1"/>
        <v>OK</v>
      </c>
    </row>
    <row r="82" spans="1:9" x14ac:dyDescent="0.25">
      <c r="A82" t="s">
        <v>56</v>
      </c>
      <c r="B82" t="s">
        <v>109</v>
      </c>
      <c r="C82" t="s">
        <v>586</v>
      </c>
      <c r="D82" s="1">
        <v>43509.661805555559</v>
      </c>
      <c r="E82" t="s">
        <v>589</v>
      </c>
      <c r="F82" t="s">
        <v>110</v>
      </c>
      <c r="G82" t="s">
        <v>60</v>
      </c>
      <c r="H82" s="34">
        <v>7.21</v>
      </c>
      <c r="I82" t="str">
        <f t="shared" si="1"/>
        <v>OK</v>
      </c>
    </row>
    <row r="83" spans="1:9" x14ac:dyDescent="0.25">
      <c r="A83" t="s">
        <v>56</v>
      </c>
      <c r="B83" t="s">
        <v>109</v>
      </c>
      <c r="C83" t="s">
        <v>586</v>
      </c>
      <c r="D83" s="1">
        <v>43509.661805555559</v>
      </c>
      <c r="E83" t="s">
        <v>590</v>
      </c>
      <c r="F83" t="s">
        <v>110</v>
      </c>
      <c r="G83" t="s">
        <v>60</v>
      </c>
      <c r="H83" s="34">
        <v>7.2</v>
      </c>
      <c r="I83" t="str">
        <f t="shared" si="1"/>
        <v>OK</v>
      </c>
    </row>
    <row r="84" spans="1:9" x14ac:dyDescent="0.25">
      <c r="A84" t="s">
        <v>56</v>
      </c>
      <c r="B84" t="s">
        <v>109</v>
      </c>
      <c r="C84" t="s">
        <v>586</v>
      </c>
      <c r="D84" s="1">
        <v>43509.661805555559</v>
      </c>
      <c r="E84" t="s">
        <v>591</v>
      </c>
      <c r="F84" t="s">
        <v>110</v>
      </c>
      <c r="G84" t="s">
        <v>60</v>
      </c>
      <c r="H84" s="34">
        <v>7.21</v>
      </c>
      <c r="I84" t="str">
        <f t="shared" si="1"/>
        <v>OK</v>
      </c>
    </row>
    <row r="85" spans="1:9" x14ac:dyDescent="0.25">
      <c r="A85" t="s">
        <v>56</v>
      </c>
      <c r="B85" t="s">
        <v>109</v>
      </c>
      <c r="C85" t="s">
        <v>586</v>
      </c>
      <c r="D85" s="1">
        <v>43545.619444444441</v>
      </c>
      <c r="E85" t="s">
        <v>111</v>
      </c>
      <c r="F85" t="s">
        <v>111</v>
      </c>
      <c r="G85" t="s">
        <v>60</v>
      </c>
      <c r="H85" s="34">
        <v>7.31</v>
      </c>
      <c r="I85" t="str">
        <f t="shared" si="1"/>
        <v>OK</v>
      </c>
    </row>
    <row r="86" spans="1:9" x14ac:dyDescent="0.25">
      <c r="A86" t="s">
        <v>56</v>
      </c>
      <c r="B86" t="s">
        <v>109</v>
      </c>
      <c r="C86" t="s">
        <v>586</v>
      </c>
      <c r="D86" s="1">
        <v>43572.42291666667</v>
      </c>
      <c r="E86" t="s">
        <v>112</v>
      </c>
      <c r="F86" t="s">
        <v>112</v>
      </c>
      <c r="G86" t="s">
        <v>60</v>
      </c>
      <c r="H86" s="34">
        <v>7.34</v>
      </c>
      <c r="I86" t="str">
        <f t="shared" si="1"/>
        <v>OK</v>
      </c>
    </row>
    <row r="87" spans="1:9" x14ac:dyDescent="0.25">
      <c r="A87" t="s">
        <v>56</v>
      </c>
      <c r="B87" t="s">
        <v>113</v>
      </c>
      <c r="C87" t="s">
        <v>58</v>
      </c>
      <c r="D87" s="1">
        <v>43510.42291666667</v>
      </c>
      <c r="E87" t="s">
        <v>114</v>
      </c>
      <c r="F87" t="s">
        <v>114</v>
      </c>
      <c r="G87" t="s">
        <v>60</v>
      </c>
      <c r="H87" s="34">
        <v>7.8</v>
      </c>
      <c r="I87" t="str">
        <f t="shared" si="1"/>
        <v>OK</v>
      </c>
    </row>
    <row r="88" spans="1:9" x14ac:dyDescent="0.25">
      <c r="A88" t="s">
        <v>56</v>
      </c>
      <c r="B88" t="s">
        <v>113</v>
      </c>
      <c r="C88" t="s">
        <v>58</v>
      </c>
      <c r="D88" s="1">
        <v>43550.513888888891</v>
      </c>
      <c r="E88" t="s">
        <v>115</v>
      </c>
      <c r="F88" t="s">
        <v>115</v>
      </c>
      <c r="G88" t="s">
        <v>60</v>
      </c>
      <c r="H88" s="34">
        <v>7.3</v>
      </c>
      <c r="I88" t="str">
        <f t="shared" si="1"/>
        <v>OK</v>
      </c>
    </row>
    <row r="89" spans="1:9" x14ac:dyDescent="0.25">
      <c r="A89" t="s">
        <v>56</v>
      </c>
      <c r="B89" t="s">
        <v>113</v>
      </c>
      <c r="C89" t="s">
        <v>58</v>
      </c>
      <c r="D89" s="1">
        <v>43578.479166666664</v>
      </c>
      <c r="E89" t="s">
        <v>116</v>
      </c>
      <c r="F89" t="s">
        <v>116</v>
      </c>
      <c r="G89" t="s">
        <v>60</v>
      </c>
      <c r="H89" s="34">
        <v>7.3</v>
      </c>
      <c r="I89" t="str">
        <f t="shared" si="1"/>
        <v>OK</v>
      </c>
    </row>
    <row r="90" spans="1:9" x14ac:dyDescent="0.25">
      <c r="A90" t="s">
        <v>56</v>
      </c>
      <c r="B90" t="s">
        <v>113</v>
      </c>
      <c r="C90" t="s">
        <v>586</v>
      </c>
      <c r="D90" s="1">
        <v>43510.42291666667</v>
      </c>
      <c r="E90" t="s">
        <v>114</v>
      </c>
      <c r="F90" t="s">
        <v>114</v>
      </c>
      <c r="G90" t="s">
        <v>60</v>
      </c>
      <c r="H90" s="34">
        <v>7.21</v>
      </c>
      <c r="I90" t="str">
        <f t="shared" si="1"/>
        <v>OK</v>
      </c>
    </row>
    <row r="91" spans="1:9" x14ac:dyDescent="0.25">
      <c r="A91" t="s">
        <v>56</v>
      </c>
      <c r="B91" t="s">
        <v>113</v>
      </c>
      <c r="C91" t="s">
        <v>586</v>
      </c>
      <c r="D91" s="1">
        <v>43550.513888888891</v>
      </c>
      <c r="E91" t="s">
        <v>115</v>
      </c>
      <c r="F91" t="s">
        <v>115</v>
      </c>
      <c r="G91" t="s">
        <v>60</v>
      </c>
      <c r="H91" s="34">
        <v>7.33</v>
      </c>
      <c r="I91" t="str">
        <f t="shared" si="1"/>
        <v>OK</v>
      </c>
    </row>
    <row r="92" spans="1:9" x14ac:dyDescent="0.25">
      <c r="A92" t="s">
        <v>56</v>
      </c>
      <c r="B92" t="s">
        <v>113</v>
      </c>
      <c r="C92" t="s">
        <v>586</v>
      </c>
      <c r="D92" s="1">
        <v>43578.479166666664</v>
      </c>
      <c r="E92" t="s">
        <v>116</v>
      </c>
      <c r="F92" t="s">
        <v>116</v>
      </c>
      <c r="G92" t="s">
        <v>60</v>
      </c>
      <c r="H92" s="34">
        <v>7.33</v>
      </c>
      <c r="I92" t="str">
        <f t="shared" si="1"/>
        <v>OK</v>
      </c>
    </row>
    <row r="93" spans="1:9" x14ac:dyDescent="0.25">
      <c r="A93" t="s">
        <v>56</v>
      </c>
      <c r="B93" t="s">
        <v>117</v>
      </c>
      <c r="C93" t="s">
        <v>58</v>
      </c>
      <c r="D93" s="1">
        <v>43517.541666666664</v>
      </c>
      <c r="E93" t="s">
        <v>118</v>
      </c>
      <c r="F93" t="s">
        <v>118</v>
      </c>
      <c r="G93" t="s">
        <v>119</v>
      </c>
      <c r="H93" s="34">
        <v>6.9</v>
      </c>
      <c r="I93" t="str">
        <f t="shared" si="1"/>
        <v>OK</v>
      </c>
    </row>
    <row r="94" spans="1:9" x14ac:dyDescent="0.25">
      <c r="A94" t="s">
        <v>56</v>
      </c>
      <c r="B94" t="s">
        <v>117</v>
      </c>
      <c r="C94" t="s">
        <v>58</v>
      </c>
      <c r="D94" s="1">
        <v>43517.574999999997</v>
      </c>
      <c r="E94" t="s">
        <v>120</v>
      </c>
      <c r="F94" t="s">
        <v>120</v>
      </c>
      <c r="G94" t="s">
        <v>121</v>
      </c>
      <c r="H94" s="34">
        <v>7.1</v>
      </c>
      <c r="I94" t="str">
        <f t="shared" si="1"/>
        <v>OK</v>
      </c>
    </row>
    <row r="95" spans="1:9" x14ac:dyDescent="0.25">
      <c r="A95" t="s">
        <v>56</v>
      </c>
      <c r="B95" t="s">
        <v>117</v>
      </c>
      <c r="C95" t="s">
        <v>58</v>
      </c>
      <c r="D95" s="1">
        <v>43544.584722222222</v>
      </c>
      <c r="E95" t="s">
        <v>122</v>
      </c>
      <c r="F95" t="s">
        <v>122</v>
      </c>
      <c r="G95" t="s">
        <v>119</v>
      </c>
      <c r="H95" s="34">
        <v>7.8</v>
      </c>
      <c r="I95" t="str">
        <f t="shared" si="1"/>
        <v>OK</v>
      </c>
    </row>
    <row r="96" spans="1:9" x14ac:dyDescent="0.25">
      <c r="A96" t="s">
        <v>56</v>
      </c>
      <c r="B96" t="s">
        <v>117</v>
      </c>
      <c r="C96" t="s">
        <v>58</v>
      </c>
      <c r="D96" s="1">
        <v>43544.601388888892</v>
      </c>
      <c r="E96" t="s">
        <v>123</v>
      </c>
      <c r="F96" t="s">
        <v>123</v>
      </c>
      <c r="G96" t="s">
        <v>124</v>
      </c>
      <c r="H96" s="34">
        <v>7.7</v>
      </c>
      <c r="I96" t="str">
        <f t="shared" si="1"/>
        <v>OK</v>
      </c>
    </row>
    <row r="97" spans="1:9" x14ac:dyDescent="0.25">
      <c r="A97" t="s">
        <v>56</v>
      </c>
      <c r="B97" t="s">
        <v>117</v>
      </c>
      <c r="C97" t="s">
        <v>58</v>
      </c>
      <c r="D97" s="1">
        <v>43571.590277777781</v>
      </c>
      <c r="E97" t="s">
        <v>125</v>
      </c>
      <c r="F97" t="s">
        <v>125</v>
      </c>
      <c r="G97" t="s">
        <v>119</v>
      </c>
      <c r="H97" s="34">
        <v>7.3</v>
      </c>
      <c r="I97" t="str">
        <f t="shared" si="1"/>
        <v>OK</v>
      </c>
    </row>
    <row r="98" spans="1:9" x14ac:dyDescent="0.25">
      <c r="A98" t="s">
        <v>56</v>
      </c>
      <c r="B98" t="s">
        <v>117</v>
      </c>
      <c r="C98" t="s">
        <v>58</v>
      </c>
      <c r="D98" s="1">
        <v>43571.600694444445</v>
      </c>
      <c r="E98" t="s">
        <v>126</v>
      </c>
      <c r="F98" t="s">
        <v>126</v>
      </c>
      <c r="G98" t="s">
        <v>124</v>
      </c>
      <c r="H98" s="34">
        <v>7.2</v>
      </c>
      <c r="I98" t="str">
        <f t="shared" si="1"/>
        <v>OK</v>
      </c>
    </row>
    <row r="99" spans="1:9" x14ac:dyDescent="0.25">
      <c r="A99" t="s">
        <v>56</v>
      </c>
      <c r="B99" t="s">
        <v>117</v>
      </c>
      <c r="C99" t="s">
        <v>586</v>
      </c>
      <c r="D99" s="1">
        <v>43517.541666666664</v>
      </c>
      <c r="E99" t="s">
        <v>118</v>
      </c>
      <c r="F99" t="s">
        <v>118</v>
      </c>
      <c r="G99" t="s">
        <v>119</v>
      </c>
      <c r="H99" s="34">
        <v>7.31</v>
      </c>
      <c r="I99" t="str">
        <f t="shared" si="1"/>
        <v>OK</v>
      </c>
    </row>
    <row r="100" spans="1:9" x14ac:dyDescent="0.25">
      <c r="A100" t="s">
        <v>56</v>
      </c>
      <c r="B100" t="s">
        <v>117</v>
      </c>
      <c r="C100" t="s">
        <v>586</v>
      </c>
      <c r="D100" s="1">
        <v>43517.574999999997</v>
      </c>
      <c r="E100" t="s">
        <v>120</v>
      </c>
      <c r="F100" t="s">
        <v>120</v>
      </c>
      <c r="G100" t="s">
        <v>121</v>
      </c>
      <c r="H100" s="34">
        <v>7.41</v>
      </c>
      <c r="I100" t="str">
        <f t="shared" si="1"/>
        <v>OK</v>
      </c>
    </row>
    <row r="101" spans="1:9" x14ac:dyDescent="0.25">
      <c r="A101" t="s">
        <v>56</v>
      </c>
      <c r="B101" t="s">
        <v>117</v>
      </c>
      <c r="C101" t="s">
        <v>586</v>
      </c>
      <c r="D101" s="1">
        <v>43544.584722222222</v>
      </c>
      <c r="E101" t="s">
        <v>122</v>
      </c>
      <c r="F101" t="s">
        <v>122</v>
      </c>
      <c r="G101" t="s">
        <v>119</v>
      </c>
      <c r="H101" s="34">
        <v>7.98</v>
      </c>
      <c r="I101" t="str">
        <f t="shared" si="1"/>
        <v>OK</v>
      </c>
    </row>
    <row r="102" spans="1:9" x14ac:dyDescent="0.25">
      <c r="A102" t="s">
        <v>56</v>
      </c>
      <c r="B102" t="s">
        <v>117</v>
      </c>
      <c r="C102" t="s">
        <v>586</v>
      </c>
      <c r="D102" s="1">
        <v>43544.601388888892</v>
      </c>
      <c r="E102" t="s">
        <v>123</v>
      </c>
      <c r="F102" t="s">
        <v>123</v>
      </c>
      <c r="G102" t="s">
        <v>124</v>
      </c>
      <c r="H102" s="34">
        <v>7.26</v>
      </c>
      <c r="I102" t="str">
        <f t="shared" si="1"/>
        <v>OK</v>
      </c>
    </row>
    <row r="103" spans="1:9" x14ac:dyDescent="0.25">
      <c r="A103" t="s">
        <v>56</v>
      </c>
      <c r="B103" t="s">
        <v>117</v>
      </c>
      <c r="C103" t="s">
        <v>586</v>
      </c>
      <c r="D103" s="1">
        <v>43571.590277777781</v>
      </c>
      <c r="E103" t="s">
        <v>125</v>
      </c>
      <c r="F103" t="s">
        <v>125</v>
      </c>
      <c r="G103" t="s">
        <v>119</v>
      </c>
      <c r="H103" s="34">
        <v>7.14</v>
      </c>
      <c r="I103" t="str">
        <f t="shared" si="1"/>
        <v>OK</v>
      </c>
    </row>
    <row r="104" spans="1:9" x14ac:dyDescent="0.25">
      <c r="A104" t="s">
        <v>56</v>
      </c>
      <c r="B104" t="s">
        <v>117</v>
      </c>
      <c r="C104" t="s">
        <v>586</v>
      </c>
      <c r="D104" s="1">
        <v>43571.600694444445</v>
      </c>
      <c r="E104" t="s">
        <v>126</v>
      </c>
      <c r="F104" t="s">
        <v>126</v>
      </c>
      <c r="G104" t="s">
        <v>124</v>
      </c>
      <c r="H104" s="34">
        <v>6.95</v>
      </c>
      <c r="I104" t="str">
        <f t="shared" si="1"/>
        <v>OK</v>
      </c>
    </row>
    <row r="105" spans="1:9" x14ac:dyDescent="0.25">
      <c r="A105" t="s">
        <v>56</v>
      </c>
      <c r="B105" t="s">
        <v>127</v>
      </c>
      <c r="C105" t="s">
        <v>58</v>
      </c>
      <c r="D105" s="1">
        <v>43517.515972222223</v>
      </c>
      <c r="E105" t="s">
        <v>128</v>
      </c>
      <c r="F105" t="s">
        <v>128</v>
      </c>
      <c r="G105" t="s">
        <v>119</v>
      </c>
      <c r="H105" s="34">
        <v>7</v>
      </c>
      <c r="I105" t="str">
        <f t="shared" si="1"/>
        <v>OK</v>
      </c>
    </row>
    <row r="106" spans="1:9" x14ac:dyDescent="0.25">
      <c r="A106" t="s">
        <v>56</v>
      </c>
      <c r="B106" t="s">
        <v>127</v>
      </c>
      <c r="C106" t="s">
        <v>58</v>
      </c>
      <c r="D106" s="1">
        <v>43517.521527777775</v>
      </c>
      <c r="E106" t="s">
        <v>129</v>
      </c>
      <c r="F106" t="s">
        <v>129</v>
      </c>
      <c r="G106" t="s">
        <v>124</v>
      </c>
      <c r="H106" s="34">
        <v>7.1</v>
      </c>
      <c r="I106" t="str">
        <f t="shared" si="1"/>
        <v>OK</v>
      </c>
    </row>
    <row r="107" spans="1:9" x14ac:dyDescent="0.25">
      <c r="A107" t="s">
        <v>56</v>
      </c>
      <c r="B107" t="s">
        <v>127</v>
      </c>
      <c r="C107" t="s">
        <v>58</v>
      </c>
      <c r="D107" s="1">
        <v>43544.53125</v>
      </c>
      <c r="E107" t="s">
        <v>130</v>
      </c>
      <c r="F107" t="s">
        <v>130</v>
      </c>
      <c r="G107" t="s">
        <v>119</v>
      </c>
      <c r="H107" s="34">
        <v>7.4</v>
      </c>
      <c r="I107" t="str">
        <f t="shared" si="1"/>
        <v>OK</v>
      </c>
    </row>
    <row r="108" spans="1:9" x14ac:dyDescent="0.25">
      <c r="A108" t="s">
        <v>56</v>
      </c>
      <c r="B108" t="s">
        <v>127</v>
      </c>
      <c r="C108" t="s">
        <v>58</v>
      </c>
      <c r="D108" s="1">
        <v>43544.543055555558</v>
      </c>
      <c r="E108" t="s">
        <v>131</v>
      </c>
      <c r="F108" t="s">
        <v>131</v>
      </c>
      <c r="G108" t="s">
        <v>124</v>
      </c>
      <c r="H108" s="34">
        <v>7.9</v>
      </c>
      <c r="I108" t="str">
        <f t="shared" si="1"/>
        <v>OK</v>
      </c>
    </row>
    <row r="109" spans="1:9" x14ac:dyDescent="0.25">
      <c r="A109" t="s">
        <v>56</v>
      </c>
      <c r="B109" t="s">
        <v>127</v>
      </c>
      <c r="C109" t="s">
        <v>58</v>
      </c>
      <c r="D109" s="1">
        <v>43571.625</v>
      </c>
      <c r="E109" t="s">
        <v>132</v>
      </c>
      <c r="F109" t="s">
        <v>132</v>
      </c>
      <c r="G109" t="s">
        <v>119</v>
      </c>
      <c r="H109" s="34">
        <v>7.4</v>
      </c>
      <c r="I109" t="str">
        <f t="shared" si="1"/>
        <v>OK</v>
      </c>
    </row>
    <row r="110" spans="1:9" x14ac:dyDescent="0.25">
      <c r="A110" t="s">
        <v>56</v>
      </c>
      <c r="B110" t="s">
        <v>127</v>
      </c>
      <c r="C110" t="s">
        <v>58</v>
      </c>
      <c r="D110" s="1">
        <v>43571.640972222223</v>
      </c>
      <c r="E110" t="s">
        <v>133</v>
      </c>
      <c r="F110" t="s">
        <v>133</v>
      </c>
      <c r="G110" t="s">
        <v>124</v>
      </c>
      <c r="H110" s="34">
        <v>8</v>
      </c>
      <c r="I110" t="str">
        <f t="shared" si="1"/>
        <v>OK</v>
      </c>
    </row>
    <row r="111" spans="1:9" x14ac:dyDescent="0.25">
      <c r="A111" t="s">
        <v>56</v>
      </c>
      <c r="B111" t="s">
        <v>127</v>
      </c>
      <c r="C111" t="s">
        <v>586</v>
      </c>
      <c r="D111" s="1">
        <v>43517.515972222223</v>
      </c>
      <c r="E111" t="s">
        <v>128</v>
      </c>
      <c r="F111" t="s">
        <v>128</v>
      </c>
      <c r="G111" t="s">
        <v>119</v>
      </c>
      <c r="H111" s="34">
        <v>7.31</v>
      </c>
      <c r="I111" t="str">
        <f t="shared" si="1"/>
        <v>OK</v>
      </c>
    </row>
    <row r="112" spans="1:9" x14ac:dyDescent="0.25">
      <c r="A112" t="s">
        <v>56</v>
      </c>
      <c r="B112" t="s">
        <v>127</v>
      </c>
      <c r="C112" t="s">
        <v>586</v>
      </c>
      <c r="D112" s="1">
        <v>43517.521527777775</v>
      </c>
      <c r="E112" t="s">
        <v>129</v>
      </c>
      <c r="F112" t="s">
        <v>129</v>
      </c>
      <c r="G112" t="s">
        <v>124</v>
      </c>
      <c r="H112" s="34">
        <v>7.39</v>
      </c>
      <c r="I112" t="str">
        <f t="shared" si="1"/>
        <v>OK</v>
      </c>
    </row>
    <row r="113" spans="1:9" x14ac:dyDescent="0.25">
      <c r="A113" t="s">
        <v>56</v>
      </c>
      <c r="B113" t="s">
        <v>127</v>
      </c>
      <c r="C113" t="s">
        <v>586</v>
      </c>
      <c r="D113" s="1">
        <v>43544.53125</v>
      </c>
      <c r="E113" t="s">
        <v>130</v>
      </c>
      <c r="F113" t="s">
        <v>130</v>
      </c>
      <c r="G113" t="s">
        <v>119</v>
      </c>
      <c r="H113" s="34">
        <v>7.88</v>
      </c>
      <c r="I113" t="str">
        <f t="shared" si="1"/>
        <v>OK</v>
      </c>
    </row>
    <row r="114" spans="1:9" x14ac:dyDescent="0.25">
      <c r="A114" t="s">
        <v>56</v>
      </c>
      <c r="B114" t="s">
        <v>127</v>
      </c>
      <c r="C114" t="s">
        <v>586</v>
      </c>
      <c r="D114" s="1">
        <v>43544.543055555558</v>
      </c>
      <c r="E114" t="s">
        <v>131</v>
      </c>
      <c r="F114" t="s">
        <v>131</v>
      </c>
      <c r="G114" t="s">
        <v>124</v>
      </c>
      <c r="H114" s="34">
        <v>7.74</v>
      </c>
      <c r="I114" t="str">
        <f t="shared" si="1"/>
        <v>OK</v>
      </c>
    </row>
    <row r="115" spans="1:9" x14ac:dyDescent="0.25">
      <c r="A115" t="s">
        <v>56</v>
      </c>
      <c r="B115" t="s">
        <v>127</v>
      </c>
      <c r="C115" t="s">
        <v>586</v>
      </c>
      <c r="D115" s="1">
        <v>43571.625</v>
      </c>
      <c r="E115" t="s">
        <v>132</v>
      </c>
      <c r="F115" t="s">
        <v>132</v>
      </c>
      <c r="G115" t="s">
        <v>119</v>
      </c>
      <c r="H115" s="34">
        <v>7.63</v>
      </c>
      <c r="I115" t="str">
        <f t="shared" si="1"/>
        <v>OK</v>
      </c>
    </row>
    <row r="116" spans="1:9" x14ac:dyDescent="0.25">
      <c r="A116" t="s">
        <v>56</v>
      </c>
      <c r="B116" t="s">
        <v>127</v>
      </c>
      <c r="C116" t="s">
        <v>586</v>
      </c>
      <c r="D116" s="1">
        <v>43571.640972222223</v>
      </c>
      <c r="E116" t="s">
        <v>133</v>
      </c>
      <c r="F116" t="s">
        <v>133</v>
      </c>
      <c r="G116" t="s">
        <v>124</v>
      </c>
      <c r="H116" s="34">
        <v>7.13</v>
      </c>
      <c r="I116" t="str">
        <f t="shared" si="1"/>
        <v>OK</v>
      </c>
    </row>
    <row r="117" spans="1:9" x14ac:dyDescent="0.25">
      <c r="A117" t="s">
        <v>56</v>
      </c>
      <c r="B117" t="s">
        <v>134</v>
      </c>
      <c r="C117" t="s">
        <v>58</v>
      </c>
      <c r="D117" s="1">
        <v>43517.454861111109</v>
      </c>
      <c r="E117" t="s">
        <v>135</v>
      </c>
      <c r="F117" t="s">
        <v>135</v>
      </c>
      <c r="G117" t="s">
        <v>119</v>
      </c>
      <c r="H117" s="34">
        <v>6.7</v>
      </c>
      <c r="I117" t="str">
        <f t="shared" si="1"/>
        <v>OK</v>
      </c>
    </row>
    <row r="118" spans="1:9" x14ac:dyDescent="0.25">
      <c r="A118" t="s">
        <v>56</v>
      </c>
      <c r="B118" t="s">
        <v>134</v>
      </c>
      <c r="C118" t="s">
        <v>58</v>
      </c>
      <c r="D118" s="1">
        <v>43517.477777777778</v>
      </c>
      <c r="E118" t="s">
        <v>136</v>
      </c>
      <c r="F118" t="s">
        <v>136</v>
      </c>
      <c r="G118" t="s">
        <v>121</v>
      </c>
      <c r="H118" s="34">
        <v>7</v>
      </c>
      <c r="I118" t="str">
        <f t="shared" si="1"/>
        <v>OK</v>
      </c>
    </row>
    <row r="119" spans="1:9" x14ac:dyDescent="0.25">
      <c r="A119" t="s">
        <v>56</v>
      </c>
      <c r="B119" t="s">
        <v>134</v>
      </c>
      <c r="C119" t="s">
        <v>58</v>
      </c>
      <c r="D119" s="1">
        <v>43517.479861111111</v>
      </c>
      <c r="E119" t="s">
        <v>137</v>
      </c>
      <c r="F119" t="s">
        <v>137</v>
      </c>
      <c r="G119" t="s">
        <v>124</v>
      </c>
      <c r="H119" s="34">
        <v>7.4</v>
      </c>
      <c r="I119" t="str">
        <f t="shared" si="1"/>
        <v>OK</v>
      </c>
    </row>
    <row r="120" spans="1:9" x14ac:dyDescent="0.25">
      <c r="A120" t="s">
        <v>56</v>
      </c>
      <c r="B120" t="s">
        <v>134</v>
      </c>
      <c r="C120" t="s">
        <v>58</v>
      </c>
      <c r="D120" s="1">
        <v>43544.458333333336</v>
      </c>
      <c r="E120" t="s">
        <v>138</v>
      </c>
      <c r="F120" t="s">
        <v>138</v>
      </c>
      <c r="G120" t="s">
        <v>119</v>
      </c>
      <c r="H120" s="34">
        <v>8.1</v>
      </c>
      <c r="I120" t="str">
        <f t="shared" si="1"/>
        <v>OK</v>
      </c>
    </row>
    <row r="121" spans="1:9" x14ac:dyDescent="0.25">
      <c r="A121" t="s">
        <v>56</v>
      </c>
      <c r="B121" t="s">
        <v>134</v>
      </c>
      <c r="C121" t="s">
        <v>58</v>
      </c>
      <c r="D121" s="1">
        <v>43544.499305555553</v>
      </c>
      <c r="E121" t="s">
        <v>139</v>
      </c>
      <c r="F121" t="s">
        <v>139</v>
      </c>
      <c r="G121" t="s">
        <v>124</v>
      </c>
      <c r="H121" s="34">
        <v>7.5</v>
      </c>
      <c r="I121" t="str">
        <f t="shared" si="1"/>
        <v>OK</v>
      </c>
    </row>
    <row r="122" spans="1:9" x14ac:dyDescent="0.25">
      <c r="A122" t="s">
        <v>56</v>
      </c>
      <c r="B122" t="s">
        <v>134</v>
      </c>
      <c r="C122" t="s">
        <v>58</v>
      </c>
      <c r="D122" s="1">
        <v>43571.472222222219</v>
      </c>
      <c r="E122" t="s">
        <v>140</v>
      </c>
      <c r="F122" t="s">
        <v>140</v>
      </c>
      <c r="G122" t="s">
        <v>119</v>
      </c>
      <c r="H122" s="35"/>
    </row>
    <row r="123" spans="1:9" x14ac:dyDescent="0.25">
      <c r="A123" t="s">
        <v>56</v>
      </c>
      <c r="B123" t="s">
        <v>134</v>
      </c>
      <c r="C123" t="s">
        <v>58</v>
      </c>
      <c r="D123" s="1">
        <v>43571.493055555555</v>
      </c>
      <c r="E123" t="s">
        <v>141</v>
      </c>
      <c r="F123" t="s">
        <v>141</v>
      </c>
      <c r="G123" t="s">
        <v>121</v>
      </c>
      <c r="H123" s="34">
        <v>7.7</v>
      </c>
      <c r="I123" t="str">
        <f t="shared" si="1"/>
        <v>OK</v>
      </c>
    </row>
    <row r="124" spans="1:9" x14ac:dyDescent="0.25">
      <c r="A124" t="s">
        <v>56</v>
      </c>
      <c r="B124" t="s">
        <v>134</v>
      </c>
      <c r="C124" t="s">
        <v>58</v>
      </c>
      <c r="D124" s="1">
        <v>43571.501388888886</v>
      </c>
      <c r="E124" t="s">
        <v>142</v>
      </c>
      <c r="F124" t="s">
        <v>142</v>
      </c>
      <c r="G124" t="s">
        <v>124</v>
      </c>
      <c r="H124" s="34">
        <v>7.6</v>
      </c>
      <c r="I124" t="str">
        <f t="shared" si="1"/>
        <v>OK</v>
      </c>
    </row>
    <row r="125" spans="1:9" x14ac:dyDescent="0.25">
      <c r="A125" t="s">
        <v>56</v>
      </c>
      <c r="B125" t="s">
        <v>134</v>
      </c>
      <c r="C125" t="s">
        <v>586</v>
      </c>
      <c r="D125" s="1">
        <v>43517.454861111109</v>
      </c>
      <c r="E125" t="s">
        <v>135</v>
      </c>
      <c r="F125" t="s">
        <v>135</v>
      </c>
      <c r="G125" t="s">
        <v>119</v>
      </c>
      <c r="H125" s="34">
        <v>7.54</v>
      </c>
      <c r="I125" t="str">
        <f t="shared" si="1"/>
        <v>OK</v>
      </c>
    </row>
    <row r="126" spans="1:9" x14ac:dyDescent="0.25">
      <c r="A126" t="s">
        <v>56</v>
      </c>
      <c r="B126" t="s">
        <v>134</v>
      </c>
      <c r="C126" t="s">
        <v>586</v>
      </c>
      <c r="D126" s="1">
        <v>43517.477777777778</v>
      </c>
      <c r="E126" t="s">
        <v>136</v>
      </c>
      <c r="F126" t="s">
        <v>136</v>
      </c>
      <c r="G126" t="s">
        <v>121</v>
      </c>
      <c r="H126" s="34">
        <v>7.32</v>
      </c>
      <c r="I126" t="str">
        <f t="shared" si="1"/>
        <v>OK</v>
      </c>
    </row>
    <row r="127" spans="1:9" x14ac:dyDescent="0.25">
      <c r="A127" t="s">
        <v>56</v>
      </c>
      <c r="B127" t="s">
        <v>134</v>
      </c>
      <c r="C127" t="s">
        <v>586</v>
      </c>
      <c r="D127" s="1">
        <v>43517.479861111111</v>
      </c>
      <c r="E127" t="s">
        <v>137</v>
      </c>
      <c r="F127" t="s">
        <v>137</v>
      </c>
      <c r="G127" t="s">
        <v>124</v>
      </c>
      <c r="H127" s="34">
        <v>7.31</v>
      </c>
      <c r="I127" t="str">
        <f t="shared" si="1"/>
        <v>OK</v>
      </c>
    </row>
    <row r="128" spans="1:9" x14ac:dyDescent="0.25">
      <c r="A128" t="s">
        <v>56</v>
      </c>
      <c r="B128" t="s">
        <v>134</v>
      </c>
      <c r="C128" t="s">
        <v>586</v>
      </c>
      <c r="D128" s="1">
        <v>43544.458333333336</v>
      </c>
      <c r="E128" t="s">
        <v>138</v>
      </c>
      <c r="F128" t="s">
        <v>138</v>
      </c>
      <c r="G128" t="s">
        <v>119</v>
      </c>
      <c r="H128" s="34">
        <v>7.73</v>
      </c>
      <c r="I128" t="str">
        <f t="shared" si="1"/>
        <v>OK</v>
      </c>
    </row>
    <row r="129" spans="1:9" x14ac:dyDescent="0.25">
      <c r="A129" t="s">
        <v>56</v>
      </c>
      <c r="B129" t="s">
        <v>134</v>
      </c>
      <c r="C129" t="s">
        <v>586</v>
      </c>
      <c r="D129" s="1">
        <v>43544.499305555553</v>
      </c>
      <c r="E129" t="s">
        <v>139</v>
      </c>
      <c r="F129" t="s">
        <v>139</v>
      </c>
      <c r="G129" t="s">
        <v>124</v>
      </c>
      <c r="H129" s="34">
        <v>6.55</v>
      </c>
      <c r="I129" t="str">
        <f t="shared" si="1"/>
        <v>OK</v>
      </c>
    </row>
    <row r="130" spans="1:9" x14ac:dyDescent="0.25">
      <c r="A130" t="s">
        <v>56</v>
      </c>
      <c r="B130" t="s">
        <v>134</v>
      </c>
      <c r="C130" t="s">
        <v>586</v>
      </c>
      <c r="D130" s="1">
        <v>43571.472222222219</v>
      </c>
      <c r="E130" t="s">
        <v>140</v>
      </c>
      <c r="F130" t="s">
        <v>140</v>
      </c>
      <c r="G130" t="s">
        <v>119</v>
      </c>
      <c r="H130" s="34">
        <v>6.8</v>
      </c>
      <c r="I130" t="str">
        <f t="shared" si="1"/>
        <v>OK</v>
      </c>
    </row>
    <row r="131" spans="1:9" x14ac:dyDescent="0.25">
      <c r="A131" t="s">
        <v>56</v>
      </c>
      <c r="B131" t="s">
        <v>134</v>
      </c>
      <c r="C131" t="s">
        <v>586</v>
      </c>
      <c r="D131" s="1">
        <v>43571.493055555555</v>
      </c>
      <c r="E131" t="s">
        <v>141</v>
      </c>
      <c r="F131" t="s">
        <v>141</v>
      </c>
      <c r="G131" t="s">
        <v>121</v>
      </c>
      <c r="H131" s="34">
        <v>6.75</v>
      </c>
      <c r="I131" t="str">
        <f t="shared" ref="I131:I194" si="2">IF(AND(H131&gt;=5,H131&lt;=10),"OK","NÃO QUALIFICADO")</f>
        <v>OK</v>
      </c>
    </row>
    <row r="132" spans="1:9" x14ac:dyDescent="0.25">
      <c r="A132" t="s">
        <v>56</v>
      </c>
      <c r="B132" t="s">
        <v>134</v>
      </c>
      <c r="C132" t="s">
        <v>586</v>
      </c>
      <c r="D132" s="1">
        <v>43571.501388888886</v>
      </c>
      <c r="E132" t="s">
        <v>142</v>
      </c>
      <c r="F132" t="s">
        <v>142</v>
      </c>
      <c r="G132" t="s">
        <v>124</v>
      </c>
      <c r="H132" s="34">
        <v>6.94</v>
      </c>
      <c r="I132" t="str">
        <f t="shared" si="2"/>
        <v>OK</v>
      </c>
    </row>
    <row r="133" spans="1:9" x14ac:dyDescent="0.25">
      <c r="A133" t="s">
        <v>56</v>
      </c>
      <c r="B133" t="s">
        <v>143</v>
      </c>
      <c r="C133" t="s">
        <v>58</v>
      </c>
      <c r="D133" s="1">
        <v>43503.68472222222</v>
      </c>
      <c r="E133" t="s">
        <v>144</v>
      </c>
      <c r="F133" t="s">
        <v>144</v>
      </c>
      <c r="G133" t="s">
        <v>60</v>
      </c>
      <c r="H133" s="34">
        <v>8.5</v>
      </c>
      <c r="I133" t="str">
        <f t="shared" si="2"/>
        <v>OK</v>
      </c>
    </row>
    <row r="134" spans="1:9" x14ac:dyDescent="0.25">
      <c r="A134" t="s">
        <v>56</v>
      </c>
      <c r="B134" t="s">
        <v>143</v>
      </c>
      <c r="C134" t="s">
        <v>58</v>
      </c>
      <c r="D134" s="1">
        <v>43538.59375</v>
      </c>
      <c r="E134" t="s">
        <v>145</v>
      </c>
      <c r="F134" t="s">
        <v>145</v>
      </c>
      <c r="G134" t="s">
        <v>60</v>
      </c>
      <c r="H134" s="34">
        <v>7.4</v>
      </c>
      <c r="I134" t="str">
        <f t="shared" si="2"/>
        <v>OK</v>
      </c>
    </row>
    <row r="135" spans="1:9" x14ac:dyDescent="0.25">
      <c r="A135" t="s">
        <v>56</v>
      </c>
      <c r="B135" t="s">
        <v>143</v>
      </c>
      <c r="C135" t="s">
        <v>58</v>
      </c>
      <c r="D135" s="1">
        <v>43564.455555555556</v>
      </c>
      <c r="E135" t="s">
        <v>146</v>
      </c>
      <c r="F135" t="s">
        <v>146</v>
      </c>
      <c r="G135" t="s">
        <v>60</v>
      </c>
      <c r="H135" s="34">
        <v>8.5</v>
      </c>
      <c r="I135" t="str">
        <f t="shared" si="2"/>
        <v>OK</v>
      </c>
    </row>
    <row r="136" spans="1:9" x14ac:dyDescent="0.25">
      <c r="A136" t="s">
        <v>56</v>
      </c>
      <c r="B136" t="s">
        <v>143</v>
      </c>
      <c r="C136" t="s">
        <v>586</v>
      </c>
      <c r="D136" s="1">
        <v>43503.68472222222</v>
      </c>
      <c r="E136" t="s">
        <v>144</v>
      </c>
      <c r="F136" t="s">
        <v>144</v>
      </c>
      <c r="G136" t="s">
        <v>60</v>
      </c>
      <c r="H136" s="34">
        <v>7.88</v>
      </c>
      <c r="I136" t="str">
        <f t="shared" si="2"/>
        <v>OK</v>
      </c>
    </row>
    <row r="137" spans="1:9" x14ac:dyDescent="0.25">
      <c r="A137" t="s">
        <v>56</v>
      </c>
      <c r="B137" t="s">
        <v>143</v>
      </c>
      <c r="C137" t="s">
        <v>586</v>
      </c>
      <c r="D137" s="1">
        <v>43538.59375</v>
      </c>
      <c r="E137" t="s">
        <v>145</v>
      </c>
      <c r="F137" t="s">
        <v>145</v>
      </c>
      <c r="G137" t="s">
        <v>60</v>
      </c>
      <c r="H137" s="34">
        <v>8.08</v>
      </c>
      <c r="I137" t="str">
        <f t="shared" si="2"/>
        <v>OK</v>
      </c>
    </row>
    <row r="138" spans="1:9" x14ac:dyDescent="0.25">
      <c r="A138" t="s">
        <v>56</v>
      </c>
      <c r="B138" t="s">
        <v>143</v>
      </c>
      <c r="C138" t="s">
        <v>586</v>
      </c>
      <c r="D138" s="1">
        <v>43564.455555555556</v>
      </c>
      <c r="E138" t="s">
        <v>146</v>
      </c>
      <c r="F138" t="s">
        <v>146</v>
      </c>
      <c r="G138" t="s">
        <v>60</v>
      </c>
      <c r="H138" s="34">
        <v>7.53</v>
      </c>
      <c r="I138" t="str">
        <f t="shared" si="2"/>
        <v>OK</v>
      </c>
    </row>
    <row r="139" spans="1:9" x14ac:dyDescent="0.25">
      <c r="A139" t="s">
        <v>56</v>
      </c>
      <c r="B139" t="s">
        <v>147</v>
      </c>
      <c r="C139" t="s">
        <v>58</v>
      </c>
      <c r="D139" s="1">
        <v>43501.526388888888</v>
      </c>
      <c r="E139" t="s">
        <v>148</v>
      </c>
      <c r="F139" t="s">
        <v>148</v>
      </c>
      <c r="G139" t="s">
        <v>60</v>
      </c>
      <c r="H139" s="34">
        <v>7.8</v>
      </c>
      <c r="I139" t="str">
        <f t="shared" si="2"/>
        <v>OK</v>
      </c>
    </row>
    <row r="140" spans="1:9" x14ac:dyDescent="0.25">
      <c r="A140" t="s">
        <v>56</v>
      </c>
      <c r="B140" t="s">
        <v>147</v>
      </c>
      <c r="C140" t="s">
        <v>58</v>
      </c>
      <c r="D140" s="1">
        <v>43536.462500000001</v>
      </c>
      <c r="E140" t="s">
        <v>149</v>
      </c>
      <c r="F140" t="s">
        <v>149</v>
      </c>
      <c r="G140" t="s">
        <v>60</v>
      </c>
      <c r="H140" s="34">
        <v>7.2</v>
      </c>
      <c r="I140" t="str">
        <f t="shared" si="2"/>
        <v>OK</v>
      </c>
    </row>
    <row r="141" spans="1:9" x14ac:dyDescent="0.25">
      <c r="A141" t="s">
        <v>56</v>
      </c>
      <c r="B141" t="s">
        <v>147</v>
      </c>
      <c r="C141" t="s">
        <v>58</v>
      </c>
      <c r="D141" s="1">
        <v>43557.540972222225</v>
      </c>
      <c r="E141" t="s">
        <v>150</v>
      </c>
      <c r="F141" t="s">
        <v>150</v>
      </c>
      <c r="G141" t="s">
        <v>60</v>
      </c>
      <c r="H141" s="34">
        <v>7.1</v>
      </c>
      <c r="I141" t="str">
        <f t="shared" si="2"/>
        <v>OK</v>
      </c>
    </row>
    <row r="142" spans="1:9" x14ac:dyDescent="0.25">
      <c r="A142" t="s">
        <v>56</v>
      </c>
      <c r="B142" t="s">
        <v>147</v>
      </c>
      <c r="C142" t="s">
        <v>586</v>
      </c>
      <c r="D142" s="1">
        <v>43501.526388888888</v>
      </c>
      <c r="E142" t="s">
        <v>148</v>
      </c>
      <c r="F142" t="s">
        <v>148</v>
      </c>
      <c r="G142" t="s">
        <v>60</v>
      </c>
      <c r="H142" s="34">
        <v>7.3</v>
      </c>
      <c r="I142" t="str">
        <f t="shared" si="2"/>
        <v>OK</v>
      </c>
    </row>
    <row r="143" spans="1:9" x14ac:dyDescent="0.25">
      <c r="A143" t="s">
        <v>56</v>
      </c>
      <c r="B143" t="s">
        <v>147</v>
      </c>
      <c r="C143" t="s">
        <v>586</v>
      </c>
      <c r="D143" s="1">
        <v>43536.462500000001</v>
      </c>
      <c r="E143" t="s">
        <v>149</v>
      </c>
      <c r="F143" t="s">
        <v>149</v>
      </c>
      <c r="G143" t="s">
        <v>60</v>
      </c>
      <c r="H143" s="34">
        <v>7.58</v>
      </c>
      <c r="I143" t="str">
        <f t="shared" si="2"/>
        <v>OK</v>
      </c>
    </row>
    <row r="144" spans="1:9" x14ac:dyDescent="0.25">
      <c r="A144" t="s">
        <v>56</v>
      </c>
      <c r="B144" t="s">
        <v>147</v>
      </c>
      <c r="C144" t="s">
        <v>586</v>
      </c>
      <c r="D144" s="1">
        <v>43557.540972222225</v>
      </c>
      <c r="E144" t="s">
        <v>150</v>
      </c>
      <c r="F144" t="s">
        <v>150</v>
      </c>
      <c r="G144" t="s">
        <v>60</v>
      </c>
      <c r="H144" s="34">
        <v>7.4</v>
      </c>
      <c r="I144" t="str">
        <f t="shared" si="2"/>
        <v>OK</v>
      </c>
    </row>
    <row r="145" spans="1:9" x14ac:dyDescent="0.25">
      <c r="A145" t="s">
        <v>56</v>
      </c>
      <c r="B145" t="s">
        <v>151</v>
      </c>
      <c r="C145" t="s">
        <v>58</v>
      </c>
      <c r="D145" s="1">
        <v>43502.50277777778</v>
      </c>
      <c r="E145" t="s">
        <v>152</v>
      </c>
      <c r="F145" t="s">
        <v>152</v>
      </c>
      <c r="G145" t="s">
        <v>60</v>
      </c>
      <c r="H145" s="34">
        <v>7.7</v>
      </c>
      <c r="I145" t="str">
        <f t="shared" si="2"/>
        <v>OK</v>
      </c>
    </row>
    <row r="146" spans="1:9" x14ac:dyDescent="0.25">
      <c r="A146" t="s">
        <v>56</v>
      </c>
      <c r="B146" t="s">
        <v>151</v>
      </c>
      <c r="C146" t="s">
        <v>58</v>
      </c>
      <c r="D146" s="1">
        <v>43537.416666666664</v>
      </c>
      <c r="E146" t="s">
        <v>153</v>
      </c>
      <c r="F146" t="s">
        <v>153</v>
      </c>
      <c r="G146" t="s">
        <v>60</v>
      </c>
      <c r="H146" s="34">
        <v>7.8</v>
      </c>
      <c r="I146" t="str">
        <f t="shared" si="2"/>
        <v>OK</v>
      </c>
    </row>
    <row r="147" spans="1:9" x14ac:dyDescent="0.25">
      <c r="A147" t="s">
        <v>56</v>
      </c>
      <c r="B147" t="s">
        <v>151</v>
      </c>
      <c r="C147" t="s">
        <v>58</v>
      </c>
      <c r="D147" s="1">
        <v>43558.436805555553</v>
      </c>
      <c r="E147" t="s">
        <v>154</v>
      </c>
      <c r="F147" t="s">
        <v>154</v>
      </c>
      <c r="G147" t="s">
        <v>60</v>
      </c>
      <c r="H147" s="34">
        <v>7.3</v>
      </c>
      <c r="I147" t="str">
        <f t="shared" si="2"/>
        <v>OK</v>
      </c>
    </row>
    <row r="148" spans="1:9" x14ac:dyDescent="0.25">
      <c r="A148" t="s">
        <v>56</v>
      </c>
      <c r="B148" t="s">
        <v>151</v>
      </c>
      <c r="C148" t="s">
        <v>586</v>
      </c>
      <c r="D148" s="1">
        <v>43502.50277777778</v>
      </c>
      <c r="E148" t="s">
        <v>152</v>
      </c>
      <c r="F148" t="s">
        <v>152</v>
      </c>
      <c r="G148" t="s">
        <v>60</v>
      </c>
      <c r="H148" s="34">
        <v>7.29</v>
      </c>
      <c r="I148" t="str">
        <f t="shared" si="2"/>
        <v>OK</v>
      </c>
    </row>
    <row r="149" spans="1:9" x14ac:dyDescent="0.25">
      <c r="A149" t="s">
        <v>56</v>
      </c>
      <c r="B149" t="s">
        <v>151</v>
      </c>
      <c r="C149" t="s">
        <v>586</v>
      </c>
      <c r="D149" s="1">
        <v>43537.416666666664</v>
      </c>
      <c r="E149" t="s">
        <v>153</v>
      </c>
      <c r="F149" t="s">
        <v>153</v>
      </c>
      <c r="G149" t="s">
        <v>60</v>
      </c>
      <c r="H149" s="34">
        <v>7.85</v>
      </c>
      <c r="I149" t="str">
        <f t="shared" si="2"/>
        <v>OK</v>
      </c>
    </row>
    <row r="150" spans="1:9" x14ac:dyDescent="0.25">
      <c r="A150" t="s">
        <v>56</v>
      </c>
      <c r="B150" t="s">
        <v>151</v>
      </c>
      <c r="C150" t="s">
        <v>586</v>
      </c>
      <c r="D150" s="1">
        <v>43558.436805555553</v>
      </c>
      <c r="E150" t="s">
        <v>154</v>
      </c>
      <c r="F150" t="s">
        <v>154</v>
      </c>
      <c r="G150" t="s">
        <v>60</v>
      </c>
      <c r="H150" s="34">
        <v>7.3</v>
      </c>
      <c r="I150" t="str">
        <f t="shared" si="2"/>
        <v>OK</v>
      </c>
    </row>
    <row r="151" spans="1:9" x14ac:dyDescent="0.25">
      <c r="A151" t="s">
        <v>56</v>
      </c>
      <c r="B151" t="s">
        <v>155</v>
      </c>
      <c r="C151" t="s">
        <v>58</v>
      </c>
      <c r="D151" s="1">
        <v>43502.696527777778</v>
      </c>
      <c r="E151" t="s">
        <v>156</v>
      </c>
      <c r="F151" t="s">
        <v>156</v>
      </c>
      <c r="G151" t="s">
        <v>60</v>
      </c>
      <c r="H151" s="34">
        <v>8</v>
      </c>
      <c r="I151" t="str">
        <f t="shared" si="2"/>
        <v>OK</v>
      </c>
    </row>
    <row r="152" spans="1:9" x14ac:dyDescent="0.25">
      <c r="A152" t="s">
        <v>56</v>
      </c>
      <c r="B152" t="s">
        <v>155</v>
      </c>
      <c r="C152" t="s">
        <v>58</v>
      </c>
      <c r="D152" s="1">
        <v>43537.604861111111</v>
      </c>
      <c r="E152" t="s">
        <v>157</v>
      </c>
      <c r="F152" t="s">
        <v>157</v>
      </c>
      <c r="G152" t="s">
        <v>60</v>
      </c>
      <c r="H152" s="34">
        <v>8</v>
      </c>
      <c r="I152" t="str">
        <f t="shared" si="2"/>
        <v>OK</v>
      </c>
    </row>
    <row r="153" spans="1:9" x14ac:dyDescent="0.25">
      <c r="A153" t="s">
        <v>56</v>
      </c>
      <c r="B153" t="s">
        <v>155</v>
      </c>
      <c r="C153" t="s">
        <v>58</v>
      </c>
      <c r="D153" s="1">
        <v>43558.645138888889</v>
      </c>
      <c r="E153" t="s">
        <v>158</v>
      </c>
      <c r="F153" t="s">
        <v>158</v>
      </c>
      <c r="G153" t="s">
        <v>60</v>
      </c>
      <c r="H153" s="34">
        <v>7.3</v>
      </c>
      <c r="I153" t="str">
        <f t="shared" si="2"/>
        <v>OK</v>
      </c>
    </row>
    <row r="154" spans="1:9" x14ac:dyDescent="0.25">
      <c r="A154" t="s">
        <v>56</v>
      </c>
      <c r="B154" t="s">
        <v>155</v>
      </c>
      <c r="C154" t="s">
        <v>586</v>
      </c>
      <c r="D154" s="1">
        <v>43502.696527777778</v>
      </c>
      <c r="E154" t="s">
        <v>156</v>
      </c>
      <c r="F154" t="s">
        <v>156</v>
      </c>
      <c r="G154" t="s">
        <v>60</v>
      </c>
      <c r="H154" s="34">
        <v>8.0299999999999994</v>
      </c>
      <c r="I154" t="str">
        <f t="shared" si="2"/>
        <v>OK</v>
      </c>
    </row>
    <row r="155" spans="1:9" x14ac:dyDescent="0.25">
      <c r="A155" t="s">
        <v>56</v>
      </c>
      <c r="B155" t="s">
        <v>155</v>
      </c>
      <c r="C155" t="s">
        <v>586</v>
      </c>
      <c r="D155" s="1">
        <v>43537.604861111111</v>
      </c>
      <c r="E155" t="s">
        <v>157</v>
      </c>
      <c r="F155" t="s">
        <v>157</v>
      </c>
      <c r="G155" t="s">
        <v>60</v>
      </c>
      <c r="H155" s="36"/>
    </row>
    <row r="156" spans="1:9" x14ac:dyDescent="0.25">
      <c r="A156" t="s">
        <v>56</v>
      </c>
      <c r="B156" t="s">
        <v>155</v>
      </c>
      <c r="C156" t="s">
        <v>586</v>
      </c>
      <c r="D156" s="1">
        <v>43558.645138888889</v>
      </c>
      <c r="E156" t="s">
        <v>158</v>
      </c>
      <c r="F156" t="s">
        <v>158</v>
      </c>
      <c r="G156" t="s">
        <v>60</v>
      </c>
      <c r="H156" s="34">
        <v>7.47</v>
      </c>
      <c r="I156" t="str">
        <f t="shared" si="2"/>
        <v>OK</v>
      </c>
    </row>
    <row r="157" spans="1:9" x14ac:dyDescent="0.25">
      <c r="A157" t="s">
        <v>56</v>
      </c>
      <c r="B157" t="s">
        <v>159</v>
      </c>
      <c r="C157" t="s">
        <v>58</v>
      </c>
      <c r="D157" s="1">
        <v>43515.444444444445</v>
      </c>
      <c r="E157" t="s">
        <v>160</v>
      </c>
      <c r="F157" t="s">
        <v>160</v>
      </c>
      <c r="G157" t="s">
        <v>60</v>
      </c>
      <c r="H157" s="34">
        <v>7.6</v>
      </c>
      <c r="I157" t="str">
        <f t="shared" si="2"/>
        <v>OK</v>
      </c>
    </row>
    <row r="158" spans="1:9" x14ac:dyDescent="0.25">
      <c r="A158" t="s">
        <v>56</v>
      </c>
      <c r="B158" t="s">
        <v>159</v>
      </c>
      <c r="C158" t="s">
        <v>58</v>
      </c>
      <c r="D158" s="1">
        <v>43551.435416666667</v>
      </c>
      <c r="E158" t="s">
        <v>161</v>
      </c>
      <c r="F158" t="s">
        <v>161</v>
      </c>
      <c r="G158" t="s">
        <v>60</v>
      </c>
      <c r="H158" s="34">
        <v>6.8</v>
      </c>
      <c r="I158" t="str">
        <f t="shared" si="2"/>
        <v>OK</v>
      </c>
    </row>
    <row r="159" spans="1:9" x14ac:dyDescent="0.25">
      <c r="A159" t="s">
        <v>56</v>
      </c>
      <c r="B159" t="s">
        <v>159</v>
      </c>
      <c r="C159" t="s">
        <v>58</v>
      </c>
      <c r="D159" s="1">
        <v>43579.413194444445</v>
      </c>
      <c r="E159" t="s">
        <v>162</v>
      </c>
      <c r="F159" t="s">
        <v>162</v>
      </c>
      <c r="G159" t="s">
        <v>60</v>
      </c>
      <c r="H159" s="34">
        <v>7.5</v>
      </c>
      <c r="I159" t="str">
        <f t="shared" si="2"/>
        <v>OK</v>
      </c>
    </row>
    <row r="160" spans="1:9" x14ac:dyDescent="0.25">
      <c r="A160" t="s">
        <v>56</v>
      </c>
      <c r="B160" t="s">
        <v>159</v>
      </c>
      <c r="C160" t="s">
        <v>586</v>
      </c>
      <c r="D160" s="1">
        <v>43515.444444444445</v>
      </c>
      <c r="E160" t="s">
        <v>160</v>
      </c>
      <c r="F160" t="s">
        <v>160</v>
      </c>
      <c r="G160" t="s">
        <v>60</v>
      </c>
      <c r="H160" s="34">
        <v>7.89</v>
      </c>
      <c r="I160" t="str">
        <f t="shared" si="2"/>
        <v>OK</v>
      </c>
    </row>
    <row r="161" spans="1:9" x14ac:dyDescent="0.25">
      <c r="A161" t="s">
        <v>56</v>
      </c>
      <c r="B161" t="s">
        <v>159</v>
      </c>
      <c r="C161" t="s">
        <v>586</v>
      </c>
      <c r="D161" s="1">
        <v>43551.435416666667</v>
      </c>
      <c r="E161" t="s">
        <v>161</v>
      </c>
      <c r="F161" t="s">
        <v>161</v>
      </c>
      <c r="G161" t="s">
        <v>60</v>
      </c>
      <c r="H161" s="34">
        <v>7.52</v>
      </c>
      <c r="I161" t="str">
        <f t="shared" si="2"/>
        <v>OK</v>
      </c>
    </row>
    <row r="162" spans="1:9" x14ac:dyDescent="0.25">
      <c r="A162" t="s">
        <v>56</v>
      </c>
      <c r="B162" t="s">
        <v>159</v>
      </c>
      <c r="C162" t="s">
        <v>586</v>
      </c>
      <c r="D162" s="1">
        <v>43579.413194444445</v>
      </c>
      <c r="E162" t="s">
        <v>162</v>
      </c>
      <c r="F162" t="s">
        <v>162</v>
      </c>
      <c r="G162" t="s">
        <v>60</v>
      </c>
      <c r="H162" s="34">
        <v>7.51</v>
      </c>
      <c r="I162" t="str">
        <f t="shared" si="2"/>
        <v>OK</v>
      </c>
    </row>
    <row r="163" spans="1:9" x14ac:dyDescent="0.25">
      <c r="A163" t="s">
        <v>56</v>
      </c>
      <c r="B163" t="s">
        <v>163</v>
      </c>
      <c r="C163" t="s">
        <v>58</v>
      </c>
      <c r="D163" s="1">
        <v>43516.484722222223</v>
      </c>
      <c r="E163" t="s">
        <v>164</v>
      </c>
      <c r="F163" t="s">
        <v>164</v>
      </c>
      <c r="G163" t="s">
        <v>60</v>
      </c>
      <c r="H163" s="34">
        <v>7.2</v>
      </c>
      <c r="I163" t="str">
        <f t="shared" si="2"/>
        <v>OK</v>
      </c>
    </row>
    <row r="164" spans="1:9" x14ac:dyDescent="0.25">
      <c r="A164" t="s">
        <v>56</v>
      </c>
      <c r="B164" t="s">
        <v>163</v>
      </c>
      <c r="C164" t="s">
        <v>58</v>
      </c>
      <c r="D164" s="1">
        <v>43552.459722222222</v>
      </c>
      <c r="E164" t="s">
        <v>165</v>
      </c>
      <c r="F164" t="s">
        <v>165</v>
      </c>
      <c r="G164" t="s">
        <v>60</v>
      </c>
      <c r="H164" s="34">
        <v>6.8</v>
      </c>
      <c r="I164" t="str">
        <f t="shared" si="2"/>
        <v>OK</v>
      </c>
    </row>
    <row r="165" spans="1:9" x14ac:dyDescent="0.25">
      <c r="A165" t="s">
        <v>56</v>
      </c>
      <c r="B165" t="s">
        <v>163</v>
      </c>
      <c r="C165" t="s">
        <v>58</v>
      </c>
      <c r="D165" s="1">
        <v>43580.481249999997</v>
      </c>
      <c r="E165" t="s">
        <v>166</v>
      </c>
      <c r="F165" t="s">
        <v>166</v>
      </c>
      <c r="G165" t="s">
        <v>60</v>
      </c>
      <c r="H165" s="34">
        <v>7.5</v>
      </c>
      <c r="I165" t="str">
        <f t="shared" si="2"/>
        <v>OK</v>
      </c>
    </row>
    <row r="166" spans="1:9" x14ac:dyDescent="0.25">
      <c r="A166" t="s">
        <v>56</v>
      </c>
      <c r="B166" t="s">
        <v>163</v>
      </c>
      <c r="C166" t="s">
        <v>586</v>
      </c>
      <c r="D166" s="1">
        <v>43516.484722222223</v>
      </c>
      <c r="E166" t="s">
        <v>164</v>
      </c>
      <c r="F166" t="s">
        <v>164</v>
      </c>
      <c r="G166" t="s">
        <v>60</v>
      </c>
    </row>
    <row r="167" spans="1:9" x14ac:dyDescent="0.25">
      <c r="A167" t="s">
        <v>56</v>
      </c>
      <c r="B167" t="s">
        <v>163</v>
      </c>
      <c r="C167" t="s">
        <v>586</v>
      </c>
      <c r="D167" s="1">
        <v>43516.484722222223</v>
      </c>
      <c r="E167" t="s">
        <v>592</v>
      </c>
      <c r="F167" t="s">
        <v>164</v>
      </c>
      <c r="G167" t="s">
        <v>60</v>
      </c>
      <c r="H167" s="34">
        <v>7.77</v>
      </c>
      <c r="I167" t="str">
        <f t="shared" si="2"/>
        <v>OK</v>
      </c>
    </row>
    <row r="168" spans="1:9" x14ac:dyDescent="0.25">
      <c r="A168" t="s">
        <v>56</v>
      </c>
      <c r="B168" t="s">
        <v>163</v>
      </c>
      <c r="C168" t="s">
        <v>586</v>
      </c>
      <c r="D168" s="1">
        <v>43516.484722222223</v>
      </c>
      <c r="E168" t="s">
        <v>593</v>
      </c>
      <c r="F168" t="s">
        <v>164</v>
      </c>
      <c r="G168" t="s">
        <v>60</v>
      </c>
      <c r="H168" s="34">
        <v>7.86</v>
      </c>
      <c r="I168" t="str">
        <f t="shared" si="2"/>
        <v>OK</v>
      </c>
    </row>
    <row r="169" spans="1:9" x14ac:dyDescent="0.25">
      <c r="A169" t="s">
        <v>56</v>
      </c>
      <c r="B169" t="s">
        <v>163</v>
      </c>
      <c r="C169" t="s">
        <v>586</v>
      </c>
      <c r="D169" s="1">
        <v>43516.484722222223</v>
      </c>
      <c r="E169" t="s">
        <v>594</v>
      </c>
      <c r="F169" t="s">
        <v>164</v>
      </c>
      <c r="G169" t="s">
        <v>60</v>
      </c>
      <c r="H169" s="34">
        <v>7.83</v>
      </c>
      <c r="I169" t="str">
        <f t="shared" si="2"/>
        <v>OK</v>
      </c>
    </row>
    <row r="170" spans="1:9" x14ac:dyDescent="0.25">
      <c r="A170" t="s">
        <v>56</v>
      </c>
      <c r="B170" t="s">
        <v>163</v>
      </c>
      <c r="C170" t="s">
        <v>586</v>
      </c>
      <c r="D170" s="1">
        <v>43516.484722222223</v>
      </c>
      <c r="E170" t="s">
        <v>595</v>
      </c>
      <c r="F170" t="s">
        <v>164</v>
      </c>
      <c r="G170" t="s">
        <v>60</v>
      </c>
      <c r="H170" s="34">
        <v>7.75</v>
      </c>
      <c r="I170" t="str">
        <f t="shared" si="2"/>
        <v>OK</v>
      </c>
    </row>
    <row r="171" spans="1:9" x14ac:dyDescent="0.25">
      <c r="A171" t="s">
        <v>56</v>
      </c>
      <c r="B171" t="s">
        <v>163</v>
      </c>
      <c r="C171" t="s">
        <v>586</v>
      </c>
      <c r="D171" s="1">
        <v>43516.484722222223</v>
      </c>
      <c r="E171" t="s">
        <v>596</v>
      </c>
      <c r="F171" t="s">
        <v>164</v>
      </c>
      <c r="G171" t="s">
        <v>60</v>
      </c>
      <c r="H171" s="34">
        <v>8</v>
      </c>
      <c r="I171" t="str">
        <f t="shared" si="2"/>
        <v>OK</v>
      </c>
    </row>
    <row r="172" spans="1:9" x14ac:dyDescent="0.25">
      <c r="A172" t="s">
        <v>56</v>
      </c>
      <c r="B172" t="s">
        <v>163</v>
      </c>
      <c r="C172" t="s">
        <v>586</v>
      </c>
      <c r="D172" s="1">
        <v>43552.459722222222</v>
      </c>
      <c r="E172" t="s">
        <v>165</v>
      </c>
      <c r="F172" t="s">
        <v>165</v>
      </c>
      <c r="G172" t="s">
        <v>60</v>
      </c>
      <c r="H172" s="34">
        <v>7.64</v>
      </c>
      <c r="I172" t="str">
        <f t="shared" si="2"/>
        <v>OK</v>
      </c>
    </row>
    <row r="173" spans="1:9" x14ac:dyDescent="0.25">
      <c r="A173" t="s">
        <v>56</v>
      </c>
      <c r="B173" t="s">
        <v>163</v>
      </c>
      <c r="C173" t="s">
        <v>586</v>
      </c>
      <c r="D173" s="1">
        <v>43580.481249999997</v>
      </c>
      <c r="E173" t="s">
        <v>166</v>
      </c>
      <c r="F173" t="s">
        <v>166</v>
      </c>
      <c r="G173" t="s">
        <v>60</v>
      </c>
      <c r="H173" s="34">
        <v>7.55</v>
      </c>
      <c r="I173" t="str">
        <f t="shared" si="2"/>
        <v>OK</v>
      </c>
    </row>
    <row r="174" spans="1:9" x14ac:dyDescent="0.25">
      <c r="A174" t="s">
        <v>56</v>
      </c>
      <c r="B174" t="s">
        <v>167</v>
      </c>
      <c r="C174" t="s">
        <v>58</v>
      </c>
      <c r="D174" s="1">
        <v>43518.5</v>
      </c>
      <c r="E174" t="s">
        <v>168</v>
      </c>
      <c r="F174" t="s">
        <v>168</v>
      </c>
      <c r="G174" t="s">
        <v>119</v>
      </c>
      <c r="H174" s="34">
        <v>6.4</v>
      </c>
      <c r="I174" t="str">
        <f t="shared" si="2"/>
        <v>OK</v>
      </c>
    </row>
    <row r="175" spans="1:9" x14ac:dyDescent="0.25">
      <c r="A175" t="s">
        <v>56</v>
      </c>
      <c r="B175" t="s">
        <v>167</v>
      </c>
      <c r="C175" t="s">
        <v>58</v>
      </c>
      <c r="D175" s="1">
        <v>43518.51458333333</v>
      </c>
      <c r="E175" t="s">
        <v>169</v>
      </c>
      <c r="F175" t="s">
        <v>169</v>
      </c>
      <c r="G175" t="s">
        <v>124</v>
      </c>
      <c r="H175" s="34">
        <v>6.5</v>
      </c>
      <c r="I175" t="str">
        <f t="shared" si="2"/>
        <v>OK</v>
      </c>
    </row>
    <row r="176" spans="1:9" x14ac:dyDescent="0.25">
      <c r="A176" t="s">
        <v>56</v>
      </c>
      <c r="B176" t="s">
        <v>167</v>
      </c>
      <c r="C176" t="s">
        <v>58</v>
      </c>
      <c r="D176" s="1">
        <v>43545.59375</v>
      </c>
      <c r="E176" t="s">
        <v>170</v>
      </c>
      <c r="F176" t="s">
        <v>170</v>
      </c>
      <c r="G176" t="s">
        <v>119</v>
      </c>
      <c r="H176" s="34">
        <v>6.8</v>
      </c>
      <c r="I176" t="str">
        <f t="shared" si="2"/>
        <v>OK</v>
      </c>
    </row>
    <row r="177" spans="1:9" x14ac:dyDescent="0.25">
      <c r="A177" t="s">
        <v>56</v>
      </c>
      <c r="B177" t="s">
        <v>167</v>
      </c>
      <c r="C177" t="s">
        <v>58</v>
      </c>
      <c r="D177" s="1">
        <v>43545.605555555558</v>
      </c>
      <c r="E177" t="s">
        <v>171</v>
      </c>
      <c r="F177" t="s">
        <v>171</v>
      </c>
      <c r="G177" t="s">
        <v>124</v>
      </c>
      <c r="H177" s="34">
        <v>6.8</v>
      </c>
      <c r="I177" t="str">
        <f t="shared" si="2"/>
        <v>OK</v>
      </c>
    </row>
    <row r="178" spans="1:9" x14ac:dyDescent="0.25">
      <c r="A178" t="s">
        <v>56</v>
      </c>
      <c r="B178" t="s">
        <v>167</v>
      </c>
      <c r="C178" t="s">
        <v>58</v>
      </c>
      <c r="D178" s="1">
        <v>43572.556250000001</v>
      </c>
      <c r="E178" t="s">
        <v>172</v>
      </c>
      <c r="F178" t="s">
        <v>172</v>
      </c>
      <c r="G178" t="s">
        <v>119</v>
      </c>
      <c r="H178" s="34">
        <v>6.7</v>
      </c>
      <c r="I178" t="str">
        <f t="shared" si="2"/>
        <v>OK</v>
      </c>
    </row>
    <row r="179" spans="1:9" x14ac:dyDescent="0.25">
      <c r="A179" t="s">
        <v>56</v>
      </c>
      <c r="B179" t="s">
        <v>167</v>
      </c>
      <c r="C179" t="s">
        <v>586</v>
      </c>
      <c r="D179" s="1">
        <v>43518.5</v>
      </c>
      <c r="E179" t="s">
        <v>168</v>
      </c>
      <c r="F179" t="s">
        <v>168</v>
      </c>
      <c r="G179" t="s">
        <v>119</v>
      </c>
      <c r="H179" s="34">
        <v>7.31</v>
      </c>
      <c r="I179" t="str">
        <f t="shared" si="2"/>
        <v>OK</v>
      </c>
    </row>
    <row r="180" spans="1:9" x14ac:dyDescent="0.25">
      <c r="A180" t="s">
        <v>56</v>
      </c>
      <c r="B180" t="s">
        <v>167</v>
      </c>
      <c r="C180" t="s">
        <v>586</v>
      </c>
      <c r="D180" s="1">
        <v>43518.51458333333</v>
      </c>
      <c r="E180" t="s">
        <v>169</v>
      </c>
      <c r="F180" t="s">
        <v>169</v>
      </c>
      <c r="G180" t="s">
        <v>124</v>
      </c>
      <c r="H180" s="34">
        <v>7.26</v>
      </c>
      <c r="I180" t="str">
        <f t="shared" si="2"/>
        <v>OK</v>
      </c>
    </row>
    <row r="181" spans="1:9" x14ac:dyDescent="0.25">
      <c r="A181" t="s">
        <v>56</v>
      </c>
      <c r="B181" t="s">
        <v>167</v>
      </c>
      <c r="C181" t="s">
        <v>586</v>
      </c>
      <c r="D181" s="1">
        <v>43545.59375</v>
      </c>
      <c r="E181" t="s">
        <v>170</v>
      </c>
      <c r="F181" t="s">
        <v>170</v>
      </c>
      <c r="G181" t="s">
        <v>119</v>
      </c>
      <c r="H181" s="34">
        <v>6.95</v>
      </c>
      <c r="I181" t="str">
        <f t="shared" si="2"/>
        <v>OK</v>
      </c>
    </row>
    <row r="182" spans="1:9" x14ac:dyDescent="0.25">
      <c r="A182" t="s">
        <v>56</v>
      </c>
      <c r="B182" t="s">
        <v>167</v>
      </c>
      <c r="C182" t="s">
        <v>586</v>
      </c>
      <c r="D182" s="1">
        <v>43545.605555555558</v>
      </c>
      <c r="E182" t="s">
        <v>171</v>
      </c>
      <c r="F182" t="s">
        <v>171</v>
      </c>
      <c r="G182" t="s">
        <v>124</v>
      </c>
      <c r="H182" s="34">
        <v>6.96</v>
      </c>
      <c r="I182" t="str">
        <f t="shared" si="2"/>
        <v>OK</v>
      </c>
    </row>
    <row r="183" spans="1:9" x14ac:dyDescent="0.25">
      <c r="A183" t="s">
        <v>56</v>
      </c>
      <c r="B183" t="s">
        <v>167</v>
      </c>
      <c r="C183" t="s">
        <v>586</v>
      </c>
      <c r="D183" s="1">
        <v>43572.556250000001</v>
      </c>
      <c r="E183" t="s">
        <v>172</v>
      </c>
      <c r="F183" t="s">
        <v>172</v>
      </c>
      <c r="G183" t="s">
        <v>119</v>
      </c>
      <c r="H183" s="34">
        <v>6.8</v>
      </c>
      <c r="I183" t="str">
        <f t="shared" si="2"/>
        <v>OK</v>
      </c>
    </row>
    <row r="184" spans="1:9" x14ac:dyDescent="0.25">
      <c r="A184" t="s">
        <v>56</v>
      </c>
      <c r="B184" t="s">
        <v>173</v>
      </c>
      <c r="C184" t="s">
        <v>58</v>
      </c>
      <c r="D184" s="1">
        <v>43518.431944444441</v>
      </c>
      <c r="E184" t="s">
        <v>174</v>
      </c>
      <c r="F184" t="s">
        <v>174</v>
      </c>
      <c r="G184" t="s">
        <v>119</v>
      </c>
      <c r="H184" s="34">
        <v>6.8</v>
      </c>
      <c r="I184" t="str">
        <f t="shared" si="2"/>
        <v>OK</v>
      </c>
    </row>
    <row r="185" spans="1:9" x14ac:dyDescent="0.25">
      <c r="A185" t="s">
        <v>56</v>
      </c>
      <c r="B185" t="s">
        <v>173</v>
      </c>
      <c r="C185" t="s">
        <v>58</v>
      </c>
      <c r="D185" s="1">
        <v>43518.442361111112</v>
      </c>
      <c r="E185" t="s">
        <v>175</v>
      </c>
      <c r="F185" t="s">
        <v>175</v>
      </c>
      <c r="G185" t="s">
        <v>124</v>
      </c>
      <c r="H185" s="34">
        <v>6.7</v>
      </c>
      <c r="I185" t="str">
        <f t="shared" si="2"/>
        <v>OK</v>
      </c>
    </row>
    <row r="186" spans="1:9" x14ac:dyDescent="0.25">
      <c r="A186" t="s">
        <v>56</v>
      </c>
      <c r="B186" t="s">
        <v>173</v>
      </c>
      <c r="C186" t="s">
        <v>58</v>
      </c>
      <c r="D186" s="1">
        <v>43545.451388888891</v>
      </c>
      <c r="E186" t="s">
        <v>176</v>
      </c>
      <c r="F186" t="s">
        <v>176</v>
      </c>
      <c r="G186" t="s">
        <v>119</v>
      </c>
      <c r="H186" s="34">
        <v>7.5</v>
      </c>
      <c r="I186" t="str">
        <f t="shared" si="2"/>
        <v>OK</v>
      </c>
    </row>
    <row r="187" spans="1:9" x14ac:dyDescent="0.25">
      <c r="A187" t="s">
        <v>56</v>
      </c>
      <c r="B187" t="s">
        <v>173</v>
      </c>
      <c r="C187" t="s">
        <v>58</v>
      </c>
      <c r="D187" s="1">
        <v>43545.48333333333</v>
      </c>
      <c r="E187" t="s">
        <v>177</v>
      </c>
      <c r="F187" t="s">
        <v>177</v>
      </c>
      <c r="G187" t="s">
        <v>124</v>
      </c>
      <c r="H187" s="35"/>
    </row>
    <row r="188" spans="1:9" x14ac:dyDescent="0.25">
      <c r="A188" t="s">
        <v>56</v>
      </c>
      <c r="B188" t="s">
        <v>173</v>
      </c>
      <c r="C188" t="s">
        <v>58</v>
      </c>
      <c r="D188" s="1">
        <v>43572.493750000001</v>
      </c>
      <c r="E188" t="s">
        <v>178</v>
      </c>
      <c r="F188" t="s">
        <v>178</v>
      </c>
      <c r="G188" t="s">
        <v>119</v>
      </c>
      <c r="H188" s="34">
        <v>7</v>
      </c>
      <c r="I188" t="str">
        <f t="shared" si="2"/>
        <v>OK</v>
      </c>
    </row>
    <row r="189" spans="1:9" x14ac:dyDescent="0.25">
      <c r="A189" t="s">
        <v>56</v>
      </c>
      <c r="B189" t="s">
        <v>173</v>
      </c>
      <c r="C189" t="s">
        <v>586</v>
      </c>
      <c r="D189" s="1">
        <v>43518.431944444441</v>
      </c>
      <c r="E189" t="s">
        <v>174</v>
      </c>
      <c r="F189" t="s">
        <v>174</v>
      </c>
      <c r="G189" t="s">
        <v>119</v>
      </c>
      <c r="H189" s="34">
        <v>6.98</v>
      </c>
      <c r="I189" t="str">
        <f t="shared" si="2"/>
        <v>OK</v>
      </c>
    </row>
    <row r="190" spans="1:9" x14ac:dyDescent="0.25">
      <c r="A190" t="s">
        <v>56</v>
      </c>
      <c r="B190" t="s">
        <v>173</v>
      </c>
      <c r="C190" t="s">
        <v>586</v>
      </c>
      <c r="D190" s="1">
        <v>43518.442361111112</v>
      </c>
      <c r="E190" t="s">
        <v>175</v>
      </c>
      <c r="F190" t="s">
        <v>175</v>
      </c>
      <c r="G190" t="s">
        <v>124</v>
      </c>
      <c r="H190" s="34">
        <v>6.98</v>
      </c>
      <c r="I190" t="str">
        <f t="shared" si="2"/>
        <v>OK</v>
      </c>
    </row>
    <row r="191" spans="1:9" x14ac:dyDescent="0.25">
      <c r="A191" t="s">
        <v>56</v>
      </c>
      <c r="B191" t="s">
        <v>173</v>
      </c>
      <c r="C191" t="s">
        <v>586</v>
      </c>
      <c r="D191" s="1">
        <v>43545.451388888891</v>
      </c>
      <c r="E191" t="s">
        <v>176</v>
      </c>
      <c r="F191" t="s">
        <v>176</v>
      </c>
      <c r="G191" t="s">
        <v>119</v>
      </c>
      <c r="H191" s="34">
        <v>7.2</v>
      </c>
      <c r="I191" t="str">
        <f t="shared" si="2"/>
        <v>OK</v>
      </c>
    </row>
    <row r="192" spans="1:9" x14ac:dyDescent="0.25">
      <c r="A192" t="s">
        <v>56</v>
      </c>
      <c r="B192" t="s">
        <v>173</v>
      </c>
      <c r="C192" t="s">
        <v>586</v>
      </c>
      <c r="D192" s="1">
        <v>43545.48333333333</v>
      </c>
      <c r="E192" t="s">
        <v>177</v>
      </c>
      <c r="F192" t="s">
        <v>177</v>
      </c>
      <c r="G192" t="s">
        <v>124</v>
      </c>
      <c r="H192" s="34">
        <v>7.19</v>
      </c>
      <c r="I192" t="str">
        <f t="shared" si="2"/>
        <v>OK</v>
      </c>
    </row>
    <row r="193" spans="1:9" x14ac:dyDescent="0.25">
      <c r="A193" t="s">
        <v>56</v>
      </c>
      <c r="B193" t="s">
        <v>173</v>
      </c>
      <c r="C193" t="s">
        <v>586</v>
      </c>
      <c r="D193" s="1">
        <v>43572.493750000001</v>
      </c>
      <c r="E193" t="s">
        <v>178</v>
      </c>
      <c r="F193" t="s">
        <v>178</v>
      </c>
      <c r="G193" t="s">
        <v>119</v>
      </c>
      <c r="H193" s="34">
        <v>6.97</v>
      </c>
      <c r="I193" t="str">
        <f t="shared" si="2"/>
        <v>OK</v>
      </c>
    </row>
    <row r="194" spans="1:9" x14ac:dyDescent="0.25">
      <c r="A194" t="s">
        <v>56</v>
      </c>
      <c r="B194" t="s">
        <v>179</v>
      </c>
      <c r="C194" t="s">
        <v>58</v>
      </c>
      <c r="D194" s="1">
        <v>43518.40902777778</v>
      </c>
      <c r="E194" t="s">
        <v>180</v>
      </c>
      <c r="F194" t="s">
        <v>180</v>
      </c>
      <c r="G194" t="s">
        <v>119</v>
      </c>
      <c r="H194" s="34">
        <v>7.2</v>
      </c>
      <c r="I194" t="str">
        <f t="shared" si="2"/>
        <v>OK</v>
      </c>
    </row>
    <row r="195" spans="1:9" x14ac:dyDescent="0.25">
      <c r="A195" t="s">
        <v>56</v>
      </c>
      <c r="B195" t="s">
        <v>179</v>
      </c>
      <c r="C195" t="s">
        <v>58</v>
      </c>
      <c r="D195" s="1">
        <v>43518.424305555556</v>
      </c>
      <c r="E195" t="s">
        <v>181</v>
      </c>
      <c r="F195" t="s">
        <v>181</v>
      </c>
      <c r="G195" t="s">
        <v>124</v>
      </c>
      <c r="H195" s="34">
        <v>6.6</v>
      </c>
      <c r="I195" t="str">
        <f t="shared" ref="I195:I258" si="3">IF(AND(H195&gt;=5,H195&lt;=10),"OK","NÃO QUALIFICADO")</f>
        <v>OK</v>
      </c>
    </row>
    <row r="196" spans="1:9" x14ac:dyDescent="0.25">
      <c r="A196" t="s">
        <v>56</v>
      </c>
      <c r="B196" t="s">
        <v>179</v>
      </c>
      <c r="C196" t="s">
        <v>58</v>
      </c>
      <c r="D196" s="1">
        <v>43545.501388888886</v>
      </c>
      <c r="E196" t="s">
        <v>182</v>
      </c>
      <c r="F196" t="s">
        <v>182</v>
      </c>
      <c r="G196" t="s">
        <v>119</v>
      </c>
      <c r="H196" s="34">
        <v>7.8</v>
      </c>
      <c r="I196" t="str">
        <f t="shared" si="3"/>
        <v>OK</v>
      </c>
    </row>
    <row r="197" spans="1:9" x14ac:dyDescent="0.25">
      <c r="A197" t="s">
        <v>56</v>
      </c>
      <c r="B197" t="s">
        <v>179</v>
      </c>
      <c r="C197" t="s">
        <v>58</v>
      </c>
      <c r="D197" s="1">
        <v>43545.518055555556</v>
      </c>
      <c r="E197" t="s">
        <v>183</v>
      </c>
      <c r="F197" t="s">
        <v>183</v>
      </c>
      <c r="G197" t="s">
        <v>124</v>
      </c>
      <c r="H197" s="34">
        <v>7.7</v>
      </c>
      <c r="I197" t="str">
        <f t="shared" si="3"/>
        <v>OK</v>
      </c>
    </row>
    <row r="198" spans="1:9" x14ac:dyDescent="0.25">
      <c r="A198" t="s">
        <v>56</v>
      </c>
      <c r="B198" t="s">
        <v>179</v>
      </c>
      <c r="C198" t="s">
        <v>58</v>
      </c>
      <c r="D198" s="1">
        <v>43572.440972222219</v>
      </c>
      <c r="E198" t="s">
        <v>184</v>
      </c>
      <c r="F198" t="s">
        <v>184</v>
      </c>
      <c r="G198" t="s">
        <v>119</v>
      </c>
      <c r="H198" s="34">
        <v>6.8</v>
      </c>
      <c r="I198" t="str">
        <f t="shared" si="3"/>
        <v>OK</v>
      </c>
    </row>
    <row r="199" spans="1:9" x14ac:dyDescent="0.25">
      <c r="A199" t="s">
        <v>56</v>
      </c>
      <c r="B199" t="s">
        <v>179</v>
      </c>
      <c r="C199" t="s">
        <v>586</v>
      </c>
      <c r="D199" s="1">
        <v>43518.40902777778</v>
      </c>
      <c r="E199" t="s">
        <v>180</v>
      </c>
      <c r="F199" t="s">
        <v>180</v>
      </c>
      <c r="G199" t="s">
        <v>119</v>
      </c>
      <c r="H199" s="34">
        <v>6.98</v>
      </c>
      <c r="I199" t="str">
        <f t="shared" si="3"/>
        <v>OK</v>
      </c>
    </row>
    <row r="200" spans="1:9" x14ac:dyDescent="0.25">
      <c r="A200" t="s">
        <v>56</v>
      </c>
      <c r="B200" t="s">
        <v>179</v>
      </c>
      <c r="C200" t="s">
        <v>586</v>
      </c>
      <c r="D200" s="1">
        <v>43518.424305555556</v>
      </c>
      <c r="E200" t="s">
        <v>181</v>
      </c>
      <c r="F200" t="s">
        <v>181</v>
      </c>
      <c r="G200" t="s">
        <v>124</v>
      </c>
      <c r="H200" s="34">
        <v>6.97</v>
      </c>
      <c r="I200" t="str">
        <f t="shared" si="3"/>
        <v>OK</v>
      </c>
    </row>
    <row r="201" spans="1:9" x14ac:dyDescent="0.25">
      <c r="A201" t="s">
        <v>56</v>
      </c>
      <c r="B201" t="s">
        <v>179</v>
      </c>
      <c r="C201" t="s">
        <v>586</v>
      </c>
      <c r="D201" s="1">
        <v>43545.501388888886</v>
      </c>
      <c r="E201" t="s">
        <v>182</v>
      </c>
      <c r="F201" t="s">
        <v>182</v>
      </c>
      <c r="G201" t="s">
        <v>119</v>
      </c>
      <c r="H201" s="34">
        <v>7.45</v>
      </c>
      <c r="I201" t="str">
        <f t="shared" si="3"/>
        <v>OK</v>
      </c>
    </row>
    <row r="202" spans="1:9" x14ac:dyDescent="0.25">
      <c r="A202" t="s">
        <v>56</v>
      </c>
      <c r="B202" t="s">
        <v>179</v>
      </c>
      <c r="C202" t="s">
        <v>586</v>
      </c>
      <c r="D202" s="1">
        <v>43545.518055555556</v>
      </c>
      <c r="E202" t="s">
        <v>183</v>
      </c>
      <c r="F202" t="s">
        <v>183</v>
      </c>
      <c r="G202" t="s">
        <v>124</v>
      </c>
      <c r="H202" s="34">
        <v>7.52</v>
      </c>
      <c r="I202" t="str">
        <f t="shared" si="3"/>
        <v>OK</v>
      </c>
    </row>
    <row r="203" spans="1:9" x14ac:dyDescent="0.25">
      <c r="A203" t="s">
        <v>56</v>
      </c>
      <c r="B203" t="s">
        <v>179</v>
      </c>
      <c r="C203" t="s">
        <v>586</v>
      </c>
      <c r="D203" s="1">
        <v>43572.440972222219</v>
      </c>
      <c r="E203" t="s">
        <v>184</v>
      </c>
      <c r="F203" t="s">
        <v>184</v>
      </c>
      <c r="G203" t="s">
        <v>119</v>
      </c>
      <c r="H203" s="34">
        <v>6.97</v>
      </c>
      <c r="I203" t="str">
        <f t="shared" si="3"/>
        <v>OK</v>
      </c>
    </row>
    <row r="204" spans="1:9" x14ac:dyDescent="0.25">
      <c r="A204" t="s">
        <v>56</v>
      </c>
      <c r="B204" t="s">
        <v>185</v>
      </c>
      <c r="C204" t="s">
        <v>58</v>
      </c>
      <c r="D204" s="1">
        <v>43522.626388888886</v>
      </c>
      <c r="E204" t="s">
        <v>186</v>
      </c>
      <c r="F204" t="s">
        <v>186</v>
      </c>
      <c r="G204" t="s">
        <v>124</v>
      </c>
      <c r="H204" s="34">
        <v>7.7</v>
      </c>
      <c r="I204" t="str">
        <f t="shared" si="3"/>
        <v>OK</v>
      </c>
    </row>
    <row r="205" spans="1:9" x14ac:dyDescent="0.25">
      <c r="A205" t="s">
        <v>56</v>
      </c>
      <c r="B205" t="s">
        <v>185</v>
      </c>
      <c r="C205" t="s">
        <v>58</v>
      </c>
      <c r="D205" s="1">
        <v>43522.668055555558</v>
      </c>
      <c r="E205" t="s">
        <v>187</v>
      </c>
      <c r="F205" t="s">
        <v>187</v>
      </c>
      <c r="G205" t="s">
        <v>119</v>
      </c>
      <c r="H205" s="34">
        <v>7.1</v>
      </c>
      <c r="I205" t="str">
        <f t="shared" si="3"/>
        <v>OK</v>
      </c>
    </row>
    <row r="206" spans="1:9" x14ac:dyDescent="0.25">
      <c r="A206" t="s">
        <v>56</v>
      </c>
      <c r="B206" t="s">
        <v>185</v>
      </c>
      <c r="C206" t="s">
        <v>58</v>
      </c>
      <c r="D206" s="1">
        <v>43551.636111111111</v>
      </c>
      <c r="E206" t="s">
        <v>188</v>
      </c>
      <c r="F206" t="s">
        <v>188</v>
      </c>
      <c r="G206" t="s">
        <v>119</v>
      </c>
      <c r="H206" s="34">
        <v>7.2</v>
      </c>
      <c r="I206" t="str">
        <f t="shared" si="3"/>
        <v>OK</v>
      </c>
    </row>
    <row r="207" spans="1:9" x14ac:dyDescent="0.25">
      <c r="A207" t="s">
        <v>56</v>
      </c>
      <c r="B207" t="s">
        <v>185</v>
      </c>
      <c r="C207" t="s">
        <v>58</v>
      </c>
      <c r="D207" s="1">
        <v>43551.645833333336</v>
      </c>
      <c r="E207" t="s">
        <v>189</v>
      </c>
      <c r="F207" t="s">
        <v>189</v>
      </c>
      <c r="G207" t="s">
        <v>124</v>
      </c>
      <c r="H207" s="34">
        <v>7.3</v>
      </c>
      <c r="I207" t="str">
        <f t="shared" si="3"/>
        <v>OK</v>
      </c>
    </row>
    <row r="208" spans="1:9" x14ac:dyDescent="0.25">
      <c r="A208" t="s">
        <v>56</v>
      </c>
      <c r="B208" t="s">
        <v>185</v>
      </c>
      <c r="C208" t="s">
        <v>58</v>
      </c>
      <c r="D208" s="1">
        <v>43579.54583333333</v>
      </c>
      <c r="E208" t="s">
        <v>190</v>
      </c>
      <c r="F208" t="s">
        <v>190</v>
      </c>
      <c r="G208" t="s">
        <v>119</v>
      </c>
      <c r="H208" s="34">
        <v>7.3</v>
      </c>
      <c r="I208" t="str">
        <f t="shared" si="3"/>
        <v>OK</v>
      </c>
    </row>
    <row r="209" spans="1:9" x14ac:dyDescent="0.25">
      <c r="A209" t="s">
        <v>56</v>
      </c>
      <c r="B209" t="s">
        <v>185</v>
      </c>
      <c r="C209" t="s">
        <v>58</v>
      </c>
      <c r="D209" s="1">
        <v>43579.554861111108</v>
      </c>
      <c r="E209" t="s">
        <v>191</v>
      </c>
      <c r="F209" t="s">
        <v>191</v>
      </c>
      <c r="G209" t="s">
        <v>124</v>
      </c>
      <c r="H209" s="34">
        <v>7.5</v>
      </c>
      <c r="I209" t="str">
        <f t="shared" si="3"/>
        <v>OK</v>
      </c>
    </row>
    <row r="210" spans="1:9" x14ac:dyDescent="0.25">
      <c r="A210" t="s">
        <v>56</v>
      </c>
      <c r="B210" t="s">
        <v>185</v>
      </c>
      <c r="C210" t="s">
        <v>586</v>
      </c>
      <c r="D210" s="1">
        <v>43522.626388888886</v>
      </c>
      <c r="E210" t="s">
        <v>186</v>
      </c>
      <c r="F210" t="s">
        <v>186</v>
      </c>
      <c r="G210" t="s">
        <v>124</v>
      </c>
      <c r="H210" s="34">
        <v>7.83</v>
      </c>
      <c r="I210" t="str">
        <f t="shared" si="3"/>
        <v>OK</v>
      </c>
    </row>
    <row r="211" spans="1:9" x14ac:dyDescent="0.25">
      <c r="A211" t="s">
        <v>56</v>
      </c>
      <c r="B211" t="s">
        <v>185</v>
      </c>
      <c r="C211" t="s">
        <v>586</v>
      </c>
      <c r="D211" s="1">
        <v>43522.668055555558</v>
      </c>
      <c r="E211" t="s">
        <v>187</v>
      </c>
      <c r="F211" t="s">
        <v>187</v>
      </c>
      <c r="G211" t="s">
        <v>119</v>
      </c>
      <c r="H211" s="34">
        <v>8.1</v>
      </c>
      <c r="I211" t="str">
        <f t="shared" si="3"/>
        <v>OK</v>
      </c>
    </row>
    <row r="212" spans="1:9" x14ac:dyDescent="0.25">
      <c r="A212" t="s">
        <v>56</v>
      </c>
      <c r="B212" t="s">
        <v>185</v>
      </c>
      <c r="C212" t="s">
        <v>586</v>
      </c>
      <c r="D212" s="1">
        <v>43551.636111111111</v>
      </c>
      <c r="E212" t="s">
        <v>188</v>
      </c>
      <c r="F212" t="s">
        <v>188</v>
      </c>
      <c r="G212" t="s">
        <v>119</v>
      </c>
      <c r="H212" s="34">
        <v>7.66</v>
      </c>
      <c r="I212" t="str">
        <f t="shared" si="3"/>
        <v>OK</v>
      </c>
    </row>
    <row r="213" spans="1:9" x14ac:dyDescent="0.25">
      <c r="A213" t="s">
        <v>56</v>
      </c>
      <c r="B213" t="s">
        <v>185</v>
      </c>
      <c r="C213" t="s">
        <v>586</v>
      </c>
      <c r="D213" s="1">
        <v>43551.645833333336</v>
      </c>
      <c r="E213" t="s">
        <v>189</v>
      </c>
      <c r="F213" t="s">
        <v>189</v>
      </c>
      <c r="G213" t="s">
        <v>124</v>
      </c>
      <c r="H213" s="34">
        <v>7.49</v>
      </c>
      <c r="I213" t="str">
        <f t="shared" si="3"/>
        <v>OK</v>
      </c>
    </row>
    <row r="214" spans="1:9" x14ac:dyDescent="0.25">
      <c r="A214" t="s">
        <v>56</v>
      </c>
      <c r="B214" t="s">
        <v>185</v>
      </c>
      <c r="C214" t="s">
        <v>586</v>
      </c>
      <c r="D214" s="1">
        <v>43579.54583333333</v>
      </c>
      <c r="E214" t="s">
        <v>190</v>
      </c>
      <c r="F214" t="s">
        <v>190</v>
      </c>
      <c r="G214" t="s">
        <v>119</v>
      </c>
      <c r="H214" s="34">
        <v>7.67</v>
      </c>
      <c r="I214" t="str">
        <f t="shared" si="3"/>
        <v>OK</v>
      </c>
    </row>
    <row r="215" spans="1:9" x14ac:dyDescent="0.25">
      <c r="A215" t="s">
        <v>56</v>
      </c>
      <c r="B215" t="s">
        <v>185</v>
      </c>
      <c r="C215" t="s">
        <v>586</v>
      </c>
      <c r="D215" s="1">
        <v>43579.554861111108</v>
      </c>
      <c r="E215" t="s">
        <v>191</v>
      </c>
      <c r="F215" t="s">
        <v>191</v>
      </c>
      <c r="G215" t="s">
        <v>124</v>
      </c>
      <c r="H215" s="34">
        <v>7.2</v>
      </c>
      <c r="I215" t="str">
        <f t="shared" si="3"/>
        <v>OK</v>
      </c>
    </row>
    <row r="216" spans="1:9" x14ac:dyDescent="0.25">
      <c r="A216" t="s">
        <v>56</v>
      </c>
      <c r="B216" t="s">
        <v>192</v>
      </c>
      <c r="C216" t="s">
        <v>58</v>
      </c>
      <c r="D216" s="1">
        <v>43522.594444444447</v>
      </c>
      <c r="E216" t="s">
        <v>193</v>
      </c>
      <c r="F216" t="s">
        <v>193</v>
      </c>
      <c r="G216" t="s">
        <v>119</v>
      </c>
      <c r="H216" s="35"/>
    </row>
    <row r="217" spans="1:9" x14ac:dyDescent="0.25">
      <c r="A217" t="s">
        <v>56</v>
      </c>
      <c r="B217" t="s">
        <v>192</v>
      </c>
      <c r="C217" t="s">
        <v>58</v>
      </c>
      <c r="D217" s="1">
        <v>43522.612500000003</v>
      </c>
      <c r="E217" t="s">
        <v>194</v>
      </c>
      <c r="F217" t="s">
        <v>194</v>
      </c>
      <c r="G217" t="s">
        <v>121</v>
      </c>
      <c r="H217" s="34">
        <v>7.1</v>
      </c>
      <c r="I217" t="str">
        <f t="shared" si="3"/>
        <v>OK</v>
      </c>
    </row>
    <row r="218" spans="1:9" x14ac:dyDescent="0.25">
      <c r="A218" t="s">
        <v>56</v>
      </c>
      <c r="B218" t="s">
        <v>192</v>
      </c>
      <c r="C218" t="s">
        <v>58</v>
      </c>
      <c r="D218" s="1">
        <v>43522.683333333334</v>
      </c>
      <c r="E218" t="s">
        <v>195</v>
      </c>
      <c r="F218" t="s">
        <v>195</v>
      </c>
      <c r="G218" t="s">
        <v>124</v>
      </c>
      <c r="H218" s="35"/>
    </row>
    <row r="219" spans="1:9" x14ac:dyDescent="0.25">
      <c r="A219" t="s">
        <v>56</v>
      </c>
      <c r="B219" t="s">
        <v>192</v>
      </c>
      <c r="C219" t="s">
        <v>58</v>
      </c>
      <c r="D219" s="1">
        <v>43551.609722222223</v>
      </c>
      <c r="E219" t="s">
        <v>196</v>
      </c>
      <c r="F219" t="s">
        <v>196</v>
      </c>
      <c r="G219" t="s">
        <v>119</v>
      </c>
      <c r="H219" s="35"/>
    </row>
    <row r="220" spans="1:9" x14ac:dyDescent="0.25">
      <c r="A220" t="s">
        <v>56</v>
      </c>
      <c r="B220" t="s">
        <v>192</v>
      </c>
      <c r="C220" t="s">
        <v>58</v>
      </c>
      <c r="D220" s="1">
        <v>43551.611111111109</v>
      </c>
      <c r="E220" t="s">
        <v>197</v>
      </c>
      <c r="F220" t="s">
        <v>197</v>
      </c>
      <c r="G220" t="s">
        <v>121</v>
      </c>
      <c r="H220" s="34">
        <v>6.8</v>
      </c>
      <c r="I220" t="str">
        <f t="shared" si="3"/>
        <v>OK</v>
      </c>
    </row>
    <row r="221" spans="1:9" x14ac:dyDescent="0.25">
      <c r="A221" t="s">
        <v>56</v>
      </c>
      <c r="B221" t="s">
        <v>192</v>
      </c>
      <c r="C221" t="s">
        <v>58</v>
      </c>
      <c r="D221" s="1">
        <v>43551.625</v>
      </c>
      <c r="E221" t="s">
        <v>198</v>
      </c>
      <c r="F221" t="s">
        <v>198</v>
      </c>
      <c r="G221" t="s">
        <v>124</v>
      </c>
      <c r="H221" s="34">
        <v>6.8</v>
      </c>
      <c r="I221" t="str">
        <f t="shared" si="3"/>
        <v>OK</v>
      </c>
    </row>
    <row r="222" spans="1:9" x14ac:dyDescent="0.25">
      <c r="A222" t="s">
        <v>56</v>
      </c>
      <c r="B222" t="s">
        <v>192</v>
      </c>
      <c r="C222" t="s">
        <v>58</v>
      </c>
      <c r="D222" s="1">
        <v>43579.593055555553</v>
      </c>
      <c r="E222" t="s">
        <v>199</v>
      </c>
      <c r="F222" t="s">
        <v>199</v>
      </c>
      <c r="G222" t="s">
        <v>119</v>
      </c>
      <c r="H222" s="34">
        <v>7.4</v>
      </c>
      <c r="I222" t="str">
        <f t="shared" si="3"/>
        <v>OK</v>
      </c>
    </row>
    <row r="223" spans="1:9" x14ac:dyDescent="0.25">
      <c r="A223" t="s">
        <v>56</v>
      </c>
      <c r="B223" t="s">
        <v>192</v>
      </c>
      <c r="C223" t="s">
        <v>58</v>
      </c>
      <c r="D223" s="1">
        <v>43579.597916666666</v>
      </c>
      <c r="E223" t="s">
        <v>200</v>
      </c>
      <c r="F223" t="s">
        <v>200</v>
      </c>
      <c r="G223" t="s">
        <v>124</v>
      </c>
      <c r="H223" s="34">
        <v>7.5</v>
      </c>
      <c r="I223" t="str">
        <f t="shared" si="3"/>
        <v>OK</v>
      </c>
    </row>
    <row r="224" spans="1:9" x14ac:dyDescent="0.25">
      <c r="A224" t="s">
        <v>56</v>
      </c>
      <c r="B224" t="s">
        <v>192</v>
      </c>
      <c r="C224" t="s">
        <v>586</v>
      </c>
      <c r="D224" s="1">
        <v>43522.594444444447</v>
      </c>
      <c r="E224" t="s">
        <v>193</v>
      </c>
      <c r="F224" t="s">
        <v>193</v>
      </c>
      <c r="G224" t="s">
        <v>119</v>
      </c>
      <c r="H224" s="34">
        <v>8.0399999999999991</v>
      </c>
      <c r="I224" t="str">
        <f t="shared" si="3"/>
        <v>OK</v>
      </c>
    </row>
    <row r="225" spans="1:9" x14ac:dyDescent="0.25">
      <c r="A225" t="s">
        <v>56</v>
      </c>
      <c r="B225" t="s">
        <v>192</v>
      </c>
      <c r="C225" t="s">
        <v>586</v>
      </c>
      <c r="D225" s="1">
        <v>43522.612500000003</v>
      </c>
      <c r="E225" t="s">
        <v>194</v>
      </c>
      <c r="F225" t="s">
        <v>194</v>
      </c>
      <c r="G225" t="s">
        <v>121</v>
      </c>
      <c r="H225" s="34">
        <v>7.84</v>
      </c>
      <c r="I225" t="str">
        <f t="shared" si="3"/>
        <v>OK</v>
      </c>
    </row>
    <row r="226" spans="1:9" x14ac:dyDescent="0.25">
      <c r="A226" t="s">
        <v>56</v>
      </c>
      <c r="B226" t="s">
        <v>192</v>
      </c>
      <c r="C226" t="s">
        <v>586</v>
      </c>
      <c r="D226" s="1">
        <v>43522.683333333334</v>
      </c>
      <c r="E226" t="s">
        <v>195</v>
      </c>
      <c r="F226" t="s">
        <v>195</v>
      </c>
      <c r="G226" t="s">
        <v>124</v>
      </c>
      <c r="H226" s="34">
        <v>8.09</v>
      </c>
      <c r="I226" t="str">
        <f t="shared" si="3"/>
        <v>OK</v>
      </c>
    </row>
    <row r="227" spans="1:9" x14ac:dyDescent="0.25">
      <c r="A227" t="s">
        <v>56</v>
      </c>
      <c r="B227" t="s">
        <v>192</v>
      </c>
      <c r="C227" t="s">
        <v>586</v>
      </c>
      <c r="D227" s="1">
        <v>43551.609722222223</v>
      </c>
      <c r="E227" t="s">
        <v>196</v>
      </c>
      <c r="F227" t="s">
        <v>196</v>
      </c>
      <c r="G227" t="s">
        <v>119</v>
      </c>
    </row>
    <row r="228" spans="1:9" x14ac:dyDescent="0.25">
      <c r="A228" t="s">
        <v>56</v>
      </c>
      <c r="B228" t="s">
        <v>192</v>
      </c>
      <c r="C228" t="s">
        <v>586</v>
      </c>
      <c r="D228" s="1">
        <v>43551.611111111109</v>
      </c>
      <c r="E228" t="s">
        <v>197</v>
      </c>
      <c r="F228" t="s">
        <v>197</v>
      </c>
      <c r="G228" t="s">
        <v>121</v>
      </c>
      <c r="H228" s="34">
        <v>7.36</v>
      </c>
      <c r="I228" t="str">
        <f t="shared" si="3"/>
        <v>OK</v>
      </c>
    </row>
    <row r="229" spans="1:9" x14ac:dyDescent="0.25">
      <c r="A229" t="s">
        <v>56</v>
      </c>
      <c r="B229" t="s">
        <v>192</v>
      </c>
      <c r="C229" t="s">
        <v>586</v>
      </c>
      <c r="D229" s="1">
        <v>43551.625</v>
      </c>
      <c r="E229" t="s">
        <v>198</v>
      </c>
      <c r="F229" t="s">
        <v>198</v>
      </c>
      <c r="G229" t="s">
        <v>124</v>
      </c>
      <c r="H229" s="34">
        <v>7.34</v>
      </c>
      <c r="I229" t="str">
        <f t="shared" si="3"/>
        <v>OK</v>
      </c>
    </row>
    <row r="230" spans="1:9" x14ac:dyDescent="0.25">
      <c r="A230" t="s">
        <v>56</v>
      </c>
      <c r="B230" t="s">
        <v>192</v>
      </c>
      <c r="C230" t="s">
        <v>586</v>
      </c>
      <c r="D230" s="1">
        <v>43579.593055555553</v>
      </c>
      <c r="E230" t="s">
        <v>199</v>
      </c>
      <c r="F230" t="s">
        <v>199</v>
      </c>
      <c r="G230" t="s">
        <v>119</v>
      </c>
      <c r="H230" s="34">
        <v>7.64</v>
      </c>
      <c r="I230" t="str">
        <f t="shared" si="3"/>
        <v>OK</v>
      </c>
    </row>
    <row r="231" spans="1:9" x14ac:dyDescent="0.25">
      <c r="A231" t="s">
        <v>56</v>
      </c>
      <c r="B231" t="s">
        <v>192</v>
      </c>
      <c r="C231" t="s">
        <v>586</v>
      </c>
      <c r="D231" s="1">
        <v>43579.597916666666</v>
      </c>
      <c r="E231" t="s">
        <v>200</v>
      </c>
      <c r="F231" t="s">
        <v>200</v>
      </c>
      <c r="G231" t="s">
        <v>124</v>
      </c>
      <c r="H231" s="34">
        <v>7.22</v>
      </c>
      <c r="I231" t="str">
        <f t="shared" si="3"/>
        <v>OK</v>
      </c>
    </row>
    <row r="232" spans="1:9" x14ac:dyDescent="0.25">
      <c r="A232" t="s">
        <v>56</v>
      </c>
      <c r="B232" t="s">
        <v>201</v>
      </c>
      <c r="C232" t="s">
        <v>58</v>
      </c>
      <c r="D232" s="1">
        <v>43522.472222222219</v>
      </c>
      <c r="E232" t="s">
        <v>202</v>
      </c>
      <c r="F232" t="s">
        <v>202</v>
      </c>
      <c r="G232" t="s">
        <v>119</v>
      </c>
      <c r="H232" s="35"/>
    </row>
    <row r="233" spans="1:9" x14ac:dyDescent="0.25">
      <c r="A233" t="s">
        <v>56</v>
      </c>
      <c r="B233" t="s">
        <v>201</v>
      </c>
      <c r="C233" t="s">
        <v>58</v>
      </c>
      <c r="D233" s="1">
        <v>43522.486111111109</v>
      </c>
      <c r="E233" t="s">
        <v>203</v>
      </c>
      <c r="F233" t="s">
        <v>203</v>
      </c>
      <c r="G233" t="s">
        <v>121</v>
      </c>
      <c r="H233" s="34">
        <v>7.7</v>
      </c>
      <c r="I233" t="str">
        <f t="shared" si="3"/>
        <v>OK</v>
      </c>
    </row>
    <row r="234" spans="1:9" x14ac:dyDescent="0.25">
      <c r="A234" t="s">
        <v>56</v>
      </c>
      <c r="B234" t="s">
        <v>201</v>
      </c>
      <c r="C234" t="s">
        <v>58</v>
      </c>
      <c r="D234" s="1">
        <v>43522.499305555553</v>
      </c>
      <c r="E234" t="s">
        <v>204</v>
      </c>
      <c r="F234" t="s">
        <v>204</v>
      </c>
      <c r="G234" t="s">
        <v>124</v>
      </c>
      <c r="H234" s="34">
        <v>7.1</v>
      </c>
      <c r="I234" t="str">
        <f t="shared" si="3"/>
        <v>OK</v>
      </c>
    </row>
    <row r="235" spans="1:9" x14ac:dyDescent="0.25">
      <c r="A235" t="s">
        <v>56</v>
      </c>
      <c r="B235" t="s">
        <v>201</v>
      </c>
      <c r="C235" t="s">
        <v>58</v>
      </c>
      <c r="D235" s="1">
        <v>43551.435416666667</v>
      </c>
      <c r="E235" t="s">
        <v>205</v>
      </c>
      <c r="F235" t="s">
        <v>205</v>
      </c>
      <c r="G235" t="s">
        <v>119</v>
      </c>
      <c r="H235" s="34">
        <v>7.2</v>
      </c>
      <c r="I235" t="str">
        <f t="shared" si="3"/>
        <v>OK</v>
      </c>
    </row>
    <row r="236" spans="1:9" x14ac:dyDescent="0.25">
      <c r="A236" t="s">
        <v>56</v>
      </c>
      <c r="B236" t="s">
        <v>201</v>
      </c>
      <c r="C236" t="s">
        <v>58</v>
      </c>
      <c r="D236" s="1">
        <v>43551.448611111111</v>
      </c>
      <c r="E236" t="s">
        <v>206</v>
      </c>
      <c r="F236" t="s">
        <v>206</v>
      </c>
      <c r="G236" t="s">
        <v>121</v>
      </c>
      <c r="H236" s="34">
        <v>6.9</v>
      </c>
      <c r="I236" t="str">
        <f t="shared" si="3"/>
        <v>OK</v>
      </c>
    </row>
    <row r="237" spans="1:9" x14ac:dyDescent="0.25">
      <c r="A237" t="s">
        <v>56</v>
      </c>
      <c r="B237" t="s">
        <v>201</v>
      </c>
      <c r="C237" t="s">
        <v>58</v>
      </c>
      <c r="D237" s="1">
        <v>43551.461111111108</v>
      </c>
      <c r="E237" t="s">
        <v>207</v>
      </c>
      <c r="F237" t="s">
        <v>207</v>
      </c>
      <c r="G237" t="s">
        <v>124</v>
      </c>
      <c r="H237" s="34">
        <v>7.2</v>
      </c>
      <c r="I237" t="str">
        <f t="shared" si="3"/>
        <v>OK</v>
      </c>
    </row>
    <row r="238" spans="1:9" x14ac:dyDescent="0.25">
      <c r="A238" t="s">
        <v>56</v>
      </c>
      <c r="B238" t="s">
        <v>201</v>
      </c>
      <c r="C238" t="s">
        <v>58</v>
      </c>
      <c r="D238" s="1">
        <v>43579.411805555559</v>
      </c>
      <c r="E238" t="s">
        <v>208</v>
      </c>
      <c r="F238" t="s">
        <v>208</v>
      </c>
      <c r="G238" t="s">
        <v>119</v>
      </c>
      <c r="H238" s="34">
        <v>7.4</v>
      </c>
      <c r="I238" t="str">
        <f t="shared" si="3"/>
        <v>OK</v>
      </c>
    </row>
    <row r="239" spans="1:9" x14ac:dyDescent="0.25">
      <c r="A239" t="s">
        <v>56</v>
      </c>
      <c r="B239" t="s">
        <v>201</v>
      </c>
      <c r="C239" t="s">
        <v>58</v>
      </c>
      <c r="D239" s="1">
        <v>43579.445833333331</v>
      </c>
      <c r="E239" t="s">
        <v>209</v>
      </c>
      <c r="F239" t="s">
        <v>209</v>
      </c>
      <c r="G239" t="s">
        <v>121</v>
      </c>
      <c r="H239" s="34">
        <v>7.3</v>
      </c>
      <c r="I239" t="str">
        <f t="shared" si="3"/>
        <v>OK</v>
      </c>
    </row>
    <row r="240" spans="1:9" x14ac:dyDescent="0.25">
      <c r="A240" t="s">
        <v>56</v>
      </c>
      <c r="B240" t="s">
        <v>201</v>
      </c>
      <c r="C240" t="s">
        <v>58</v>
      </c>
      <c r="D240" s="1">
        <v>43579.462500000001</v>
      </c>
      <c r="E240" t="s">
        <v>210</v>
      </c>
      <c r="F240" t="s">
        <v>210</v>
      </c>
      <c r="G240" t="s">
        <v>124</v>
      </c>
      <c r="H240" s="34">
        <v>7.3</v>
      </c>
      <c r="I240" t="str">
        <f t="shared" si="3"/>
        <v>OK</v>
      </c>
    </row>
    <row r="241" spans="1:9" x14ac:dyDescent="0.25">
      <c r="A241" t="s">
        <v>56</v>
      </c>
      <c r="B241" t="s">
        <v>201</v>
      </c>
      <c r="C241" t="s">
        <v>586</v>
      </c>
      <c r="D241" s="1">
        <v>43522.472222222219</v>
      </c>
      <c r="E241" t="s">
        <v>202</v>
      </c>
      <c r="F241" t="s">
        <v>202</v>
      </c>
      <c r="G241" t="s">
        <v>119</v>
      </c>
      <c r="H241" s="34">
        <v>8.07</v>
      </c>
      <c r="I241" t="str">
        <f t="shared" si="3"/>
        <v>OK</v>
      </c>
    </row>
    <row r="242" spans="1:9" x14ac:dyDescent="0.25">
      <c r="A242" t="s">
        <v>56</v>
      </c>
      <c r="B242" t="s">
        <v>201</v>
      </c>
      <c r="C242" t="s">
        <v>586</v>
      </c>
      <c r="D242" s="1">
        <v>43522.486111111109</v>
      </c>
      <c r="E242" t="s">
        <v>203</v>
      </c>
      <c r="F242" t="s">
        <v>203</v>
      </c>
      <c r="G242" t="s">
        <v>121</v>
      </c>
      <c r="H242" s="34">
        <v>7.84</v>
      </c>
      <c r="I242" t="str">
        <f t="shared" si="3"/>
        <v>OK</v>
      </c>
    </row>
    <row r="243" spans="1:9" x14ac:dyDescent="0.25">
      <c r="A243" t="s">
        <v>56</v>
      </c>
      <c r="B243" t="s">
        <v>201</v>
      </c>
      <c r="C243" t="s">
        <v>586</v>
      </c>
      <c r="D243" s="1">
        <v>43522.499305555553</v>
      </c>
      <c r="E243" t="s">
        <v>204</v>
      </c>
      <c r="F243" t="s">
        <v>204</v>
      </c>
      <c r="G243" t="s">
        <v>124</v>
      </c>
      <c r="H243" s="34">
        <v>7.8</v>
      </c>
      <c r="I243" t="str">
        <f t="shared" si="3"/>
        <v>OK</v>
      </c>
    </row>
    <row r="244" spans="1:9" x14ac:dyDescent="0.25">
      <c r="A244" t="s">
        <v>56</v>
      </c>
      <c r="B244" t="s">
        <v>201</v>
      </c>
      <c r="C244" t="s">
        <v>586</v>
      </c>
      <c r="D244" s="1">
        <v>43551.435416666667</v>
      </c>
      <c r="E244" t="s">
        <v>205</v>
      </c>
      <c r="F244" t="s">
        <v>205</v>
      </c>
      <c r="G244" t="s">
        <v>119</v>
      </c>
      <c r="H244" s="34">
        <v>7.89</v>
      </c>
      <c r="I244" t="str">
        <f t="shared" si="3"/>
        <v>OK</v>
      </c>
    </row>
    <row r="245" spans="1:9" x14ac:dyDescent="0.25">
      <c r="A245" t="s">
        <v>56</v>
      </c>
      <c r="B245" t="s">
        <v>201</v>
      </c>
      <c r="C245" t="s">
        <v>586</v>
      </c>
      <c r="D245" s="1">
        <v>43551.448611111111</v>
      </c>
      <c r="E245" t="s">
        <v>206</v>
      </c>
      <c r="F245" t="s">
        <v>206</v>
      </c>
      <c r="G245" t="s">
        <v>121</v>
      </c>
      <c r="H245" s="34">
        <v>7.46</v>
      </c>
      <c r="I245" t="str">
        <f t="shared" si="3"/>
        <v>OK</v>
      </c>
    </row>
    <row r="246" spans="1:9" x14ac:dyDescent="0.25">
      <c r="A246" t="s">
        <v>56</v>
      </c>
      <c r="B246" t="s">
        <v>201</v>
      </c>
      <c r="C246" t="s">
        <v>586</v>
      </c>
      <c r="D246" s="1">
        <v>43551.461111111108</v>
      </c>
      <c r="E246" t="s">
        <v>207</v>
      </c>
      <c r="F246" t="s">
        <v>207</v>
      </c>
      <c r="G246" t="s">
        <v>124</v>
      </c>
      <c r="H246" s="34">
        <v>7.26</v>
      </c>
      <c r="I246" t="str">
        <f t="shared" si="3"/>
        <v>OK</v>
      </c>
    </row>
    <row r="247" spans="1:9" x14ac:dyDescent="0.25">
      <c r="A247" t="s">
        <v>56</v>
      </c>
      <c r="B247" t="s">
        <v>201</v>
      </c>
      <c r="C247" t="s">
        <v>586</v>
      </c>
      <c r="D247" s="1">
        <v>43579.411805555559</v>
      </c>
      <c r="E247" t="s">
        <v>208</v>
      </c>
      <c r="F247" t="s">
        <v>208</v>
      </c>
      <c r="G247" t="s">
        <v>119</v>
      </c>
      <c r="H247" s="34">
        <v>6.79</v>
      </c>
      <c r="I247" t="str">
        <f t="shared" si="3"/>
        <v>OK</v>
      </c>
    </row>
    <row r="248" spans="1:9" x14ac:dyDescent="0.25">
      <c r="A248" t="s">
        <v>56</v>
      </c>
      <c r="B248" t="s">
        <v>201</v>
      </c>
      <c r="C248" t="s">
        <v>586</v>
      </c>
      <c r="D248" s="1">
        <v>43579.445833333331</v>
      </c>
      <c r="E248" t="s">
        <v>209</v>
      </c>
      <c r="F248" t="s">
        <v>209</v>
      </c>
      <c r="G248" t="s">
        <v>121</v>
      </c>
      <c r="H248" s="34">
        <v>6.82</v>
      </c>
      <c r="I248" t="str">
        <f t="shared" si="3"/>
        <v>OK</v>
      </c>
    </row>
    <row r="249" spans="1:9" x14ac:dyDescent="0.25">
      <c r="A249" t="s">
        <v>56</v>
      </c>
      <c r="B249" t="s">
        <v>201</v>
      </c>
      <c r="C249" t="s">
        <v>586</v>
      </c>
      <c r="D249" s="1">
        <v>43579.462500000001</v>
      </c>
      <c r="E249" t="s">
        <v>210</v>
      </c>
      <c r="F249" t="s">
        <v>210</v>
      </c>
      <c r="G249" t="s">
        <v>124</v>
      </c>
      <c r="H249" s="34">
        <v>6.78</v>
      </c>
      <c r="I249" t="str">
        <f t="shared" si="3"/>
        <v>OK</v>
      </c>
    </row>
    <row r="250" spans="1:9" x14ac:dyDescent="0.25">
      <c r="A250" t="s">
        <v>56</v>
      </c>
      <c r="B250" t="s">
        <v>211</v>
      </c>
      <c r="C250" t="s">
        <v>58</v>
      </c>
      <c r="D250" s="1">
        <v>43524.534722222219</v>
      </c>
      <c r="E250" t="s">
        <v>212</v>
      </c>
      <c r="F250" t="s">
        <v>212</v>
      </c>
      <c r="G250" t="s">
        <v>119</v>
      </c>
      <c r="H250" s="34">
        <v>7.1</v>
      </c>
      <c r="I250" t="str">
        <f>IF(AND(H250&gt;=5,H250&lt;=10),"OK","NÃO QUALIFICADO")</f>
        <v>OK</v>
      </c>
    </row>
    <row r="251" spans="1:9" x14ac:dyDescent="0.25">
      <c r="A251" t="s">
        <v>56</v>
      </c>
      <c r="B251" t="s">
        <v>211</v>
      </c>
      <c r="C251" t="s">
        <v>58</v>
      </c>
      <c r="D251" s="1">
        <v>43524.547222222223</v>
      </c>
      <c r="E251" t="s">
        <v>213</v>
      </c>
      <c r="F251" t="s">
        <v>213</v>
      </c>
      <c r="G251" t="s">
        <v>121</v>
      </c>
      <c r="H251" s="34">
        <v>7.1</v>
      </c>
      <c r="I251" t="str">
        <f t="shared" si="3"/>
        <v>OK</v>
      </c>
    </row>
    <row r="252" spans="1:9" x14ac:dyDescent="0.25">
      <c r="A252" t="s">
        <v>56</v>
      </c>
      <c r="B252" t="s">
        <v>211</v>
      </c>
      <c r="C252" t="s">
        <v>58</v>
      </c>
      <c r="D252" s="1">
        <v>43524.560416666667</v>
      </c>
      <c r="E252" t="s">
        <v>214</v>
      </c>
      <c r="F252" t="s">
        <v>214</v>
      </c>
      <c r="G252" t="s">
        <v>124</v>
      </c>
      <c r="H252" s="34">
        <v>7.1</v>
      </c>
      <c r="I252" t="str">
        <f t="shared" si="3"/>
        <v>OK</v>
      </c>
    </row>
    <row r="253" spans="1:9" x14ac:dyDescent="0.25">
      <c r="A253" t="s">
        <v>56</v>
      </c>
      <c r="B253" t="s">
        <v>211</v>
      </c>
      <c r="C253" t="s">
        <v>58</v>
      </c>
      <c r="D253" s="1">
        <v>43552.468055555553</v>
      </c>
      <c r="E253" t="s">
        <v>215</v>
      </c>
      <c r="F253" t="s">
        <v>215</v>
      </c>
      <c r="G253" t="s">
        <v>119</v>
      </c>
      <c r="H253" s="34">
        <v>6.5</v>
      </c>
      <c r="I253" t="str">
        <f t="shared" si="3"/>
        <v>OK</v>
      </c>
    </row>
    <row r="254" spans="1:9" x14ac:dyDescent="0.25">
      <c r="A254" t="s">
        <v>56</v>
      </c>
      <c r="B254" t="s">
        <v>211</v>
      </c>
      <c r="C254" t="s">
        <v>58</v>
      </c>
      <c r="D254" s="1">
        <v>43552.474999999999</v>
      </c>
      <c r="E254" t="s">
        <v>216</v>
      </c>
      <c r="F254" t="s">
        <v>216</v>
      </c>
      <c r="G254" t="s">
        <v>121</v>
      </c>
      <c r="H254" s="35"/>
    </row>
    <row r="255" spans="1:9" x14ac:dyDescent="0.25">
      <c r="A255" t="s">
        <v>56</v>
      </c>
      <c r="B255" t="s">
        <v>211</v>
      </c>
      <c r="C255" t="s">
        <v>58</v>
      </c>
      <c r="D255" s="1">
        <v>43580.445833333331</v>
      </c>
      <c r="E255" t="s">
        <v>217</v>
      </c>
      <c r="F255" t="s">
        <v>217</v>
      </c>
      <c r="G255" t="s">
        <v>119</v>
      </c>
      <c r="H255" s="34">
        <v>6.8</v>
      </c>
      <c r="I255" t="str">
        <f t="shared" si="3"/>
        <v>OK</v>
      </c>
    </row>
    <row r="256" spans="1:9" x14ac:dyDescent="0.25">
      <c r="A256" t="s">
        <v>56</v>
      </c>
      <c r="B256" t="s">
        <v>211</v>
      </c>
      <c r="C256" t="s">
        <v>58</v>
      </c>
      <c r="D256" s="1">
        <v>43580.472916666666</v>
      </c>
      <c r="E256" t="s">
        <v>218</v>
      </c>
      <c r="F256" t="s">
        <v>218</v>
      </c>
      <c r="G256" t="s">
        <v>124</v>
      </c>
      <c r="H256" s="34">
        <v>6.8</v>
      </c>
      <c r="I256" t="str">
        <f t="shared" si="3"/>
        <v>OK</v>
      </c>
    </row>
    <row r="257" spans="1:9" x14ac:dyDescent="0.25">
      <c r="A257" t="s">
        <v>56</v>
      </c>
      <c r="B257" t="s">
        <v>211</v>
      </c>
      <c r="C257" t="s">
        <v>586</v>
      </c>
      <c r="D257" s="1">
        <v>43524.534722222219</v>
      </c>
      <c r="E257" t="s">
        <v>212</v>
      </c>
      <c r="F257" t="s">
        <v>212</v>
      </c>
      <c r="G257" t="s">
        <v>119</v>
      </c>
      <c r="H257" s="34">
        <v>6.87</v>
      </c>
      <c r="I257" t="str">
        <f t="shared" si="3"/>
        <v>OK</v>
      </c>
    </row>
    <row r="258" spans="1:9" x14ac:dyDescent="0.25">
      <c r="A258" t="s">
        <v>56</v>
      </c>
      <c r="B258" t="s">
        <v>211</v>
      </c>
      <c r="C258" t="s">
        <v>586</v>
      </c>
      <c r="D258" s="1">
        <v>43524.547222222223</v>
      </c>
      <c r="E258" t="s">
        <v>213</v>
      </c>
      <c r="F258" t="s">
        <v>213</v>
      </c>
      <c r="G258" t="s">
        <v>121</v>
      </c>
      <c r="H258" s="34">
        <v>6.62</v>
      </c>
      <c r="I258" t="str">
        <f t="shared" si="3"/>
        <v>OK</v>
      </c>
    </row>
    <row r="259" spans="1:9" x14ac:dyDescent="0.25">
      <c r="A259" t="s">
        <v>56</v>
      </c>
      <c r="B259" t="s">
        <v>211</v>
      </c>
      <c r="C259" t="s">
        <v>586</v>
      </c>
      <c r="D259" s="1">
        <v>43524.560416666667</v>
      </c>
      <c r="E259" t="s">
        <v>214</v>
      </c>
      <c r="F259" t="s">
        <v>214</v>
      </c>
      <c r="G259" t="s">
        <v>124</v>
      </c>
      <c r="H259" s="34">
        <v>7.33</v>
      </c>
      <c r="I259" t="str">
        <f t="shared" ref="I259:I322" si="4">IF(AND(H259&gt;=5,H259&lt;=10),"OK","NÃO QUALIFICADO")</f>
        <v>OK</v>
      </c>
    </row>
    <row r="260" spans="1:9" x14ac:dyDescent="0.25">
      <c r="A260" t="s">
        <v>56</v>
      </c>
      <c r="B260" t="s">
        <v>211</v>
      </c>
      <c r="C260" t="s">
        <v>586</v>
      </c>
      <c r="D260" s="1">
        <v>43552.468055555553</v>
      </c>
      <c r="E260" t="s">
        <v>215</v>
      </c>
      <c r="F260" t="s">
        <v>215</v>
      </c>
      <c r="G260" t="s">
        <v>119</v>
      </c>
      <c r="H260" s="34">
        <v>7.15</v>
      </c>
      <c r="I260" t="str">
        <f t="shared" si="4"/>
        <v>OK</v>
      </c>
    </row>
    <row r="261" spans="1:9" x14ac:dyDescent="0.25">
      <c r="A261" t="s">
        <v>56</v>
      </c>
      <c r="B261" t="s">
        <v>211</v>
      </c>
      <c r="C261" t="s">
        <v>586</v>
      </c>
      <c r="D261" s="1">
        <v>43552.474999999999</v>
      </c>
      <c r="E261" t="s">
        <v>216</v>
      </c>
      <c r="F261" t="s">
        <v>216</v>
      </c>
      <c r="G261" t="s">
        <v>121</v>
      </c>
      <c r="H261" s="34">
        <v>7.29</v>
      </c>
      <c r="I261" t="str">
        <f t="shared" si="4"/>
        <v>OK</v>
      </c>
    </row>
    <row r="262" spans="1:9" x14ac:dyDescent="0.25">
      <c r="A262" t="s">
        <v>56</v>
      </c>
      <c r="B262" t="s">
        <v>211</v>
      </c>
      <c r="C262" t="s">
        <v>586</v>
      </c>
      <c r="D262" s="1">
        <v>43580.445833333331</v>
      </c>
      <c r="E262" t="s">
        <v>217</v>
      </c>
      <c r="F262" t="s">
        <v>217</v>
      </c>
      <c r="G262" t="s">
        <v>119</v>
      </c>
      <c r="H262" s="34">
        <v>6.91</v>
      </c>
      <c r="I262" t="str">
        <f t="shared" si="4"/>
        <v>OK</v>
      </c>
    </row>
    <row r="263" spans="1:9" x14ac:dyDescent="0.25">
      <c r="A263" t="s">
        <v>56</v>
      </c>
      <c r="B263" t="s">
        <v>211</v>
      </c>
      <c r="C263" t="s">
        <v>586</v>
      </c>
      <c r="D263" s="1">
        <v>43580.472916666666</v>
      </c>
      <c r="E263" t="s">
        <v>218</v>
      </c>
      <c r="F263" t="s">
        <v>218</v>
      </c>
      <c r="G263" t="s">
        <v>124</v>
      </c>
      <c r="H263" s="34">
        <v>6.51</v>
      </c>
      <c r="I263" t="str">
        <f t="shared" si="4"/>
        <v>OK</v>
      </c>
    </row>
    <row r="264" spans="1:9" x14ac:dyDescent="0.25">
      <c r="A264" t="s">
        <v>56</v>
      </c>
      <c r="B264" t="s">
        <v>219</v>
      </c>
      <c r="C264" t="s">
        <v>58</v>
      </c>
      <c r="D264" s="1">
        <v>43524.506944444445</v>
      </c>
      <c r="E264" t="s">
        <v>220</v>
      </c>
      <c r="F264" t="s">
        <v>220</v>
      </c>
      <c r="G264" t="s">
        <v>119</v>
      </c>
      <c r="H264" s="34">
        <v>7.1</v>
      </c>
      <c r="I264" t="str">
        <f t="shared" si="4"/>
        <v>OK</v>
      </c>
    </row>
    <row r="265" spans="1:9" x14ac:dyDescent="0.25">
      <c r="A265" t="s">
        <v>56</v>
      </c>
      <c r="B265" t="s">
        <v>219</v>
      </c>
      <c r="C265" t="s">
        <v>58</v>
      </c>
      <c r="D265" s="1">
        <v>43524.519444444442</v>
      </c>
      <c r="E265" t="s">
        <v>221</v>
      </c>
      <c r="F265" t="s">
        <v>221</v>
      </c>
      <c r="G265" t="s">
        <v>121</v>
      </c>
      <c r="H265" s="34">
        <v>7.2</v>
      </c>
      <c r="I265" t="str">
        <f t="shared" si="4"/>
        <v>OK</v>
      </c>
    </row>
    <row r="266" spans="1:9" x14ac:dyDescent="0.25">
      <c r="A266" t="s">
        <v>56</v>
      </c>
      <c r="B266" t="s">
        <v>219</v>
      </c>
      <c r="C266" t="s">
        <v>58</v>
      </c>
      <c r="D266" s="1">
        <v>43552.441666666666</v>
      </c>
      <c r="E266" t="s">
        <v>222</v>
      </c>
      <c r="F266" t="s">
        <v>222</v>
      </c>
      <c r="G266" t="s">
        <v>119</v>
      </c>
      <c r="H266" s="34">
        <v>7.1</v>
      </c>
      <c r="I266" t="str">
        <f t="shared" si="4"/>
        <v>OK</v>
      </c>
    </row>
    <row r="267" spans="1:9" x14ac:dyDescent="0.25">
      <c r="A267" t="s">
        <v>56</v>
      </c>
      <c r="B267" t="s">
        <v>219</v>
      </c>
      <c r="C267" t="s">
        <v>58</v>
      </c>
      <c r="D267" s="1">
        <v>43552.45208333333</v>
      </c>
      <c r="E267" t="s">
        <v>223</v>
      </c>
      <c r="F267" t="s">
        <v>223</v>
      </c>
      <c r="G267" t="s">
        <v>124</v>
      </c>
      <c r="H267" s="34">
        <v>7.2</v>
      </c>
      <c r="I267" t="str">
        <f t="shared" si="4"/>
        <v>OK</v>
      </c>
    </row>
    <row r="268" spans="1:9" x14ac:dyDescent="0.25">
      <c r="A268" t="s">
        <v>56</v>
      </c>
      <c r="B268" t="s">
        <v>219</v>
      </c>
      <c r="C268" t="s">
        <v>58</v>
      </c>
      <c r="D268" s="1">
        <v>43580.390972222223</v>
      </c>
      <c r="E268" t="s">
        <v>224</v>
      </c>
      <c r="F268" t="s">
        <v>224</v>
      </c>
      <c r="G268" t="s">
        <v>119</v>
      </c>
      <c r="H268" s="35"/>
    </row>
    <row r="269" spans="1:9" x14ac:dyDescent="0.25">
      <c r="A269" t="s">
        <v>56</v>
      </c>
      <c r="B269" t="s">
        <v>219</v>
      </c>
      <c r="C269" t="s">
        <v>58</v>
      </c>
      <c r="D269" s="1">
        <v>43580.423611111109</v>
      </c>
      <c r="E269" t="s">
        <v>225</v>
      </c>
      <c r="F269" t="s">
        <v>225</v>
      </c>
      <c r="G269" t="s">
        <v>124</v>
      </c>
      <c r="H269" s="34">
        <v>7.4</v>
      </c>
      <c r="I269" t="str">
        <f t="shared" si="4"/>
        <v>OK</v>
      </c>
    </row>
    <row r="270" spans="1:9" x14ac:dyDescent="0.25">
      <c r="A270" t="s">
        <v>56</v>
      </c>
      <c r="B270" t="s">
        <v>219</v>
      </c>
      <c r="C270" t="s">
        <v>586</v>
      </c>
      <c r="D270" s="1">
        <v>43524.506944444445</v>
      </c>
      <c r="E270" t="s">
        <v>220</v>
      </c>
      <c r="F270" t="s">
        <v>220</v>
      </c>
      <c r="G270" t="s">
        <v>119</v>
      </c>
      <c r="H270" s="34">
        <v>7.2</v>
      </c>
      <c r="I270" t="str">
        <f t="shared" si="4"/>
        <v>OK</v>
      </c>
    </row>
    <row r="271" spans="1:9" x14ac:dyDescent="0.25">
      <c r="A271" t="s">
        <v>56</v>
      </c>
      <c r="B271" t="s">
        <v>219</v>
      </c>
      <c r="C271" t="s">
        <v>586</v>
      </c>
      <c r="D271" s="1">
        <v>43524.519444444442</v>
      </c>
      <c r="E271" t="s">
        <v>221</v>
      </c>
      <c r="F271" t="s">
        <v>221</v>
      </c>
      <c r="G271" t="s">
        <v>121</v>
      </c>
      <c r="H271" s="34">
        <v>7.22</v>
      </c>
      <c r="I271" t="str">
        <f t="shared" si="4"/>
        <v>OK</v>
      </c>
    </row>
    <row r="272" spans="1:9" x14ac:dyDescent="0.25">
      <c r="A272" t="s">
        <v>56</v>
      </c>
      <c r="B272" t="s">
        <v>219</v>
      </c>
      <c r="C272" t="s">
        <v>586</v>
      </c>
      <c r="D272" s="1">
        <v>43552.441666666666</v>
      </c>
      <c r="E272" t="s">
        <v>222</v>
      </c>
      <c r="F272" t="s">
        <v>222</v>
      </c>
      <c r="G272" t="s">
        <v>119</v>
      </c>
      <c r="H272" s="34">
        <v>7.44</v>
      </c>
      <c r="I272" t="str">
        <f t="shared" si="4"/>
        <v>OK</v>
      </c>
    </row>
    <row r="273" spans="1:9" x14ac:dyDescent="0.25">
      <c r="A273" t="s">
        <v>56</v>
      </c>
      <c r="B273" t="s">
        <v>219</v>
      </c>
      <c r="C273" t="s">
        <v>586</v>
      </c>
      <c r="D273" s="1">
        <v>43552.45208333333</v>
      </c>
      <c r="E273" t="s">
        <v>223</v>
      </c>
      <c r="F273" t="s">
        <v>223</v>
      </c>
      <c r="G273" t="s">
        <v>124</v>
      </c>
      <c r="H273" s="34">
        <v>7.41</v>
      </c>
      <c r="I273" t="str">
        <f t="shared" si="4"/>
        <v>OK</v>
      </c>
    </row>
    <row r="274" spans="1:9" x14ac:dyDescent="0.25">
      <c r="A274" t="s">
        <v>56</v>
      </c>
      <c r="B274" t="s">
        <v>219</v>
      </c>
      <c r="C274" t="s">
        <v>586</v>
      </c>
      <c r="D274" s="1">
        <v>43580.390972222223</v>
      </c>
      <c r="E274" t="s">
        <v>224</v>
      </c>
      <c r="F274" t="s">
        <v>224</v>
      </c>
      <c r="G274" t="s">
        <v>119</v>
      </c>
      <c r="H274" s="34">
        <v>7.71</v>
      </c>
      <c r="I274" t="str">
        <f t="shared" si="4"/>
        <v>OK</v>
      </c>
    </row>
    <row r="275" spans="1:9" x14ac:dyDescent="0.25">
      <c r="A275" t="s">
        <v>56</v>
      </c>
      <c r="B275" t="s">
        <v>219</v>
      </c>
      <c r="C275" t="s">
        <v>586</v>
      </c>
      <c r="D275" s="1">
        <v>43580.423611111109</v>
      </c>
      <c r="E275" t="s">
        <v>225</v>
      </c>
      <c r="F275" t="s">
        <v>225</v>
      </c>
      <c r="G275" t="s">
        <v>124</v>
      </c>
      <c r="H275" s="34">
        <v>7.61</v>
      </c>
      <c r="I275" t="str">
        <f t="shared" si="4"/>
        <v>OK</v>
      </c>
    </row>
    <row r="276" spans="1:9" x14ac:dyDescent="0.25">
      <c r="A276" t="s">
        <v>56</v>
      </c>
      <c r="B276" t="s">
        <v>226</v>
      </c>
      <c r="C276" t="s">
        <v>58</v>
      </c>
      <c r="D276" s="1">
        <v>43523.512499999997</v>
      </c>
      <c r="E276" t="s">
        <v>227</v>
      </c>
      <c r="F276" t="s">
        <v>227</v>
      </c>
      <c r="G276" t="s">
        <v>119</v>
      </c>
      <c r="H276" s="34">
        <v>7.8</v>
      </c>
      <c r="I276" t="str">
        <f t="shared" si="4"/>
        <v>OK</v>
      </c>
    </row>
    <row r="277" spans="1:9" x14ac:dyDescent="0.25">
      <c r="A277" t="s">
        <v>56</v>
      </c>
      <c r="B277" t="s">
        <v>226</v>
      </c>
      <c r="C277" t="s">
        <v>58</v>
      </c>
      <c r="D277" s="1">
        <v>43523.527083333334</v>
      </c>
      <c r="E277" t="s">
        <v>228</v>
      </c>
      <c r="F277" t="s">
        <v>228</v>
      </c>
      <c r="G277" t="s">
        <v>121</v>
      </c>
      <c r="H277" s="34">
        <v>7.8</v>
      </c>
      <c r="I277" t="str">
        <f t="shared" si="4"/>
        <v>OK</v>
      </c>
    </row>
    <row r="278" spans="1:9" x14ac:dyDescent="0.25">
      <c r="A278" t="s">
        <v>56</v>
      </c>
      <c r="B278" t="s">
        <v>226</v>
      </c>
      <c r="C278" t="s">
        <v>58</v>
      </c>
      <c r="D278" s="1">
        <v>43550.575694444444</v>
      </c>
      <c r="E278" t="s">
        <v>229</v>
      </c>
      <c r="F278" t="s">
        <v>229</v>
      </c>
      <c r="G278" t="s">
        <v>119</v>
      </c>
      <c r="H278" s="34">
        <v>7.5</v>
      </c>
      <c r="I278" t="str">
        <f t="shared" si="4"/>
        <v>OK</v>
      </c>
    </row>
    <row r="279" spans="1:9" x14ac:dyDescent="0.25">
      <c r="A279" t="s">
        <v>56</v>
      </c>
      <c r="B279" t="s">
        <v>226</v>
      </c>
      <c r="C279" t="s">
        <v>58</v>
      </c>
      <c r="D279" s="1">
        <v>43550.588888888888</v>
      </c>
      <c r="E279" t="s">
        <v>230</v>
      </c>
      <c r="F279" t="s">
        <v>230</v>
      </c>
      <c r="G279" t="s">
        <v>124</v>
      </c>
      <c r="H279" s="34">
        <v>7.1</v>
      </c>
      <c r="I279" t="str">
        <f t="shared" si="4"/>
        <v>OK</v>
      </c>
    </row>
    <row r="280" spans="1:9" x14ac:dyDescent="0.25">
      <c r="A280" t="s">
        <v>56</v>
      </c>
      <c r="B280" t="s">
        <v>226</v>
      </c>
      <c r="C280" t="s">
        <v>58</v>
      </c>
      <c r="D280" s="1">
        <v>43578.413194444445</v>
      </c>
      <c r="E280" t="s">
        <v>231</v>
      </c>
      <c r="F280" t="s">
        <v>231</v>
      </c>
      <c r="G280" t="s">
        <v>119</v>
      </c>
      <c r="H280" s="34">
        <v>7.7</v>
      </c>
      <c r="I280" t="str">
        <f t="shared" si="4"/>
        <v>OK</v>
      </c>
    </row>
    <row r="281" spans="1:9" x14ac:dyDescent="0.25">
      <c r="A281" t="s">
        <v>56</v>
      </c>
      <c r="B281" t="s">
        <v>226</v>
      </c>
      <c r="C281" t="s">
        <v>58</v>
      </c>
      <c r="D281" s="1">
        <v>43578.445833333331</v>
      </c>
      <c r="E281" t="s">
        <v>232</v>
      </c>
      <c r="F281" t="s">
        <v>232</v>
      </c>
      <c r="G281" t="s">
        <v>124</v>
      </c>
      <c r="H281" s="35"/>
    </row>
    <row r="282" spans="1:9" x14ac:dyDescent="0.25">
      <c r="A282" t="s">
        <v>56</v>
      </c>
      <c r="B282" t="s">
        <v>226</v>
      </c>
      <c r="C282" t="s">
        <v>586</v>
      </c>
      <c r="D282" s="1">
        <v>43523.512499999997</v>
      </c>
      <c r="E282" t="s">
        <v>227</v>
      </c>
      <c r="F282" t="s">
        <v>227</v>
      </c>
      <c r="G282" t="s">
        <v>119</v>
      </c>
      <c r="H282" s="34">
        <v>7.66</v>
      </c>
      <c r="I282" t="str">
        <f t="shared" si="4"/>
        <v>OK</v>
      </c>
    </row>
    <row r="283" spans="1:9" x14ac:dyDescent="0.25">
      <c r="A283" t="s">
        <v>56</v>
      </c>
      <c r="B283" t="s">
        <v>226</v>
      </c>
      <c r="C283" t="s">
        <v>586</v>
      </c>
      <c r="D283" s="1">
        <v>43523.527083333334</v>
      </c>
      <c r="E283" t="s">
        <v>228</v>
      </c>
      <c r="F283" t="s">
        <v>228</v>
      </c>
      <c r="G283" t="s">
        <v>121</v>
      </c>
      <c r="H283" s="34">
        <v>7.67</v>
      </c>
      <c r="I283" t="str">
        <f t="shared" si="4"/>
        <v>OK</v>
      </c>
    </row>
    <row r="284" spans="1:9" x14ac:dyDescent="0.25">
      <c r="A284" t="s">
        <v>56</v>
      </c>
      <c r="B284" t="s">
        <v>226</v>
      </c>
      <c r="C284" t="s">
        <v>586</v>
      </c>
      <c r="D284" s="1">
        <v>43550.575694444444</v>
      </c>
      <c r="E284" t="s">
        <v>229</v>
      </c>
      <c r="F284" t="s">
        <v>229</v>
      </c>
      <c r="G284" t="s">
        <v>119</v>
      </c>
      <c r="H284" s="34">
        <v>7.17</v>
      </c>
      <c r="I284" t="str">
        <f t="shared" si="4"/>
        <v>OK</v>
      </c>
    </row>
    <row r="285" spans="1:9" x14ac:dyDescent="0.25">
      <c r="A285" t="s">
        <v>56</v>
      </c>
      <c r="B285" t="s">
        <v>226</v>
      </c>
      <c r="C285" t="s">
        <v>586</v>
      </c>
      <c r="D285" s="1">
        <v>43550.588888888888</v>
      </c>
      <c r="E285" t="s">
        <v>230</v>
      </c>
      <c r="F285" t="s">
        <v>230</v>
      </c>
      <c r="G285" t="s">
        <v>124</v>
      </c>
      <c r="H285" s="34">
        <v>7.19</v>
      </c>
      <c r="I285" t="str">
        <f t="shared" si="4"/>
        <v>OK</v>
      </c>
    </row>
    <row r="286" spans="1:9" x14ac:dyDescent="0.25">
      <c r="A286" t="s">
        <v>56</v>
      </c>
      <c r="B286" t="s">
        <v>226</v>
      </c>
      <c r="C286" t="s">
        <v>586</v>
      </c>
      <c r="D286" s="1">
        <v>43578.413194444445</v>
      </c>
      <c r="E286" t="s">
        <v>231</v>
      </c>
      <c r="F286" t="s">
        <v>231</v>
      </c>
      <c r="G286" t="s">
        <v>119</v>
      </c>
      <c r="H286" s="34">
        <v>7.51</v>
      </c>
      <c r="I286" t="str">
        <f t="shared" si="4"/>
        <v>OK</v>
      </c>
    </row>
    <row r="287" spans="1:9" x14ac:dyDescent="0.25">
      <c r="A287" t="s">
        <v>56</v>
      </c>
      <c r="B287" t="s">
        <v>226</v>
      </c>
      <c r="C287" t="s">
        <v>586</v>
      </c>
      <c r="D287" s="1">
        <v>43578.445833333331</v>
      </c>
      <c r="E287" t="s">
        <v>232</v>
      </c>
      <c r="F287" t="s">
        <v>232</v>
      </c>
      <c r="G287" t="s">
        <v>124</v>
      </c>
      <c r="H287" s="34">
        <v>7.4</v>
      </c>
      <c r="I287" t="str">
        <f t="shared" si="4"/>
        <v>OK</v>
      </c>
    </row>
    <row r="288" spans="1:9" x14ac:dyDescent="0.25">
      <c r="A288" t="s">
        <v>56</v>
      </c>
      <c r="B288" t="s">
        <v>233</v>
      </c>
      <c r="C288" t="s">
        <v>58</v>
      </c>
      <c r="D288" s="1">
        <v>43523.366666666669</v>
      </c>
      <c r="E288" t="s">
        <v>234</v>
      </c>
      <c r="F288" t="s">
        <v>234</v>
      </c>
      <c r="G288" t="s">
        <v>119</v>
      </c>
      <c r="H288" s="34">
        <v>8.1</v>
      </c>
      <c r="I288" t="str">
        <f t="shared" si="4"/>
        <v>OK</v>
      </c>
    </row>
    <row r="289" spans="1:9" x14ac:dyDescent="0.25">
      <c r="A289" t="s">
        <v>56</v>
      </c>
      <c r="B289" t="s">
        <v>233</v>
      </c>
      <c r="C289" t="s">
        <v>58</v>
      </c>
      <c r="D289" s="1">
        <v>43523.394444444442</v>
      </c>
      <c r="E289" t="s">
        <v>235</v>
      </c>
      <c r="F289" t="s">
        <v>235</v>
      </c>
      <c r="G289" t="s">
        <v>121</v>
      </c>
      <c r="H289" s="34">
        <v>7.8</v>
      </c>
      <c r="I289" t="str">
        <f t="shared" si="4"/>
        <v>OK</v>
      </c>
    </row>
    <row r="290" spans="1:9" x14ac:dyDescent="0.25">
      <c r="A290" t="s">
        <v>56</v>
      </c>
      <c r="B290" t="s">
        <v>233</v>
      </c>
      <c r="C290" t="s">
        <v>58</v>
      </c>
      <c r="D290" s="1">
        <v>43523.408333333333</v>
      </c>
      <c r="E290" t="s">
        <v>236</v>
      </c>
      <c r="F290" t="s">
        <v>236</v>
      </c>
      <c r="G290" t="s">
        <v>124</v>
      </c>
      <c r="H290" s="34">
        <v>7.7</v>
      </c>
      <c r="I290" t="str">
        <f t="shared" si="4"/>
        <v>OK</v>
      </c>
    </row>
    <row r="291" spans="1:9" x14ac:dyDescent="0.25">
      <c r="A291" t="s">
        <v>56</v>
      </c>
      <c r="B291" t="s">
        <v>233</v>
      </c>
      <c r="C291" t="s">
        <v>58</v>
      </c>
      <c r="D291" s="1">
        <v>43550.527777777781</v>
      </c>
      <c r="E291" t="s">
        <v>237</v>
      </c>
      <c r="F291" t="s">
        <v>237</v>
      </c>
      <c r="G291" t="s">
        <v>119</v>
      </c>
      <c r="H291" s="34">
        <v>7.8</v>
      </c>
      <c r="I291" t="str">
        <f t="shared" si="4"/>
        <v>OK</v>
      </c>
    </row>
    <row r="292" spans="1:9" x14ac:dyDescent="0.25">
      <c r="A292" t="s">
        <v>56</v>
      </c>
      <c r="B292" t="s">
        <v>233</v>
      </c>
      <c r="C292" t="s">
        <v>58</v>
      </c>
      <c r="D292" s="1">
        <v>43550.538888888892</v>
      </c>
      <c r="E292" t="s">
        <v>238</v>
      </c>
      <c r="F292" t="s">
        <v>238</v>
      </c>
      <c r="G292" t="s">
        <v>121</v>
      </c>
      <c r="H292" s="34">
        <v>7.6</v>
      </c>
      <c r="I292" t="str">
        <f t="shared" si="4"/>
        <v>OK</v>
      </c>
    </row>
    <row r="293" spans="1:9" x14ac:dyDescent="0.25">
      <c r="A293" t="s">
        <v>56</v>
      </c>
      <c r="B293" t="s">
        <v>233</v>
      </c>
      <c r="C293" t="s">
        <v>58</v>
      </c>
      <c r="D293" s="1">
        <v>43550.545138888891</v>
      </c>
      <c r="E293" t="s">
        <v>239</v>
      </c>
      <c r="F293" t="s">
        <v>239</v>
      </c>
      <c r="G293" t="s">
        <v>124</v>
      </c>
      <c r="H293" s="34">
        <v>7.2</v>
      </c>
      <c r="I293" t="str">
        <f t="shared" si="4"/>
        <v>OK</v>
      </c>
    </row>
    <row r="294" spans="1:9" x14ac:dyDescent="0.25">
      <c r="A294" t="s">
        <v>56</v>
      </c>
      <c r="B294" t="s">
        <v>233</v>
      </c>
      <c r="C294" t="s">
        <v>58</v>
      </c>
      <c r="D294" s="1">
        <v>43578.481944444444</v>
      </c>
      <c r="E294" t="s">
        <v>240</v>
      </c>
      <c r="F294" t="s">
        <v>240</v>
      </c>
      <c r="G294" t="s">
        <v>119</v>
      </c>
      <c r="H294" s="34">
        <v>7.9</v>
      </c>
      <c r="I294" t="str">
        <f t="shared" si="4"/>
        <v>OK</v>
      </c>
    </row>
    <row r="295" spans="1:9" x14ac:dyDescent="0.25">
      <c r="A295" t="s">
        <v>56</v>
      </c>
      <c r="B295" t="s">
        <v>233</v>
      </c>
      <c r="C295" t="s">
        <v>58</v>
      </c>
      <c r="D295" s="1">
        <v>43578.495138888888</v>
      </c>
      <c r="E295" t="s">
        <v>241</v>
      </c>
      <c r="F295" t="s">
        <v>241</v>
      </c>
      <c r="G295" t="s">
        <v>121</v>
      </c>
      <c r="H295" s="35"/>
    </row>
    <row r="296" spans="1:9" x14ac:dyDescent="0.25">
      <c r="A296" t="s">
        <v>56</v>
      </c>
      <c r="B296" t="s">
        <v>233</v>
      </c>
      <c r="C296" t="s">
        <v>58</v>
      </c>
      <c r="D296" s="1">
        <v>43578.51458333333</v>
      </c>
      <c r="E296" t="s">
        <v>242</v>
      </c>
      <c r="F296" t="s">
        <v>242</v>
      </c>
      <c r="G296" t="s">
        <v>124</v>
      </c>
      <c r="H296" s="34">
        <v>7.3</v>
      </c>
      <c r="I296" t="str">
        <f t="shared" si="4"/>
        <v>OK</v>
      </c>
    </row>
    <row r="297" spans="1:9" x14ac:dyDescent="0.25">
      <c r="A297" t="s">
        <v>56</v>
      </c>
      <c r="B297" t="s">
        <v>233</v>
      </c>
      <c r="C297" t="s">
        <v>586</v>
      </c>
      <c r="D297" s="1">
        <v>43523.366666666669</v>
      </c>
      <c r="E297" t="s">
        <v>234</v>
      </c>
      <c r="F297" t="s">
        <v>234</v>
      </c>
      <c r="G297" t="s">
        <v>119</v>
      </c>
      <c r="H297" s="34">
        <v>7.56</v>
      </c>
      <c r="I297" t="str">
        <f t="shared" si="4"/>
        <v>OK</v>
      </c>
    </row>
    <row r="298" spans="1:9" x14ac:dyDescent="0.25">
      <c r="A298" t="s">
        <v>56</v>
      </c>
      <c r="B298" t="s">
        <v>233</v>
      </c>
      <c r="C298" t="s">
        <v>586</v>
      </c>
      <c r="D298" s="1">
        <v>43523.394444444442</v>
      </c>
      <c r="E298" t="s">
        <v>235</v>
      </c>
      <c r="F298" t="s">
        <v>235</v>
      </c>
      <c r="G298" t="s">
        <v>121</v>
      </c>
      <c r="H298" s="34">
        <v>7.54</v>
      </c>
      <c r="I298" t="str">
        <f t="shared" si="4"/>
        <v>OK</v>
      </c>
    </row>
    <row r="299" spans="1:9" x14ac:dyDescent="0.25">
      <c r="A299" t="s">
        <v>56</v>
      </c>
      <c r="B299" t="s">
        <v>233</v>
      </c>
      <c r="C299" t="s">
        <v>586</v>
      </c>
      <c r="D299" s="1">
        <v>43523.408333333333</v>
      </c>
      <c r="E299" t="s">
        <v>236</v>
      </c>
      <c r="F299" t="s">
        <v>236</v>
      </c>
      <c r="G299" t="s">
        <v>124</v>
      </c>
      <c r="H299" s="34">
        <v>7.54</v>
      </c>
      <c r="I299" t="str">
        <f t="shared" si="4"/>
        <v>OK</v>
      </c>
    </row>
    <row r="300" spans="1:9" x14ac:dyDescent="0.25">
      <c r="A300" t="s">
        <v>56</v>
      </c>
      <c r="B300" t="s">
        <v>233</v>
      </c>
      <c r="C300" t="s">
        <v>586</v>
      </c>
      <c r="D300" s="1">
        <v>43550.527777777781</v>
      </c>
      <c r="E300" t="s">
        <v>237</v>
      </c>
      <c r="F300" t="s">
        <v>237</v>
      </c>
      <c r="G300" t="s">
        <v>119</v>
      </c>
      <c r="H300" s="34">
        <v>7.25</v>
      </c>
      <c r="I300" t="str">
        <f t="shared" si="4"/>
        <v>OK</v>
      </c>
    </row>
    <row r="301" spans="1:9" x14ac:dyDescent="0.25">
      <c r="A301" t="s">
        <v>56</v>
      </c>
      <c r="B301" t="s">
        <v>233</v>
      </c>
      <c r="C301" t="s">
        <v>586</v>
      </c>
      <c r="D301" s="1">
        <v>43550.538888888892</v>
      </c>
      <c r="E301" t="s">
        <v>238</v>
      </c>
      <c r="F301" t="s">
        <v>238</v>
      </c>
      <c r="G301" t="s">
        <v>121</v>
      </c>
      <c r="H301" s="34">
        <v>6.83</v>
      </c>
      <c r="I301" t="str">
        <f t="shared" si="4"/>
        <v>OK</v>
      </c>
    </row>
    <row r="302" spans="1:9" x14ac:dyDescent="0.25">
      <c r="A302" t="s">
        <v>56</v>
      </c>
      <c r="B302" t="s">
        <v>233</v>
      </c>
      <c r="C302" t="s">
        <v>586</v>
      </c>
      <c r="D302" s="1">
        <v>43550.545138888891</v>
      </c>
      <c r="E302" t="s">
        <v>239</v>
      </c>
      <c r="F302" t="s">
        <v>239</v>
      </c>
      <c r="G302" t="s">
        <v>124</v>
      </c>
      <c r="H302" s="34">
        <v>6.82</v>
      </c>
      <c r="I302" t="str">
        <f t="shared" si="4"/>
        <v>OK</v>
      </c>
    </row>
    <row r="303" spans="1:9" x14ac:dyDescent="0.25">
      <c r="A303" t="s">
        <v>56</v>
      </c>
      <c r="B303" t="s">
        <v>233</v>
      </c>
      <c r="C303" t="s">
        <v>586</v>
      </c>
      <c r="D303" s="1">
        <v>43578.481944444444</v>
      </c>
      <c r="E303" t="s">
        <v>240</v>
      </c>
      <c r="F303" t="s">
        <v>240</v>
      </c>
      <c r="G303" t="s">
        <v>119</v>
      </c>
      <c r="H303" s="34">
        <v>7.59</v>
      </c>
      <c r="I303" t="str">
        <f t="shared" si="4"/>
        <v>OK</v>
      </c>
    </row>
    <row r="304" spans="1:9" x14ac:dyDescent="0.25">
      <c r="A304" t="s">
        <v>56</v>
      </c>
      <c r="B304" t="s">
        <v>233</v>
      </c>
      <c r="C304" t="s">
        <v>586</v>
      </c>
      <c r="D304" s="1">
        <v>43578.495138888888</v>
      </c>
      <c r="E304" t="s">
        <v>241</v>
      </c>
      <c r="F304" t="s">
        <v>241</v>
      </c>
      <c r="G304" t="s">
        <v>121</v>
      </c>
      <c r="H304" s="34">
        <v>6.42</v>
      </c>
      <c r="I304" t="str">
        <f t="shared" si="4"/>
        <v>OK</v>
      </c>
    </row>
    <row r="305" spans="1:9" x14ac:dyDescent="0.25">
      <c r="A305" t="s">
        <v>56</v>
      </c>
      <c r="B305" t="s">
        <v>233</v>
      </c>
      <c r="C305" t="s">
        <v>586</v>
      </c>
      <c r="D305" s="1">
        <v>43578.51458333333</v>
      </c>
      <c r="E305" t="s">
        <v>242</v>
      </c>
      <c r="F305" t="s">
        <v>242</v>
      </c>
      <c r="G305" t="s">
        <v>124</v>
      </c>
      <c r="H305" s="34">
        <v>6.42</v>
      </c>
      <c r="I305" t="str">
        <f t="shared" si="4"/>
        <v>OK</v>
      </c>
    </row>
    <row r="306" spans="1:9" x14ac:dyDescent="0.25">
      <c r="A306" t="s">
        <v>56</v>
      </c>
      <c r="B306" t="s">
        <v>243</v>
      </c>
      <c r="C306" t="s">
        <v>58</v>
      </c>
      <c r="D306" s="1">
        <v>43523.456944444442</v>
      </c>
      <c r="E306" t="s">
        <v>244</v>
      </c>
      <c r="F306" t="s">
        <v>244</v>
      </c>
      <c r="G306" t="s">
        <v>119</v>
      </c>
      <c r="H306" s="34">
        <v>7.8</v>
      </c>
      <c r="I306" t="str">
        <f t="shared" si="4"/>
        <v>OK</v>
      </c>
    </row>
    <row r="307" spans="1:9" x14ac:dyDescent="0.25">
      <c r="A307" t="s">
        <v>56</v>
      </c>
      <c r="B307" t="s">
        <v>243</v>
      </c>
      <c r="C307" t="s">
        <v>58</v>
      </c>
      <c r="D307" s="1">
        <v>43523.474999999999</v>
      </c>
      <c r="E307" t="s">
        <v>245</v>
      </c>
      <c r="F307" t="s">
        <v>245</v>
      </c>
      <c r="G307" t="s">
        <v>121</v>
      </c>
      <c r="H307" s="34">
        <v>7.9</v>
      </c>
      <c r="I307" t="str">
        <f t="shared" si="4"/>
        <v>OK</v>
      </c>
    </row>
    <row r="308" spans="1:9" x14ac:dyDescent="0.25">
      <c r="A308" t="s">
        <v>56</v>
      </c>
      <c r="B308" t="s">
        <v>243</v>
      </c>
      <c r="C308" t="s">
        <v>58</v>
      </c>
      <c r="D308" s="1">
        <v>43523.493750000001</v>
      </c>
      <c r="E308" t="s">
        <v>246</v>
      </c>
      <c r="F308" t="s">
        <v>246</v>
      </c>
      <c r="G308" t="s">
        <v>124</v>
      </c>
      <c r="H308" s="34">
        <v>7.7</v>
      </c>
      <c r="I308" t="str">
        <f t="shared" si="4"/>
        <v>OK</v>
      </c>
    </row>
    <row r="309" spans="1:9" x14ac:dyDescent="0.25">
      <c r="A309" t="s">
        <v>56</v>
      </c>
      <c r="B309" t="s">
        <v>243</v>
      </c>
      <c r="C309" t="s">
        <v>58</v>
      </c>
      <c r="D309" s="1">
        <v>43550.445833333331</v>
      </c>
      <c r="E309" t="s">
        <v>247</v>
      </c>
      <c r="F309" t="s">
        <v>247</v>
      </c>
      <c r="G309" t="s">
        <v>119</v>
      </c>
      <c r="H309" s="34">
        <v>7.5</v>
      </c>
      <c r="I309" t="str">
        <f t="shared" si="4"/>
        <v>OK</v>
      </c>
    </row>
    <row r="310" spans="1:9" x14ac:dyDescent="0.25">
      <c r="A310" t="s">
        <v>56</v>
      </c>
      <c r="B310" t="s">
        <v>243</v>
      </c>
      <c r="C310" t="s">
        <v>58</v>
      </c>
      <c r="D310" s="1">
        <v>43550.479166666664</v>
      </c>
      <c r="E310" t="s">
        <v>248</v>
      </c>
      <c r="F310" t="s">
        <v>248</v>
      </c>
      <c r="G310" t="s">
        <v>121</v>
      </c>
      <c r="H310" s="34">
        <v>7.2</v>
      </c>
      <c r="I310" t="str">
        <f t="shared" si="4"/>
        <v>OK</v>
      </c>
    </row>
    <row r="311" spans="1:9" x14ac:dyDescent="0.25">
      <c r="A311" t="s">
        <v>56</v>
      </c>
      <c r="B311" t="s">
        <v>243</v>
      </c>
      <c r="C311" t="s">
        <v>58</v>
      </c>
      <c r="D311" s="1">
        <v>43578.552083333336</v>
      </c>
      <c r="E311" t="s">
        <v>249</v>
      </c>
      <c r="F311" t="s">
        <v>249</v>
      </c>
      <c r="G311" t="s">
        <v>119</v>
      </c>
      <c r="H311" s="34">
        <v>7.8</v>
      </c>
      <c r="I311" t="str">
        <f t="shared" si="4"/>
        <v>OK</v>
      </c>
    </row>
    <row r="312" spans="1:9" x14ac:dyDescent="0.25">
      <c r="A312" t="s">
        <v>56</v>
      </c>
      <c r="B312" t="s">
        <v>243</v>
      </c>
      <c r="C312" t="s">
        <v>58</v>
      </c>
      <c r="D312" s="1">
        <v>43578.570138888892</v>
      </c>
      <c r="E312" t="s">
        <v>250</v>
      </c>
      <c r="F312" t="s">
        <v>250</v>
      </c>
      <c r="G312" t="s">
        <v>124</v>
      </c>
      <c r="H312" s="34">
        <v>7.3</v>
      </c>
      <c r="I312" t="str">
        <f t="shared" si="4"/>
        <v>OK</v>
      </c>
    </row>
    <row r="313" spans="1:9" x14ac:dyDescent="0.25">
      <c r="A313" t="s">
        <v>56</v>
      </c>
      <c r="B313" t="s">
        <v>243</v>
      </c>
      <c r="C313" t="s">
        <v>586</v>
      </c>
      <c r="D313" s="1">
        <v>43523.456944444442</v>
      </c>
      <c r="E313" t="s">
        <v>244</v>
      </c>
      <c r="F313" t="s">
        <v>244</v>
      </c>
      <c r="G313" t="s">
        <v>119</v>
      </c>
      <c r="H313" s="34">
        <v>7.59</v>
      </c>
      <c r="I313" t="str">
        <f t="shared" si="4"/>
        <v>OK</v>
      </c>
    </row>
    <row r="314" spans="1:9" x14ac:dyDescent="0.25">
      <c r="A314" t="s">
        <v>56</v>
      </c>
      <c r="B314" t="s">
        <v>243</v>
      </c>
      <c r="C314" t="s">
        <v>586</v>
      </c>
      <c r="D314" s="1">
        <v>43523.474999999999</v>
      </c>
      <c r="E314" t="s">
        <v>245</v>
      </c>
      <c r="F314" t="s">
        <v>245</v>
      </c>
      <c r="G314" t="s">
        <v>121</v>
      </c>
      <c r="H314" s="34">
        <v>7.55</v>
      </c>
      <c r="I314" t="str">
        <f t="shared" si="4"/>
        <v>OK</v>
      </c>
    </row>
    <row r="315" spans="1:9" x14ac:dyDescent="0.25">
      <c r="A315" t="s">
        <v>56</v>
      </c>
      <c r="B315" t="s">
        <v>243</v>
      </c>
      <c r="C315" t="s">
        <v>586</v>
      </c>
      <c r="D315" s="1">
        <v>43523.493750000001</v>
      </c>
      <c r="E315" t="s">
        <v>246</v>
      </c>
      <c r="F315" t="s">
        <v>246</v>
      </c>
      <c r="G315" t="s">
        <v>124</v>
      </c>
      <c r="H315" s="34">
        <v>7.55</v>
      </c>
      <c r="I315" t="str">
        <f t="shared" si="4"/>
        <v>OK</v>
      </c>
    </row>
    <row r="316" spans="1:9" x14ac:dyDescent="0.25">
      <c r="A316" t="s">
        <v>56</v>
      </c>
      <c r="B316" t="s">
        <v>243</v>
      </c>
      <c r="C316" t="s">
        <v>586</v>
      </c>
      <c r="D316" s="1">
        <v>43550.445833333331</v>
      </c>
      <c r="E316" t="s">
        <v>247</v>
      </c>
      <c r="F316" t="s">
        <v>247</v>
      </c>
      <c r="G316" t="s">
        <v>119</v>
      </c>
      <c r="H316" s="34">
        <v>7.28</v>
      </c>
      <c r="I316" t="str">
        <f t="shared" si="4"/>
        <v>OK</v>
      </c>
    </row>
    <row r="317" spans="1:9" x14ac:dyDescent="0.25">
      <c r="A317" t="s">
        <v>56</v>
      </c>
      <c r="B317" t="s">
        <v>243</v>
      </c>
      <c r="C317" t="s">
        <v>586</v>
      </c>
      <c r="D317" s="1">
        <v>43550.479166666664</v>
      </c>
      <c r="E317" t="s">
        <v>248</v>
      </c>
      <c r="F317" t="s">
        <v>248</v>
      </c>
      <c r="G317" t="s">
        <v>121</v>
      </c>
      <c r="H317" s="34">
        <v>6.91</v>
      </c>
      <c r="I317" t="str">
        <f t="shared" si="4"/>
        <v>OK</v>
      </c>
    </row>
    <row r="318" spans="1:9" x14ac:dyDescent="0.25">
      <c r="A318" t="s">
        <v>56</v>
      </c>
      <c r="B318" t="s">
        <v>243</v>
      </c>
      <c r="C318" t="s">
        <v>586</v>
      </c>
      <c r="D318" s="1">
        <v>43578.552083333336</v>
      </c>
      <c r="E318" t="s">
        <v>249</v>
      </c>
      <c r="F318" t="s">
        <v>249</v>
      </c>
      <c r="G318" t="s">
        <v>119</v>
      </c>
      <c r="H318" s="34">
        <v>7.53</v>
      </c>
      <c r="I318" t="str">
        <f t="shared" si="4"/>
        <v>OK</v>
      </c>
    </row>
    <row r="319" spans="1:9" x14ac:dyDescent="0.25">
      <c r="A319" t="s">
        <v>56</v>
      </c>
      <c r="B319" t="s">
        <v>243</v>
      </c>
      <c r="C319" t="s">
        <v>586</v>
      </c>
      <c r="D319" s="1">
        <v>43578.570138888892</v>
      </c>
      <c r="E319" t="s">
        <v>250</v>
      </c>
      <c r="F319" t="s">
        <v>250</v>
      </c>
      <c r="G319" t="s">
        <v>124</v>
      </c>
      <c r="H319" s="34">
        <v>6.66</v>
      </c>
      <c r="I319" t="str">
        <f t="shared" si="4"/>
        <v>OK</v>
      </c>
    </row>
    <row r="320" spans="1:9" x14ac:dyDescent="0.25">
      <c r="A320" t="s">
        <v>56</v>
      </c>
      <c r="B320" t="s">
        <v>251</v>
      </c>
      <c r="C320" t="s">
        <v>58</v>
      </c>
      <c r="D320" s="1">
        <v>43500.576388888891</v>
      </c>
      <c r="E320" t="s">
        <v>252</v>
      </c>
      <c r="F320" t="s">
        <v>252</v>
      </c>
      <c r="G320" t="s">
        <v>60</v>
      </c>
      <c r="H320" s="34">
        <v>7.8</v>
      </c>
      <c r="I320" t="str">
        <f t="shared" si="4"/>
        <v>OK</v>
      </c>
    </row>
    <row r="321" spans="1:9" x14ac:dyDescent="0.25">
      <c r="A321" t="s">
        <v>56</v>
      </c>
      <c r="B321" t="s">
        <v>251</v>
      </c>
      <c r="C321" t="s">
        <v>58</v>
      </c>
      <c r="D321" s="1">
        <v>43536.586111111108</v>
      </c>
      <c r="E321" t="s">
        <v>253</v>
      </c>
      <c r="F321" t="s">
        <v>253</v>
      </c>
      <c r="G321" t="s">
        <v>60</v>
      </c>
      <c r="H321" s="34">
        <v>8</v>
      </c>
      <c r="I321" t="str">
        <f t="shared" si="4"/>
        <v>OK</v>
      </c>
    </row>
    <row r="322" spans="1:9" x14ac:dyDescent="0.25">
      <c r="A322" t="s">
        <v>56</v>
      </c>
      <c r="B322" t="s">
        <v>251</v>
      </c>
      <c r="C322" t="s">
        <v>58</v>
      </c>
      <c r="D322" s="1">
        <v>43557.402777777781</v>
      </c>
      <c r="E322" t="s">
        <v>254</v>
      </c>
      <c r="F322" t="s">
        <v>254</v>
      </c>
      <c r="G322" t="s">
        <v>60</v>
      </c>
      <c r="H322" s="34">
        <v>7.1</v>
      </c>
      <c r="I322" t="str">
        <f t="shared" si="4"/>
        <v>OK</v>
      </c>
    </row>
    <row r="323" spans="1:9" x14ac:dyDescent="0.25">
      <c r="A323" t="s">
        <v>56</v>
      </c>
      <c r="B323" t="s">
        <v>251</v>
      </c>
      <c r="C323" t="s">
        <v>586</v>
      </c>
      <c r="D323" s="1">
        <v>43500.576388888891</v>
      </c>
      <c r="E323" t="s">
        <v>252</v>
      </c>
      <c r="F323" t="s">
        <v>252</v>
      </c>
      <c r="G323" t="s">
        <v>60</v>
      </c>
      <c r="H323" s="34">
        <v>7.8</v>
      </c>
      <c r="I323" t="str">
        <f t="shared" ref="I323:I386" si="5">IF(AND(H323&gt;=5,H323&lt;=10),"OK","NÃO QUALIFICADO")</f>
        <v>OK</v>
      </c>
    </row>
    <row r="324" spans="1:9" x14ac:dyDescent="0.25">
      <c r="A324" t="s">
        <v>56</v>
      </c>
      <c r="B324" t="s">
        <v>251</v>
      </c>
      <c r="C324" t="s">
        <v>586</v>
      </c>
      <c r="D324" s="1">
        <v>43536.586111111108</v>
      </c>
      <c r="E324" t="s">
        <v>253</v>
      </c>
      <c r="F324" t="s">
        <v>253</v>
      </c>
      <c r="G324" t="s">
        <v>60</v>
      </c>
      <c r="H324" s="34">
        <v>7.98</v>
      </c>
      <c r="I324" t="str">
        <f t="shared" si="5"/>
        <v>OK</v>
      </c>
    </row>
    <row r="325" spans="1:9" x14ac:dyDescent="0.25">
      <c r="A325" t="s">
        <v>56</v>
      </c>
      <c r="B325" t="s">
        <v>251</v>
      </c>
      <c r="C325" t="s">
        <v>586</v>
      </c>
      <c r="D325" s="1">
        <v>43557.402777777781</v>
      </c>
      <c r="E325" t="s">
        <v>254</v>
      </c>
      <c r="F325" t="s">
        <v>254</v>
      </c>
      <c r="G325" t="s">
        <v>60</v>
      </c>
      <c r="H325" s="34">
        <v>6.72</v>
      </c>
      <c r="I325" t="str">
        <f t="shared" si="5"/>
        <v>OK</v>
      </c>
    </row>
    <row r="326" spans="1:9" x14ac:dyDescent="0.25">
      <c r="A326" t="s">
        <v>56</v>
      </c>
      <c r="B326" t="s">
        <v>255</v>
      </c>
      <c r="C326" t="s">
        <v>58</v>
      </c>
      <c r="D326" s="1">
        <v>43500.611111111109</v>
      </c>
      <c r="E326" t="s">
        <v>256</v>
      </c>
      <c r="F326" t="s">
        <v>256</v>
      </c>
      <c r="G326" t="s">
        <v>60</v>
      </c>
      <c r="H326" s="34">
        <v>7.8</v>
      </c>
      <c r="I326" t="str">
        <f t="shared" si="5"/>
        <v>OK</v>
      </c>
    </row>
    <row r="327" spans="1:9" x14ac:dyDescent="0.25">
      <c r="A327" t="s">
        <v>56</v>
      </c>
      <c r="B327" t="s">
        <v>255</v>
      </c>
      <c r="C327" t="s">
        <v>58</v>
      </c>
      <c r="D327" s="1">
        <v>43536.619444444441</v>
      </c>
      <c r="E327" t="s">
        <v>257</v>
      </c>
      <c r="F327" t="s">
        <v>257</v>
      </c>
      <c r="G327" t="s">
        <v>60</v>
      </c>
      <c r="H327" s="34">
        <v>8.1</v>
      </c>
      <c r="I327" t="str">
        <f t="shared" si="5"/>
        <v>OK</v>
      </c>
    </row>
    <row r="328" spans="1:9" x14ac:dyDescent="0.25">
      <c r="A328" t="s">
        <v>56</v>
      </c>
      <c r="B328" t="s">
        <v>255</v>
      </c>
      <c r="C328" t="s">
        <v>58</v>
      </c>
      <c r="D328" s="1">
        <v>43557.461111111108</v>
      </c>
      <c r="E328" t="s">
        <v>258</v>
      </c>
      <c r="F328" t="s">
        <v>258</v>
      </c>
      <c r="G328" t="s">
        <v>60</v>
      </c>
      <c r="H328" s="34">
        <v>7.4</v>
      </c>
      <c r="I328" t="str">
        <f t="shared" si="5"/>
        <v>OK</v>
      </c>
    </row>
    <row r="329" spans="1:9" x14ac:dyDescent="0.25">
      <c r="A329" t="s">
        <v>56</v>
      </c>
      <c r="B329" t="s">
        <v>255</v>
      </c>
      <c r="C329" t="s">
        <v>586</v>
      </c>
      <c r="D329" s="1">
        <v>43500.611111111109</v>
      </c>
      <c r="E329" t="s">
        <v>256</v>
      </c>
      <c r="F329" t="s">
        <v>256</v>
      </c>
      <c r="G329" t="s">
        <v>60</v>
      </c>
      <c r="H329" s="34">
        <v>7.96</v>
      </c>
      <c r="I329" t="str">
        <f t="shared" si="5"/>
        <v>OK</v>
      </c>
    </row>
    <row r="330" spans="1:9" x14ac:dyDescent="0.25">
      <c r="A330" t="s">
        <v>56</v>
      </c>
      <c r="B330" t="s">
        <v>255</v>
      </c>
      <c r="C330" t="s">
        <v>586</v>
      </c>
      <c r="D330" s="1">
        <v>43536.619444444441</v>
      </c>
      <c r="E330" t="s">
        <v>257</v>
      </c>
      <c r="F330" t="s">
        <v>257</v>
      </c>
      <c r="G330" t="s">
        <v>60</v>
      </c>
      <c r="H330" s="34">
        <v>8.11</v>
      </c>
      <c r="I330" t="str">
        <f t="shared" si="5"/>
        <v>OK</v>
      </c>
    </row>
    <row r="331" spans="1:9" x14ac:dyDescent="0.25">
      <c r="A331" t="s">
        <v>56</v>
      </c>
      <c r="B331" t="s">
        <v>255</v>
      </c>
      <c r="C331" t="s">
        <v>586</v>
      </c>
      <c r="D331" s="1">
        <v>43557.461111111108</v>
      </c>
      <c r="E331" t="s">
        <v>258</v>
      </c>
      <c r="F331" t="s">
        <v>258</v>
      </c>
      <c r="G331" t="s">
        <v>60</v>
      </c>
      <c r="H331" s="34">
        <v>7.06</v>
      </c>
      <c r="I331" t="str">
        <f t="shared" si="5"/>
        <v>OK</v>
      </c>
    </row>
    <row r="332" spans="1:9" x14ac:dyDescent="0.25">
      <c r="A332" t="s">
        <v>56</v>
      </c>
      <c r="B332" t="s">
        <v>259</v>
      </c>
      <c r="C332" t="s">
        <v>58</v>
      </c>
      <c r="D332" s="1">
        <v>43501.619444444441</v>
      </c>
      <c r="E332" t="s">
        <v>260</v>
      </c>
      <c r="F332" t="s">
        <v>260</v>
      </c>
      <c r="G332" t="s">
        <v>60</v>
      </c>
      <c r="H332" s="34">
        <v>7.7</v>
      </c>
      <c r="I332" t="str">
        <f t="shared" si="5"/>
        <v>OK</v>
      </c>
    </row>
    <row r="333" spans="1:9" x14ac:dyDescent="0.25">
      <c r="A333" t="s">
        <v>56</v>
      </c>
      <c r="B333" t="s">
        <v>259</v>
      </c>
      <c r="C333" t="s">
        <v>58</v>
      </c>
      <c r="D333" s="1">
        <v>43537.537499999999</v>
      </c>
      <c r="E333" t="s">
        <v>261</v>
      </c>
      <c r="F333" t="s">
        <v>261</v>
      </c>
      <c r="G333" t="s">
        <v>60</v>
      </c>
      <c r="H333" s="34">
        <v>7.7</v>
      </c>
      <c r="I333" t="str">
        <f t="shared" si="5"/>
        <v>OK</v>
      </c>
    </row>
    <row r="334" spans="1:9" x14ac:dyDescent="0.25">
      <c r="A334" t="s">
        <v>56</v>
      </c>
      <c r="B334" t="s">
        <v>259</v>
      </c>
      <c r="C334" t="s">
        <v>58</v>
      </c>
      <c r="D334" s="1">
        <v>43558.574305555558</v>
      </c>
      <c r="E334" t="s">
        <v>262</v>
      </c>
      <c r="F334" t="s">
        <v>262</v>
      </c>
      <c r="G334" t="s">
        <v>60</v>
      </c>
      <c r="H334" s="34">
        <v>7.4</v>
      </c>
      <c r="I334" t="str">
        <f t="shared" si="5"/>
        <v>OK</v>
      </c>
    </row>
    <row r="335" spans="1:9" x14ac:dyDescent="0.25">
      <c r="A335" t="s">
        <v>56</v>
      </c>
      <c r="B335" t="s">
        <v>259</v>
      </c>
      <c r="C335" t="s">
        <v>586</v>
      </c>
      <c r="D335" s="1">
        <v>43501.619444444441</v>
      </c>
      <c r="E335" t="s">
        <v>260</v>
      </c>
      <c r="F335" t="s">
        <v>260</v>
      </c>
      <c r="G335" t="s">
        <v>60</v>
      </c>
      <c r="H335" s="34">
        <v>7.67</v>
      </c>
      <c r="I335" t="str">
        <f t="shared" si="5"/>
        <v>OK</v>
      </c>
    </row>
    <row r="336" spans="1:9" x14ac:dyDescent="0.25">
      <c r="A336" t="s">
        <v>56</v>
      </c>
      <c r="B336" t="s">
        <v>259</v>
      </c>
      <c r="C336" t="s">
        <v>586</v>
      </c>
      <c r="D336" s="1">
        <v>43537.537499999999</v>
      </c>
      <c r="E336" t="s">
        <v>261</v>
      </c>
      <c r="F336" t="s">
        <v>261</v>
      </c>
      <c r="G336" t="s">
        <v>60</v>
      </c>
      <c r="H336" s="34">
        <v>7.97</v>
      </c>
      <c r="I336" t="str">
        <f t="shared" si="5"/>
        <v>OK</v>
      </c>
    </row>
    <row r="337" spans="1:9" x14ac:dyDescent="0.25">
      <c r="A337" t="s">
        <v>56</v>
      </c>
      <c r="B337" t="s">
        <v>259</v>
      </c>
      <c r="C337" t="s">
        <v>586</v>
      </c>
      <c r="D337" s="1">
        <v>43558.574305555558</v>
      </c>
      <c r="E337" t="s">
        <v>262</v>
      </c>
      <c r="F337" t="s">
        <v>262</v>
      </c>
      <c r="G337" t="s">
        <v>60</v>
      </c>
      <c r="H337" s="34">
        <v>7.37</v>
      </c>
      <c r="I337" t="str">
        <f t="shared" si="5"/>
        <v>OK</v>
      </c>
    </row>
    <row r="338" spans="1:9" x14ac:dyDescent="0.25">
      <c r="A338" t="s">
        <v>56</v>
      </c>
      <c r="B338" t="s">
        <v>263</v>
      </c>
      <c r="C338" t="s">
        <v>58</v>
      </c>
      <c r="D338" s="1">
        <v>43502.451388888891</v>
      </c>
      <c r="E338" t="s">
        <v>264</v>
      </c>
      <c r="F338" t="s">
        <v>264</v>
      </c>
      <c r="G338" t="s">
        <v>60</v>
      </c>
      <c r="H338" s="34">
        <v>7.2</v>
      </c>
      <c r="I338" t="str">
        <f t="shared" si="5"/>
        <v>OK</v>
      </c>
    </row>
    <row r="339" spans="1:9" x14ac:dyDescent="0.25">
      <c r="A339" t="s">
        <v>56</v>
      </c>
      <c r="B339" t="s">
        <v>263</v>
      </c>
      <c r="C339" t="s">
        <v>58</v>
      </c>
      <c r="D339" s="1">
        <v>43538.436805555553</v>
      </c>
      <c r="E339" t="s">
        <v>265</v>
      </c>
      <c r="F339" t="s">
        <v>265</v>
      </c>
      <c r="G339" t="s">
        <v>60</v>
      </c>
      <c r="H339" s="34">
        <v>7.7</v>
      </c>
      <c r="I339" t="str">
        <f t="shared" si="5"/>
        <v>OK</v>
      </c>
    </row>
    <row r="340" spans="1:9" x14ac:dyDescent="0.25">
      <c r="A340" t="s">
        <v>56</v>
      </c>
      <c r="B340" t="s">
        <v>263</v>
      </c>
      <c r="C340" t="s">
        <v>58</v>
      </c>
      <c r="D340" s="1">
        <v>43559.444444444445</v>
      </c>
      <c r="E340" t="s">
        <v>266</v>
      </c>
      <c r="F340" t="s">
        <v>266</v>
      </c>
      <c r="G340" t="s">
        <v>60</v>
      </c>
      <c r="H340" s="34">
        <v>7.4</v>
      </c>
      <c r="I340" t="str">
        <f t="shared" si="5"/>
        <v>OK</v>
      </c>
    </row>
    <row r="341" spans="1:9" x14ac:dyDescent="0.25">
      <c r="A341" t="s">
        <v>56</v>
      </c>
      <c r="B341" t="s">
        <v>263</v>
      </c>
      <c r="C341" t="s">
        <v>586</v>
      </c>
      <c r="D341" s="1">
        <v>43502.451388888891</v>
      </c>
      <c r="E341" t="s">
        <v>264</v>
      </c>
      <c r="F341" t="s">
        <v>264</v>
      </c>
      <c r="G341" t="s">
        <v>60</v>
      </c>
      <c r="H341" s="34">
        <v>7.71</v>
      </c>
      <c r="I341" t="str">
        <f t="shared" si="5"/>
        <v>OK</v>
      </c>
    </row>
    <row r="342" spans="1:9" x14ac:dyDescent="0.25">
      <c r="A342" t="s">
        <v>56</v>
      </c>
      <c r="B342" t="s">
        <v>263</v>
      </c>
      <c r="C342" t="s">
        <v>586</v>
      </c>
      <c r="D342" s="1">
        <v>43538.436805555553</v>
      </c>
      <c r="E342" t="s">
        <v>265</v>
      </c>
      <c r="F342" t="s">
        <v>265</v>
      </c>
      <c r="G342" t="s">
        <v>60</v>
      </c>
      <c r="H342" s="34">
        <v>7.88</v>
      </c>
      <c r="I342" t="str">
        <f t="shared" si="5"/>
        <v>OK</v>
      </c>
    </row>
    <row r="343" spans="1:9" x14ac:dyDescent="0.25">
      <c r="A343" t="s">
        <v>56</v>
      </c>
      <c r="B343" t="s">
        <v>263</v>
      </c>
      <c r="C343" t="s">
        <v>586</v>
      </c>
      <c r="D343" s="1">
        <v>43559.444444444445</v>
      </c>
      <c r="E343" t="s">
        <v>266</v>
      </c>
      <c r="F343" t="s">
        <v>266</v>
      </c>
      <c r="G343" t="s">
        <v>60</v>
      </c>
      <c r="H343" s="34">
        <v>7.27</v>
      </c>
      <c r="I343" t="str">
        <f t="shared" si="5"/>
        <v>OK</v>
      </c>
    </row>
    <row r="344" spans="1:9" x14ac:dyDescent="0.25">
      <c r="A344" t="s">
        <v>56</v>
      </c>
      <c r="B344" t="s">
        <v>267</v>
      </c>
      <c r="C344" t="s">
        <v>58</v>
      </c>
      <c r="D344" s="1">
        <v>43502.510416666664</v>
      </c>
      <c r="E344" t="s">
        <v>268</v>
      </c>
      <c r="F344" t="s">
        <v>268</v>
      </c>
      <c r="G344" t="s">
        <v>60</v>
      </c>
      <c r="H344" s="34">
        <v>7.3</v>
      </c>
      <c r="I344" t="str">
        <f t="shared" si="5"/>
        <v>OK</v>
      </c>
    </row>
    <row r="345" spans="1:9" x14ac:dyDescent="0.25">
      <c r="A345" t="s">
        <v>56</v>
      </c>
      <c r="B345" t="s">
        <v>267</v>
      </c>
      <c r="C345" t="s">
        <v>58</v>
      </c>
      <c r="D345" s="1">
        <v>43538.479166666664</v>
      </c>
      <c r="E345" t="s">
        <v>269</v>
      </c>
      <c r="F345" t="s">
        <v>269</v>
      </c>
      <c r="G345" t="s">
        <v>60</v>
      </c>
      <c r="H345" s="34">
        <v>7.6</v>
      </c>
      <c r="I345" t="str">
        <f t="shared" si="5"/>
        <v>OK</v>
      </c>
    </row>
    <row r="346" spans="1:9" x14ac:dyDescent="0.25">
      <c r="A346" t="s">
        <v>56</v>
      </c>
      <c r="B346" t="s">
        <v>267</v>
      </c>
      <c r="C346" t="s">
        <v>58</v>
      </c>
      <c r="D346" s="1">
        <v>43559.484722222223</v>
      </c>
      <c r="E346" t="s">
        <v>270</v>
      </c>
      <c r="F346" t="s">
        <v>270</v>
      </c>
      <c r="G346" t="s">
        <v>60</v>
      </c>
      <c r="H346" s="34">
        <v>7.5</v>
      </c>
      <c r="I346" t="str">
        <f t="shared" si="5"/>
        <v>OK</v>
      </c>
    </row>
    <row r="347" spans="1:9" x14ac:dyDescent="0.25">
      <c r="A347" t="s">
        <v>56</v>
      </c>
      <c r="B347" t="s">
        <v>267</v>
      </c>
      <c r="C347" t="s">
        <v>586</v>
      </c>
      <c r="D347" s="1">
        <v>43502.510416666664</v>
      </c>
      <c r="E347" t="s">
        <v>268</v>
      </c>
      <c r="F347" t="s">
        <v>268</v>
      </c>
      <c r="G347" t="s">
        <v>60</v>
      </c>
      <c r="H347" s="34">
        <v>7.72</v>
      </c>
      <c r="I347" t="str">
        <f t="shared" si="5"/>
        <v>OK</v>
      </c>
    </row>
    <row r="348" spans="1:9" x14ac:dyDescent="0.25">
      <c r="A348" t="s">
        <v>56</v>
      </c>
      <c r="B348" t="s">
        <v>267</v>
      </c>
      <c r="C348" t="s">
        <v>586</v>
      </c>
      <c r="D348" s="1">
        <v>43538.479166666664</v>
      </c>
      <c r="E348" t="s">
        <v>269</v>
      </c>
      <c r="F348" t="s">
        <v>269</v>
      </c>
      <c r="G348" t="s">
        <v>60</v>
      </c>
      <c r="H348" s="34">
        <v>7.98</v>
      </c>
      <c r="I348" t="str">
        <f t="shared" si="5"/>
        <v>OK</v>
      </c>
    </row>
    <row r="349" spans="1:9" x14ac:dyDescent="0.25">
      <c r="A349" t="s">
        <v>56</v>
      </c>
      <c r="B349" t="s">
        <v>267</v>
      </c>
      <c r="C349" t="s">
        <v>586</v>
      </c>
      <c r="D349" s="1">
        <v>43559.484722222223</v>
      </c>
      <c r="E349" t="s">
        <v>270</v>
      </c>
      <c r="F349" t="s">
        <v>270</v>
      </c>
      <c r="G349" t="s">
        <v>60</v>
      </c>
      <c r="H349" s="34">
        <v>7.33</v>
      </c>
      <c r="I349" t="str">
        <f t="shared" si="5"/>
        <v>OK</v>
      </c>
    </row>
    <row r="350" spans="1:9" x14ac:dyDescent="0.25">
      <c r="A350" t="s">
        <v>56</v>
      </c>
      <c r="B350" t="s">
        <v>271</v>
      </c>
      <c r="C350" t="s">
        <v>58</v>
      </c>
      <c r="D350" s="1">
        <v>43502.511805555558</v>
      </c>
      <c r="E350" t="s">
        <v>272</v>
      </c>
      <c r="F350" t="s">
        <v>272</v>
      </c>
      <c r="G350" t="s">
        <v>60</v>
      </c>
      <c r="H350" s="34">
        <v>7.5</v>
      </c>
      <c r="I350" t="str">
        <f t="shared" si="5"/>
        <v>OK</v>
      </c>
    </row>
    <row r="351" spans="1:9" x14ac:dyDescent="0.25">
      <c r="A351" t="s">
        <v>56</v>
      </c>
      <c r="B351" t="s">
        <v>271</v>
      </c>
      <c r="C351" t="s">
        <v>58</v>
      </c>
      <c r="D351" s="1">
        <v>43538.510416666664</v>
      </c>
      <c r="E351" t="s">
        <v>273</v>
      </c>
      <c r="F351" t="s">
        <v>273</v>
      </c>
      <c r="G351" t="s">
        <v>60</v>
      </c>
      <c r="H351" s="34">
        <v>7.6</v>
      </c>
      <c r="I351" t="str">
        <f t="shared" si="5"/>
        <v>OK</v>
      </c>
    </row>
    <row r="352" spans="1:9" x14ac:dyDescent="0.25">
      <c r="A352" t="s">
        <v>56</v>
      </c>
      <c r="B352" t="s">
        <v>271</v>
      </c>
      <c r="C352" t="s">
        <v>58</v>
      </c>
      <c r="D352" s="1">
        <v>43559.534722222219</v>
      </c>
      <c r="E352" t="s">
        <v>274</v>
      </c>
      <c r="F352" t="s">
        <v>274</v>
      </c>
      <c r="G352" t="s">
        <v>60</v>
      </c>
      <c r="H352" s="34">
        <v>7.6</v>
      </c>
      <c r="I352" t="str">
        <f t="shared" si="5"/>
        <v>OK</v>
      </c>
    </row>
    <row r="353" spans="1:9" x14ac:dyDescent="0.25">
      <c r="A353" t="s">
        <v>56</v>
      </c>
      <c r="B353" t="s">
        <v>271</v>
      </c>
      <c r="C353" t="s">
        <v>586</v>
      </c>
      <c r="D353" s="1">
        <v>43502.511805555558</v>
      </c>
      <c r="E353" t="s">
        <v>272</v>
      </c>
      <c r="F353" t="s">
        <v>272</v>
      </c>
      <c r="G353" t="s">
        <v>60</v>
      </c>
      <c r="H353" s="34">
        <v>7.9</v>
      </c>
      <c r="I353" t="str">
        <f t="shared" si="5"/>
        <v>OK</v>
      </c>
    </row>
    <row r="354" spans="1:9" x14ac:dyDescent="0.25">
      <c r="A354" t="s">
        <v>56</v>
      </c>
      <c r="B354" t="s">
        <v>271</v>
      </c>
      <c r="C354" t="s">
        <v>586</v>
      </c>
      <c r="D354" s="1">
        <v>43538.510416666664</v>
      </c>
      <c r="E354" t="s">
        <v>273</v>
      </c>
      <c r="F354" t="s">
        <v>273</v>
      </c>
      <c r="G354" t="s">
        <v>60</v>
      </c>
      <c r="H354" s="34">
        <v>7.97</v>
      </c>
      <c r="I354" t="str">
        <f t="shared" si="5"/>
        <v>OK</v>
      </c>
    </row>
    <row r="355" spans="1:9" x14ac:dyDescent="0.25">
      <c r="A355" t="s">
        <v>56</v>
      </c>
      <c r="B355" t="s">
        <v>271</v>
      </c>
      <c r="C355" t="s">
        <v>586</v>
      </c>
      <c r="D355" s="1">
        <v>43559.534722222219</v>
      </c>
      <c r="E355" t="s">
        <v>274</v>
      </c>
      <c r="F355" t="s">
        <v>274</v>
      </c>
      <c r="G355" t="s">
        <v>60</v>
      </c>
      <c r="H355" s="34">
        <v>7.52</v>
      </c>
      <c r="I355" t="str">
        <f t="shared" si="5"/>
        <v>OK</v>
      </c>
    </row>
    <row r="356" spans="1:9" x14ac:dyDescent="0.25">
      <c r="A356" t="s">
        <v>56</v>
      </c>
      <c r="B356" t="s">
        <v>275</v>
      </c>
      <c r="C356" t="s">
        <v>58</v>
      </c>
      <c r="D356" s="1">
        <v>43503.51666666667</v>
      </c>
      <c r="E356" t="s">
        <v>276</v>
      </c>
      <c r="F356" t="s">
        <v>276</v>
      </c>
      <c r="G356" t="s">
        <v>60</v>
      </c>
      <c r="H356" s="34">
        <v>7.7</v>
      </c>
      <c r="I356" t="str">
        <f t="shared" si="5"/>
        <v>OK</v>
      </c>
    </row>
    <row r="357" spans="1:9" x14ac:dyDescent="0.25">
      <c r="A357" t="s">
        <v>56</v>
      </c>
      <c r="B357" t="s">
        <v>275</v>
      </c>
      <c r="C357" t="s">
        <v>58</v>
      </c>
      <c r="D357" s="1">
        <v>43539.411805555559</v>
      </c>
      <c r="E357" t="s">
        <v>277</v>
      </c>
      <c r="F357" t="s">
        <v>277</v>
      </c>
      <c r="G357" t="s">
        <v>60</v>
      </c>
      <c r="H357" s="34">
        <v>8.6</v>
      </c>
      <c r="I357" t="str">
        <f t="shared" si="5"/>
        <v>OK</v>
      </c>
    </row>
    <row r="358" spans="1:9" x14ac:dyDescent="0.25">
      <c r="A358" t="s">
        <v>56</v>
      </c>
      <c r="B358" t="s">
        <v>275</v>
      </c>
      <c r="C358" t="s">
        <v>58</v>
      </c>
      <c r="D358" s="1">
        <v>43560.407638888886</v>
      </c>
      <c r="E358" t="s">
        <v>278</v>
      </c>
      <c r="F358" t="s">
        <v>278</v>
      </c>
      <c r="G358" t="s">
        <v>60</v>
      </c>
      <c r="H358" s="34">
        <v>7.9</v>
      </c>
      <c r="I358" t="str">
        <f t="shared" si="5"/>
        <v>OK</v>
      </c>
    </row>
    <row r="359" spans="1:9" x14ac:dyDescent="0.25">
      <c r="A359" t="s">
        <v>56</v>
      </c>
      <c r="B359" t="s">
        <v>275</v>
      </c>
      <c r="C359" t="s">
        <v>586</v>
      </c>
      <c r="D359" s="1">
        <v>43503.51666666667</v>
      </c>
      <c r="E359" t="s">
        <v>276</v>
      </c>
      <c r="F359" t="s">
        <v>276</v>
      </c>
      <c r="G359" t="s">
        <v>60</v>
      </c>
      <c r="H359" s="34">
        <v>7.74</v>
      </c>
      <c r="I359" t="str">
        <f t="shared" si="5"/>
        <v>OK</v>
      </c>
    </row>
    <row r="360" spans="1:9" x14ac:dyDescent="0.25">
      <c r="A360" t="s">
        <v>56</v>
      </c>
      <c r="B360" t="s">
        <v>275</v>
      </c>
      <c r="C360" t="s">
        <v>586</v>
      </c>
      <c r="D360" s="1">
        <v>43539.411805555559</v>
      </c>
      <c r="E360" t="s">
        <v>277</v>
      </c>
      <c r="F360" t="s">
        <v>277</v>
      </c>
      <c r="G360" t="s">
        <v>60</v>
      </c>
      <c r="H360" s="34">
        <v>8</v>
      </c>
      <c r="I360" t="str">
        <f t="shared" si="5"/>
        <v>OK</v>
      </c>
    </row>
    <row r="361" spans="1:9" x14ac:dyDescent="0.25">
      <c r="A361" t="s">
        <v>56</v>
      </c>
      <c r="B361" t="s">
        <v>275</v>
      </c>
      <c r="C361" t="s">
        <v>586</v>
      </c>
      <c r="D361" s="1">
        <v>43560.407638888886</v>
      </c>
      <c r="E361" t="s">
        <v>278</v>
      </c>
      <c r="F361" t="s">
        <v>278</v>
      </c>
      <c r="G361" t="s">
        <v>60</v>
      </c>
      <c r="H361" s="34">
        <v>7.44</v>
      </c>
      <c r="I361" t="str">
        <f t="shared" si="5"/>
        <v>OK</v>
      </c>
    </row>
    <row r="362" spans="1:9" x14ac:dyDescent="0.25">
      <c r="A362" t="s">
        <v>56</v>
      </c>
      <c r="B362" t="s">
        <v>279</v>
      </c>
      <c r="C362" t="s">
        <v>58</v>
      </c>
      <c r="D362" s="1">
        <v>43503.583333333336</v>
      </c>
      <c r="E362" t="s">
        <v>280</v>
      </c>
      <c r="F362" t="s">
        <v>280</v>
      </c>
      <c r="G362" t="s">
        <v>60</v>
      </c>
      <c r="H362" s="34">
        <v>7</v>
      </c>
      <c r="I362" t="str">
        <f t="shared" si="5"/>
        <v>OK</v>
      </c>
    </row>
    <row r="363" spans="1:9" x14ac:dyDescent="0.25">
      <c r="A363" t="s">
        <v>56</v>
      </c>
      <c r="B363" t="s">
        <v>279</v>
      </c>
      <c r="C363" t="s">
        <v>58</v>
      </c>
      <c r="D363" s="1">
        <v>43539.459027777775</v>
      </c>
      <c r="E363" t="s">
        <v>281</v>
      </c>
      <c r="F363" t="s">
        <v>281</v>
      </c>
      <c r="G363" t="s">
        <v>60</v>
      </c>
      <c r="H363" s="34">
        <v>8.1</v>
      </c>
      <c r="I363" t="str">
        <f t="shared" si="5"/>
        <v>OK</v>
      </c>
    </row>
    <row r="364" spans="1:9" x14ac:dyDescent="0.25">
      <c r="A364" t="s">
        <v>56</v>
      </c>
      <c r="B364" t="s">
        <v>279</v>
      </c>
      <c r="C364" t="s">
        <v>58</v>
      </c>
      <c r="D364" s="1">
        <v>43560.446527777778</v>
      </c>
      <c r="E364" t="s">
        <v>282</v>
      </c>
      <c r="F364" t="s">
        <v>282</v>
      </c>
      <c r="G364" t="s">
        <v>60</v>
      </c>
      <c r="H364" s="34">
        <v>7.6</v>
      </c>
      <c r="I364" t="str">
        <f t="shared" si="5"/>
        <v>OK</v>
      </c>
    </row>
    <row r="365" spans="1:9" x14ac:dyDescent="0.25">
      <c r="A365" t="s">
        <v>56</v>
      </c>
      <c r="B365" t="s">
        <v>279</v>
      </c>
      <c r="C365" t="s">
        <v>586</v>
      </c>
      <c r="D365" s="1">
        <v>43503.583333333336</v>
      </c>
      <c r="E365" t="s">
        <v>280</v>
      </c>
      <c r="F365" t="s">
        <v>280</v>
      </c>
      <c r="G365" t="s">
        <v>60</v>
      </c>
      <c r="H365" s="34">
        <v>7.68</v>
      </c>
      <c r="I365" t="str">
        <f t="shared" si="5"/>
        <v>OK</v>
      </c>
    </row>
    <row r="366" spans="1:9" x14ac:dyDescent="0.25">
      <c r="A366" t="s">
        <v>56</v>
      </c>
      <c r="B366" t="s">
        <v>279</v>
      </c>
      <c r="C366" t="s">
        <v>586</v>
      </c>
      <c r="D366" s="1">
        <v>43539.459027777775</v>
      </c>
      <c r="E366" t="s">
        <v>281</v>
      </c>
      <c r="F366" t="s">
        <v>281</v>
      </c>
      <c r="G366" t="s">
        <v>60</v>
      </c>
      <c r="H366" s="34">
        <v>8.09</v>
      </c>
      <c r="I366" t="str">
        <f t="shared" si="5"/>
        <v>OK</v>
      </c>
    </row>
    <row r="367" spans="1:9" x14ac:dyDescent="0.25">
      <c r="A367" t="s">
        <v>56</v>
      </c>
      <c r="B367" t="s">
        <v>279</v>
      </c>
      <c r="C367" t="s">
        <v>586</v>
      </c>
      <c r="D367" s="1">
        <v>43560.446527777778</v>
      </c>
      <c r="E367" t="s">
        <v>282</v>
      </c>
      <c r="F367" t="s">
        <v>282</v>
      </c>
      <c r="G367" t="s">
        <v>60</v>
      </c>
      <c r="H367" s="34">
        <v>7.45</v>
      </c>
      <c r="I367" t="str">
        <f t="shared" si="5"/>
        <v>OK</v>
      </c>
    </row>
    <row r="368" spans="1:9" x14ac:dyDescent="0.25">
      <c r="A368" t="s">
        <v>56</v>
      </c>
      <c r="B368" t="s">
        <v>283</v>
      </c>
      <c r="C368" t="s">
        <v>58</v>
      </c>
      <c r="D368" s="1">
        <v>43504.478472222225</v>
      </c>
      <c r="E368" t="s">
        <v>284</v>
      </c>
      <c r="F368" t="s">
        <v>284</v>
      </c>
      <c r="G368" t="s">
        <v>60</v>
      </c>
      <c r="H368" s="34">
        <v>7.5</v>
      </c>
      <c r="I368" t="str">
        <f t="shared" si="5"/>
        <v>OK</v>
      </c>
    </row>
    <row r="369" spans="1:9" x14ac:dyDescent="0.25">
      <c r="A369" t="s">
        <v>56</v>
      </c>
      <c r="B369" t="s">
        <v>283</v>
      </c>
      <c r="C369" t="s">
        <v>58</v>
      </c>
      <c r="D369" s="1">
        <v>43543.458333333336</v>
      </c>
      <c r="E369" t="s">
        <v>285</v>
      </c>
      <c r="F369" t="s">
        <v>285</v>
      </c>
      <c r="G369" t="s">
        <v>60</v>
      </c>
      <c r="H369" s="34">
        <v>8.1</v>
      </c>
      <c r="I369" t="str">
        <f t="shared" si="5"/>
        <v>OK</v>
      </c>
    </row>
    <row r="370" spans="1:9" x14ac:dyDescent="0.25">
      <c r="A370" t="s">
        <v>56</v>
      </c>
      <c r="B370" t="s">
        <v>283</v>
      </c>
      <c r="C370" t="s">
        <v>58</v>
      </c>
      <c r="D370" s="1">
        <v>43564.409722222219</v>
      </c>
      <c r="E370" t="s">
        <v>286</v>
      </c>
      <c r="F370" t="s">
        <v>286</v>
      </c>
      <c r="G370" t="s">
        <v>60</v>
      </c>
      <c r="H370" s="34">
        <v>8.1</v>
      </c>
      <c r="I370" t="str">
        <f t="shared" si="5"/>
        <v>OK</v>
      </c>
    </row>
    <row r="371" spans="1:9" x14ac:dyDescent="0.25">
      <c r="A371" t="s">
        <v>56</v>
      </c>
      <c r="B371" t="s">
        <v>283</v>
      </c>
      <c r="C371" t="s">
        <v>586</v>
      </c>
      <c r="D371" s="1">
        <v>43504.478472222225</v>
      </c>
      <c r="E371" t="s">
        <v>284</v>
      </c>
      <c r="F371" t="s">
        <v>284</v>
      </c>
      <c r="G371" t="s">
        <v>60</v>
      </c>
      <c r="H371" s="34">
        <v>7.65</v>
      </c>
      <c r="I371" t="str">
        <f t="shared" si="5"/>
        <v>OK</v>
      </c>
    </row>
    <row r="372" spans="1:9" x14ac:dyDescent="0.25">
      <c r="A372" t="s">
        <v>56</v>
      </c>
      <c r="B372" t="s">
        <v>283</v>
      </c>
      <c r="C372" t="s">
        <v>586</v>
      </c>
      <c r="D372" s="1">
        <v>43543.458333333336</v>
      </c>
      <c r="E372" t="s">
        <v>285</v>
      </c>
      <c r="F372" t="s">
        <v>285</v>
      </c>
      <c r="G372" t="s">
        <v>60</v>
      </c>
      <c r="H372" s="34">
        <v>7.71</v>
      </c>
      <c r="I372" t="str">
        <f t="shared" si="5"/>
        <v>OK</v>
      </c>
    </row>
    <row r="373" spans="1:9" x14ac:dyDescent="0.25">
      <c r="A373" t="s">
        <v>56</v>
      </c>
      <c r="B373" t="s">
        <v>283</v>
      </c>
      <c r="C373" t="s">
        <v>586</v>
      </c>
      <c r="D373" s="1">
        <v>43564.409722222219</v>
      </c>
      <c r="E373" t="s">
        <v>286</v>
      </c>
      <c r="F373" t="s">
        <v>286</v>
      </c>
      <c r="G373" t="s">
        <v>60</v>
      </c>
      <c r="H373" s="34">
        <v>7.34</v>
      </c>
      <c r="I373" t="str">
        <f t="shared" si="5"/>
        <v>OK</v>
      </c>
    </row>
    <row r="374" spans="1:9" x14ac:dyDescent="0.25">
      <c r="A374" t="s">
        <v>56</v>
      </c>
      <c r="B374" t="s">
        <v>287</v>
      </c>
      <c r="C374" t="s">
        <v>58</v>
      </c>
      <c r="D374" s="1">
        <v>43500.509722222225</v>
      </c>
      <c r="E374" t="s">
        <v>288</v>
      </c>
      <c r="F374" t="s">
        <v>288</v>
      </c>
      <c r="G374" t="s">
        <v>60</v>
      </c>
      <c r="H374" s="34">
        <v>6</v>
      </c>
      <c r="I374" t="str">
        <f t="shared" si="5"/>
        <v>OK</v>
      </c>
    </row>
    <row r="375" spans="1:9" x14ac:dyDescent="0.25">
      <c r="A375" t="s">
        <v>56</v>
      </c>
      <c r="B375" t="s">
        <v>287</v>
      </c>
      <c r="C375" t="s">
        <v>58</v>
      </c>
      <c r="D375" s="1">
        <v>43536.454861111109</v>
      </c>
      <c r="E375" t="s">
        <v>289</v>
      </c>
      <c r="F375" t="s">
        <v>289</v>
      </c>
      <c r="G375" t="s">
        <v>60</v>
      </c>
      <c r="H375" s="34">
        <v>5.8</v>
      </c>
      <c r="I375" t="str">
        <f t="shared" si="5"/>
        <v>OK</v>
      </c>
    </row>
    <row r="376" spans="1:9" x14ac:dyDescent="0.25">
      <c r="A376" t="s">
        <v>56</v>
      </c>
      <c r="B376" t="s">
        <v>287</v>
      </c>
      <c r="C376" t="s">
        <v>58</v>
      </c>
      <c r="D376" s="1">
        <v>43557.584027777775</v>
      </c>
      <c r="E376" t="s">
        <v>290</v>
      </c>
      <c r="F376" t="s">
        <v>290</v>
      </c>
      <c r="G376" t="s">
        <v>60</v>
      </c>
      <c r="H376" s="34">
        <v>6.1</v>
      </c>
      <c r="I376" t="str">
        <f t="shared" si="5"/>
        <v>OK</v>
      </c>
    </row>
    <row r="377" spans="1:9" x14ac:dyDescent="0.25">
      <c r="A377" t="s">
        <v>56</v>
      </c>
      <c r="B377" t="s">
        <v>287</v>
      </c>
      <c r="C377" t="s">
        <v>586</v>
      </c>
      <c r="D377" s="1">
        <v>43500.509722222225</v>
      </c>
      <c r="E377" t="s">
        <v>288</v>
      </c>
      <c r="F377" t="s">
        <v>288</v>
      </c>
      <c r="G377" t="s">
        <v>60</v>
      </c>
      <c r="H377" s="34">
        <v>5.85</v>
      </c>
      <c r="I377" t="str">
        <f t="shared" si="5"/>
        <v>OK</v>
      </c>
    </row>
    <row r="378" spans="1:9" x14ac:dyDescent="0.25">
      <c r="A378" t="s">
        <v>56</v>
      </c>
      <c r="B378" t="s">
        <v>287</v>
      </c>
      <c r="C378" t="s">
        <v>586</v>
      </c>
      <c r="D378" s="1">
        <v>43536.454861111109</v>
      </c>
      <c r="E378" t="s">
        <v>289</v>
      </c>
      <c r="F378" t="s">
        <v>289</v>
      </c>
      <c r="G378" t="s">
        <v>60</v>
      </c>
      <c r="H378" s="34">
        <v>5.18</v>
      </c>
      <c r="I378" t="str">
        <f t="shared" si="5"/>
        <v>OK</v>
      </c>
    </row>
    <row r="379" spans="1:9" x14ac:dyDescent="0.25">
      <c r="A379" t="s">
        <v>56</v>
      </c>
      <c r="B379" t="s">
        <v>287</v>
      </c>
      <c r="C379" t="s">
        <v>586</v>
      </c>
      <c r="D379" s="1">
        <v>43557.584027777775</v>
      </c>
      <c r="E379" t="s">
        <v>290</v>
      </c>
      <c r="F379" t="s">
        <v>290</v>
      </c>
      <c r="G379" t="s">
        <v>60</v>
      </c>
      <c r="H379" s="34">
        <v>5.19</v>
      </c>
      <c r="I379" t="str">
        <f t="shared" si="5"/>
        <v>OK</v>
      </c>
    </row>
    <row r="380" spans="1:9" x14ac:dyDescent="0.25">
      <c r="A380" t="s">
        <v>56</v>
      </c>
      <c r="B380" t="s">
        <v>291</v>
      </c>
      <c r="C380" t="s">
        <v>58</v>
      </c>
      <c r="D380" s="1">
        <v>43501.474999999999</v>
      </c>
      <c r="E380" t="s">
        <v>292</v>
      </c>
      <c r="F380" t="s">
        <v>292</v>
      </c>
      <c r="G380" t="s">
        <v>60</v>
      </c>
      <c r="H380" s="34">
        <v>7.3</v>
      </c>
      <c r="I380" t="str">
        <f t="shared" si="5"/>
        <v>OK</v>
      </c>
    </row>
    <row r="381" spans="1:9" x14ac:dyDescent="0.25">
      <c r="A381" t="s">
        <v>56</v>
      </c>
      <c r="B381" t="s">
        <v>291</v>
      </c>
      <c r="C381" t="s">
        <v>58</v>
      </c>
      <c r="D381" s="1">
        <v>43537.412499999999</v>
      </c>
      <c r="E381" t="s">
        <v>293</v>
      </c>
      <c r="F381" t="s">
        <v>293</v>
      </c>
      <c r="G381" t="s">
        <v>60</v>
      </c>
      <c r="H381" s="34">
        <v>7.7</v>
      </c>
      <c r="I381" t="str">
        <f t="shared" si="5"/>
        <v>OK</v>
      </c>
    </row>
    <row r="382" spans="1:9" x14ac:dyDescent="0.25">
      <c r="A382" t="s">
        <v>56</v>
      </c>
      <c r="B382" t="s">
        <v>291</v>
      </c>
      <c r="C382" t="s">
        <v>58</v>
      </c>
      <c r="D382" s="1">
        <v>43558.42083333333</v>
      </c>
      <c r="E382" t="s">
        <v>294</v>
      </c>
      <c r="F382" t="s">
        <v>294</v>
      </c>
      <c r="G382" t="s">
        <v>60</v>
      </c>
      <c r="H382" s="34">
        <v>7.4</v>
      </c>
      <c r="I382" t="str">
        <f t="shared" si="5"/>
        <v>OK</v>
      </c>
    </row>
    <row r="383" spans="1:9" x14ac:dyDescent="0.25">
      <c r="A383" t="s">
        <v>56</v>
      </c>
      <c r="B383" t="s">
        <v>291</v>
      </c>
      <c r="C383" t="s">
        <v>586</v>
      </c>
      <c r="D383" s="1">
        <v>43501.474999999999</v>
      </c>
      <c r="E383" t="s">
        <v>292</v>
      </c>
      <c r="F383" t="s">
        <v>292</v>
      </c>
      <c r="G383" t="s">
        <v>60</v>
      </c>
      <c r="H383" s="34">
        <v>7.44</v>
      </c>
      <c r="I383" t="str">
        <f t="shared" si="5"/>
        <v>OK</v>
      </c>
    </row>
    <row r="384" spans="1:9" x14ac:dyDescent="0.25">
      <c r="A384" t="s">
        <v>56</v>
      </c>
      <c r="B384" t="s">
        <v>291</v>
      </c>
      <c r="C384" t="s">
        <v>586</v>
      </c>
      <c r="D384" s="1">
        <v>43537.412499999999</v>
      </c>
      <c r="E384" t="s">
        <v>293</v>
      </c>
      <c r="F384" t="s">
        <v>293</v>
      </c>
      <c r="G384" t="s">
        <v>60</v>
      </c>
      <c r="H384" s="34">
        <v>7.25</v>
      </c>
      <c r="I384" t="str">
        <f t="shared" si="5"/>
        <v>OK</v>
      </c>
    </row>
    <row r="385" spans="1:9" x14ac:dyDescent="0.25">
      <c r="A385" t="s">
        <v>56</v>
      </c>
      <c r="B385" t="s">
        <v>291</v>
      </c>
      <c r="C385" t="s">
        <v>586</v>
      </c>
      <c r="D385" s="1">
        <v>43558.42083333333</v>
      </c>
      <c r="E385" t="s">
        <v>294</v>
      </c>
      <c r="F385" t="s">
        <v>294</v>
      </c>
      <c r="G385" t="s">
        <v>60</v>
      </c>
      <c r="H385" s="34">
        <v>6.61</v>
      </c>
      <c r="I385" t="str">
        <f t="shared" si="5"/>
        <v>OK</v>
      </c>
    </row>
    <row r="386" spans="1:9" x14ac:dyDescent="0.25">
      <c r="A386" t="s">
        <v>56</v>
      </c>
      <c r="B386" t="s">
        <v>295</v>
      </c>
      <c r="C386" t="s">
        <v>58</v>
      </c>
      <c r="D386" s="1">
        <v>43517.494444444441</v>
      </c>
      <c r="E386" t="s">
        <v>296</v>
      </c>
      <c r="F386" t="s">
        <v>296</v>
      </c>
      <c r="G386" t="s">
        <v>60</v>
      </c>
      <c r="H386" s="35"/>
    </row>
    <row r="387" spans="1:9" x14ac:dyDescent="0.25">
      <c r="A387" t="s">
        <v>56</v>
      </c>
      <c r="B387" t="s">
        <v>295</v>
      </c>
      <c r="C387" t="s">
        <v>58</v>
      </c>
      <c r="D387" s="1">
        <v>43552.481944444444</v>
      </c>
      <c r="E387" t="s">
        <v>297</v>
      </c>
      <c r="F387" t="s">
        <v>297</v>
      </c>
      <c r="G387" t="s">
        <v>60</v>
      </c>
      <c r="H387" s="34">
        <v>6.8</v>
      </c>
      <c r="I387" t="str">
        <f t="shared" ref="I387:I437" si="6">IF(AND(H387&gt;=5,H387&lt;=10),"OK","NÃO QUALIFICADO")</f>
        <v>OK</v>
      </c>
    </row>
    <row r="388" spans="1:9" x14ac:dyDescent="0.25">
      <c r="A388" t="s">
        <v>56</v>
      </c>
      <c r="B388" t="s">
        <v>295</v>
      </c>
      <c r="C388" t="s">
        <v>58</v>
      </c>
      <c r="D388" s="1">
        <v>43581.49722222222</v>
      </c>
      <c r="E388" t="s">
        <v>298</v>
      </c>
      <c r="F388" t="s">
        <v>298</v>
      </c>
      <c r="G388" t="s">
        <v>60</v>
      </c>
      <c r="H388" s="34">
        <v>7.3</v>
      </c>
      <c r="I388" t="str">
        <f t="shared" si="6"/>
        <v>OK</v>
      </c>
    </row>
    <row r="389" spans="1:9" x14ac:dyDescent="0.25">
      <c r="A389" t="s">
        <v>56</v>
      </c>
      <c r="B389" t="s">
        <v>295</v>
      </c>
      <c r="C389" t="s">
        <v>586</v>
      </c>
      <c r="D389" s="1">
        <v>43517.494444444441</v>
      </c>
      <c r="E389" t="s">
        <v>296</v>
      </c>
      <c r="F389" t="s">
        <v>296</v>
      </c>
      <c r="G389" t="s">
        <v>60</v>
      </c>
      <c r="H389" s="34">
        <v>7.16</v>
      </c>
      <c r="I389" t="str">
        <f t="shared" si="6"/>
        <v>OK</v>
      </c>
    </row>
    <row r="390" spans="1:9" x14ac:dyDescent="0.25">
      <c r="A390" t="s">
        <v>56</v>
      </c>
      <c r="B390" t="s">
        <v>295</v>
      </c>
      <c r="C390" t="s">
        <v>586</v>
      </c>
      <c r="D390" s="1">
        <v>43552.481944444444</v>
      </c>
      <c r="E390" t="s">
        <v>297</v>
      </c>
      <c r="F390" t="s">
        <v>297</v>
      </c>
      <c r="G390" t="s">
        <v>60</v>
      </c>
      <c r="H390" s="34">
        <v>7.22</v>
      </c>
      <c r="I390" t="str">
        <f t="shared" si="6"/>
        <v>OK</v>
      </c>
    </row>
    <row r="391" spans="1:9" x14ac:dyDescent="0.25">
      <c r="A391" t="s">
        <v>56</v>
      </c>
      <c r="B391" t="s">
        <v>295</v>
      </c>
      <c r="C391" t="s">
        <v>586</v>
      </c>
      <c r="D391" s="1">
        <v>43581.49722222222</v>
      </c>
      <c r="E391" t="s">
        <v>298</v>
      </c>
      <c r="F391" t="s">
        <v>298</v>
      </c>
      <c r="G391" t="s">
        <v>60</v>
      </c>
      <c r="H391" s="34">
        <v>6.91</v>
      </c>
      <c r="I391" t="str">
        <f t="shared" si="6"/>
        <v>OK</v>
      </c>
    </row>
    <row r="392" spans="1:9" x14ac:dyDescent="0.25">
      <c r="A392" t="s">
        <v>56</v>
      </c>
      <c r="B392" t="s">
        <v>299</v>
      </c>
      <c r="C392" t="s">
        <v>58</v>
      </c>
      <c r="D392" s="1">
        <v>43517.62222222222</v>
      </c>
      <c r="E392" t="s">
        <v>300</v>
      </c>
      <c r="F392" t="s">
        <v>300</v>
      </c>
      <c r="G392" t="s">
        <v>60</v>
      </c>
      <c r="H392" s="34">
        <v>7.8</v>
      </c>
      <c r="I392" t="str">
        <f t="shared" si="6"/>
        <v>OK</v>
      </c>
    </row>
    <row r="393" spans="1:9" x14ac:dyDescent="0.25">
      <c r="A393" t="s">
        <v>56</v>
      </c>
      <c r="B393" t="s">
        <v>299</v>
      </c>
      <c r="C393" t="s">
        <v>58</v>
      </c>
      <c r="D393" s="1">
        <v>43552.604861111111</v>
      </c>
      <c r="E393" t="s">
        <v>301</v>
      </c>
      <c r="F393" t="s">
        <v>301</v>
      </c>
      <c r="G393" t="s">
        <v>60</v>
      </c>
      <c r="H393" s="34">
        <v>6.7</v>
      </c>
      <c r="I393" t="str">
        <f t="shared" si="6"/>
        <v>OK</v>
      </c>
    </row>
    <row r="394" spans="1:9" x14ac:dyDescent="0.25">
      <c r="A394" t="s">
        <v>56</v>
      </c>
      <c r="B394" t="s">
        <v>299</v>
      </c>
      <c r="C394" t="s">
        <v>58</v>
      </c>
      <c r="D394" s="1">
        <v>43580.618055555555</v>
      </c>
      <c r="E394" t="s">
        <v>302</v>
      </c>
      <c r="F394" t="s">
        <v>302</v>
      </c>
      <c r="G394" t="s">
        <v>60</v>
      </c>
      <c r="H394" s="34">
        <v>7.1</v>
      </c>
      <c r="I394" t="str">
        <f t="shared" si="6"/>
        <v>OK</v>
      </c>
    </row>
    <row r="395" spans="1:9" x14ac:dyDescent="0.25">
      <c r="A395" t="s">
        <v>56</v>
      </c>
      <c r="B395" t="s">
        <v>299</v>
      </c>
      <c r="C395" t="s">
        <v>586</v>
      </c>
      <c r="D395" s="1">
        <v>43517.62222222222</v>
      </c>
      <c r="E395" t="s">
        <v>300</v>
      </c>
      <c r="F395" t="s">
        <v>300</v>
      </c>
      <c r="G395" t="s">
        <v>60</v>
      </c>
      <c r="H395" s="34">
        <v>7.33</v>
      </c>
      <c r="I395" t="str">
        <f t="shared" si="6"/>
        <v>OK</v>
      </c>
    </row>
    <row r="396" spans="1:9" x14ac:dyDescent="0.25">
      <c r="A396" t="s">
        <v>56</v>
      </c>
      <c r="B396" t="s">
        <v>299</v>
      </c>
      <c r="C396" t="s">
        <v>586</v>
      </c>
      <c r="D396" s="1">
        <v>43552.604861111111</v>
      </c>
      <c r="E396" t="s">
        <v>301</v>
      </c>
      <c r="F396" t="s">
        <v>301</v>
      </c>
      <c r="G396" t="s">
        <v>60</v>
      </c>
      <c r="H396" s="34">
        <v>7.52</v>
      </c>
      <c r="I396" t="str">
        <f t="shared" si="6"/>
        <v>OK</v>
      </c>
    </row>
    <row r="397" spans="1:9" x14ac:dyDescent="0.25">
      <c r="A397" t="s">
        <v>56</v>
      </c>
      <c r="B397" t="s">
        <v>299</v>
      </c>
      <c r="C397" t="s">
        <v>586</v>
      </c>
      <c r="D397" s="1">
        <v>43580.618055555555</v>
      </c>
      <c r="E397" t="s">
        <v>302</v>
      </c>
      <c r="F397" t="s">
        <v>302</v>
      </c>
      <c r="G397" t="s">
        <v>60</v>
      </c>
      <c r="H397" s="34">
        <v>7.02</v>
      </c>
      <c r="I397" t="str">
        <f t="shared" si="6"/>
        <v>OK</v>
      </c>
    </row>
    <row r="398" spans="1:9" x14ac:dyDescent="0.25">
      <c r="A398" t="s">
        <v>56</v>
      </c>
      <c r="B398" t="s">
        <v>303</v>
      </c>
      <c r="C398" t="s">
        <v>58</v>
      </c>
      <c r="D398" s="1">
        <v>43511.568749999999</v>
      </c>
      <c r="E398" t="s">
        <v>304</v>
      </c>
      <c r="F398" t="s">
        <v>304</v>
      </c>
      <c r="G398" t="s">
        <v>60</v>
      </c>
      <c r="H398" s="34">
        <v>6.9</v>
      </c>
      <c r="I398" t="str">
        <f t="shared" si="6"/>
        <v>OK</v>
      </c>
    </row>
    <row r="399" spans="1:9" x14ac:dyDescent="0.25">
      <c r="A399" t="s">
        <v>56</v>
      </c>
      <c r="B399" t="s">
        <v>303</v>
      </c>
      <c r="C399" t="s">
        <v>58</v>
      </c>
      <c r="D399" s="1">
        <v>43546.510416666664</v>
      </c>
      <c r="E399" t="s">
        <v>305</v>
      </c>
      <c r="F399" t="s">
        <v>305</v>
      </c>
      <c r="G399" t="s">
        <v>60</v>
      </c>
      <c r="H399" s="34">
        <v>7.4</v>
      </c>
      <c r="I399" t="str">
        <f t="shared" si="6"/>
        <v>OK</v>
      </c>
    </row>
    <row r="400" spans="1:9" x14ac:dyDescent="0.25">
      <c r="A400" t="s">
        <v>56</v>
      </c>
      <c r="B400" t="s">
        <v>303</v>
      </c>
      <c r="C400" t="s">
        <v>58</v>
      </c>
      <c r="D400" s="1">
        <v>43567.430555555555</v>
      </c>
      <c r="E400" t="s">
        <v>306</v>
      </c>
      <c r="F400" t="s">
        <v>306</v>
      </c>
      <c r="G400" t="s">
        <v>60</v>
      </c>
      <c r="H400" s="34">
        <v>7.9</v>
      </c>
      <c r="I400" t="str">
        <f t="shared" si="6"/>
        <v>OK</v>
      </c>
    </row>
    <row r="401" spans="1:9" x14ac:dyDescent="0.25">
      <c r="A401" t="s">
        <v>56</v>
      </c>
      <c r="B401" t="s">
        <v>303</v>
      </c>
      <c r="C401" t="s">
        <v>586</v>
      </c>
      <c r="D401" s="1">
        <v>43511.568749999999</v>
      </c>
      <c r="E401" t="s">
        <v>304</v>
      </c>
      <c r="F401" t="s">
        <v>304</v>
      </c>
      <c r="G401" t="s">
        <v>60</v>
      </c>
      <c r="H401" s="34">
        <v>7.55</v>
      </c>
      <c r="I401" t="str">
        <f t="shared" si="6"/>
        <v>OK</v>
      </c>
    </row>
    <row r="402" spans="1:9" x14ac:dyDescent="0.25">
      <c r="A402" t="s">
        <v>56</v>
      </c>
      <c r="B402" t="s">
        <v>303</v>
      </c>
      <c r="C402" t="s">
        <v>586</v>
      </c>
      <c r="D402" s="1">
        <v>43546.510416666664</v>
      </c>
      <c r="E402" t="s">
        <v>305</v>
      </c>
      <c r="F402" t="s">
        <v>305</v>
      </c>
      <c r="G402" t="s">
        <v>60</v>
      </c>
      <c r="H402" s="34">
        <v>7.8</v>
      </c>
      <c r="I402" t="str">
        <f t="shared" si="6"/>
        <v>OK</v>
      </c>
    </row>
    <row r="403" spans="1:9" x14ac:dyDescent="0.25">
      <c r="A403" t="s">
        <v>56</v>
      </c>
      <c r="B403" t="s">
        <v>303</v>
      </c>
      <c r="C403" t="s">
        <v>586</v>
      </c>
      <c r="D403" s="1">
        <v>43567.430555555555</v>
      </c>
      <c r="E403" t="s">
        <v>306</v>
      </c>
      <c r="F403" t="s">
        <v>306</v>
      </c>
      <c r="G403" t="s">
        <v>60</v>
      </c>
      <c r="H403" s="34">
        <v>7.11</v>
      </c>
      <c r="I403" t="str">
        <f t="shared" si="6"/>
        <v>OK</v>
      </c>
    </row>
    <row r="404" spans="1:9" x14ac:dyDescent="0.25">
      <c r="A404" t="s">
        <v>56</v>
      </c>
      <c r="B404" t="s">
        <v>307</v>
      </c>
      <c r="C404" t="s">
        <v>58</v>
      </c>
      <c r="D404" s="1">
        <v>43514.652777777781</v>
      </c>
      <c r="E404" t="s">
        <v>308</v>
      </c>
      <c r="F404" t="s">
        <v>308</v>
      </c>
      <c r="G404" t="s">
        <v>60</v>
      </c>
      <c r="H404" s="34">
        <v>7.7</v>
      </c>
      <c r="I404" t="str">
        <f t="shared" si="6"/>
        <v>OK</v>
      </c>
    </row>
    <row r="405" spans="1:9" x14ac:dyDescent="0.25">
      <c r="A405" t="s">
        <v>56</v>
      </c>
      <c r="B405" t="s">
        <v>307</v>
      </c>
      <c r="C405" t="s">
        <v>58</v>
      </c>
      <c r="D405" s="1">
        <v>43550.357638888891</v>
      </c>
      <c r="E405" t="s">
        <v>309</v>
      </c>
      <c r="F405" t="s">
        <v>309</v>
      </c>
      <c r="G405" t="s">
        <v>60</v>
      </c>
      <c r="H405" s="34">
        <v>7.2</v>
      </c>
      <c r="I405" t="str">
        <f t="shared" si="6"/>
        <v>OK</v>
      </c>
    </row>
    <row r="406" spans="1:9" x14ac:dyDescent="0.25">
      <c r="A406" t="s">
        <v>56</v>
      </c>
      <c r="B406" t="s">
        <v>307</v>
      </c>
      <c r="C406" t="s">
        <v>58</v>
      </c>
      <c r="D406" s="1">
        <v>43571.606944444444</v>
      </c>
      <c r="E406" t="s">
        <v>310</v>
      </c>
      <c r="F406" t="s">
        <v>310</v>
      </c>
      <c r="G406" t="s">
        <v>60</v>
      </c>
      <c r="H406" s="34">
        <v>6.9</v>
      </c>
      <c r="I406" t="str">
        <f t="shared" si="6"/>
        <v>OK</v>
      </c>
    </row>
    <row r="407" spans="1:9" x14ac:dyDescent="0.25">
      <c r="A407" t="s">
        <v>56</v>
      </c>
      <c r="B407" t="s">
        <v>307</v>
      </c>
      <c r="C407" t="s">
        <v>586</v>
      </c>
      <c r="D407" s="1">
        <v>43514.652777777781</v>
      </c>
      <c r="E407" t="s">
        <v>308</v>
      </c>
      <c r="F407" t="s">
        <v>308</v>
      </c>
      <c r="G407" t="s">
        <v>60</v>
      </c>
      <c r="H407" s="34">
        <v>7.77</v>
      </c>
      <c r="I407" t="str">
        <f t="shared" si="6"/>
        <v>OK</v>
      </c>
    </row>
    <row r="408" spans="1:9" x14ac:dyDescent="0.25">
      <c r="A408" t="s">
        <v>56</v>
      </c>
      <c r="B408" t="s">
        <v>307</v>
      </c>
      <c r="C408" t="s">
        <v>586</v>
      </c>
      <c r="D408" s="1">
        <v>43550.357638888891</v>
      </c>
      <c r="E408" t="s">
        <v>309</v>
      </c>
      <c r="F408" t="s">
        <v>309</v>
      </c>
      <c r="G408" t="s">
        <v>60</v>
      </c>
      <c r="H408" s="34">
        <v>7.73</v>
      </c>
      <c r="I408" t="str">
        <f t="shared" si="6"/>
        <v>OK</v>
      </c>
    </row>
    <row r="409" spans="1:9" x14ac:dyDescent="0.25">
      <c r="A409" t="s">
        <v>56</v>
      </c>
      <c r="B409" t="s">
        <v>307</v>
      </c>
      <c r="C409" t="s">
        <v>586</v>
      </c>
      <c r="D409" s="1">
        <v>43571.606944444444</v>
      </c>
      <c r="E409" t="s">
        <v>310</v>
      </c>
      <c r="F409" t="s">
        <v>310</v>
      </c>
      <c r="G409" t="s">
        <v>60</v>
      </c>
      <c r="H409" s="34">
        <v>7.35</v>
      </c>
      <c r="I409" t="str">
        <f t="shared" si="6"/>
        <v>OK</v>
      </c>
    </row>
    <row r="410" spans="1:9" x14ac:dyDescent="0.25">
      <c r="A410" t="s">
        <v>56</v>
      </c>
      <c r="B410" t="s">
        <v>311</v>
      </c>
      <c r="C410" t="s">
        <v>58</v>
      </c>
      <c r="D410" s="1">
        <v>43504.393750000003</v>
      </c>
      <c r="E410" t="s">
        <v>312</v>
      </c>
      <c r="F410" t="s">
        <v>312</v>
      </c>
      <c r="G410" t="s">
        <v>60</v>
      </c>
      <c r="H410" s="34">
        <v>7.9</v>
      </c>
      <c r="I410" t="str">
        <f t="shared" si="6"/>
        <v>OK</v>
      </c>
    </row>
    <row r="411" spans="1:9" x14ac:dyDescent="0.25">
      <c r="A411" t="s">
        <v>56</v>
      </c>
      <c r="B411" t="s">
        <v>311</v>
      </c>
      <c r="C411" t="s">
        <v>58</v>
      </c>
      <c r="D411" s="1">
        <v>43539.429166666669</v>
      </c>
      <c r="E411" t="s">
        <v>313</v>
      </c>
      <c r="F411" t="s">
        <v>313</v>
      </c>
      <c r="G411" t="s">
        <v>60</v>
      </c>
      <c r="H411" s="34">
        <v>8.3000000000000007</v>
      </c>
      <c r="I411" t="str">
        <f t="shared" si="6"/>
        <v>OK</v>
      </c>
    </row>
    <row r="412" spans="1:9" x14ac:dyDescent="0.25">
      <c r="A412" t="s">
        <v>56</v>
      </c>
      <c r="B412" t="s">
        <v>311</v>
      </c>
      <c r="C412" t="s">
        <v>586</v>
      </c>
      <c r="D412" s="1">
        <v>43504.393750000003</v>
      </c>
      <c r="E412" t="s">
        <v>312</v>
      </c>
      <c r="F412" t="s">
        <v>312</v>
      </c>
      <c r="G412" t="s">
        <v>60</v>
      </c>
      <c r="H412" s="34">
        <v>7.39</v>
      </c>
      <c r="I412" t="str">
        <f t="shared" si="6"/>
        <v>OK</v>
      </c>
    </row>
    <row r="413" spans="1:9" x14ac:dyDescent="0.25">
      <c r="A413" t="s">
        <v>56</v>
      </c>
      <c r="B413" t="s">
        <v>311</v>
      </c>
      <c r="C413" t="s">
        <v>586</v>
      </c>
      <c r="D413" s="1">
        <v>43539.429166666669</v>
      </c>
      <c r="E413" t="s">
        <v>313</v>
      </c>
      <c r="F413" t="s">
        <v>313</v>
      </c>
      <c r="G413" t="s">
        <v>60</v>
      </c>
      <c r="H413" s="34">
        <v>7.7</v>
      </c>
      <c r="I413" t="str">
        <f t="shared" si="6"/>
        <v>OK</v>
      </c>
    </row>
    <row r="414" spans="1:9" x14ac:dyDescent="0.25">
      <c r="A414" t="s">
        <v>56</v>
      </c>
      <c r="B414" t="s">
        <v>314</v>
      </c>
      <c r="C414" t="s">
        <v>58</v>
      </c>
      <c r="D414" s="1">
        <v>43511.488194444442</v>
      </c>
      <c r="E414" t="s">
        <v>315</v>
      </c>
      <c r="F414" t="s">
        <v>315</v>
      </c>
      <c r="G414" t="s">
        <v>60</v>
      </c>
      <c r="H414" s="34">
        <v>6.9</v>
      </c>
      <c r="I414" t="str">
        <f t="shared" si="6"/>
        <v>OK</v>
      </c>
    </row>
    <row r="415" spans="1:9" x14ac:dyDescent="0.25">
      <c r="A415" t="s">
        <v>56</v>
      </c>
      <c r="B415" t="s">
        <v>314</v>
      </c>
      <c r="C415" t="s">
        <v>58</v>
      </c>
      <c r="D415" s="1">
        <v>43546.444444444445</v>
      </c>
      <c r="E415" t="s">
        <v>316</v>
      </c>
      <c r="F415" t="s">
        <v>316</v>
      </c>
      <c r="G415" t="s">
        <v>60</v>
      </c>
      <c r="H415" s="34">
        <v>7.5</v>
      </c>
      <c r="I415" t="str">
        <f t="shared" si="6"/>
        <v>OK</v>
      </c>
    </row>
    <row r="416" spans="1:9" x14ac:dyDescent="0.25">
      <c r="A416" t="s">
        <v>56</v>
      </c>
      <c r="B416" t="s">
        <v>314</v>
      </c>
      <c r="C416" t="s">
        <v>58</v>
      </c>
      <c r="D416" s="1">
        <v>43572.459722222222</v>
      </c>
      <c r="E416" t="s">
        <v>317</v>
      </c>
      <c r="F416" t="s">
        <v>317</v>
      </c>
      <c r="G416" t="s">
        <v>60</v>
      </c>
      <c r="H416" s="34">
        <v>7</v>
      </c>
      <c r="I416" t="str">
        <f>IF(AND(H416&gt;=5,H416&lt;=10),"OK","NÃO QUALIFICADO")</f>
        <v>OK</v>
      </c>
    </row>
    <row r="417" spans="1:9" x14ac:dyDescent="0.25">
      <c r="A417" t="s">
        <v>56</v>
      </c>
      <c r="B417" t="s">
        <v>314</v>
      </c>
      <c r="C417" t="s">
        <v>586</v>
      </c>
      <c r="D417" s="1">
        <v>43511.488194444442</v>
      </c>
      <c r="E417" t="s">
        <v>315</v>
      </c>
      <c r="F417" t="s">
        <v>315</v>
      </c>
      <c r="G417" t="s">
        <v>60</v>
      </c>
      <c r="H417" s="34">
        <v>7.64</v>
      </c>
      <c r="I417" t="str">
        <f t="shared" si="6"/>
        <v>OK</v>
      </c>
    </row>
    <row r="418" spans="1:9" x14ac:dyDescent="0.25">
      <c r="A418" t="s">
        <v>56</v>
      </c>
      <c r="B418" t="s">
        <v>314</v>
      </c>
      <c r="C418" t="s">
        <v>586</v>
      </c>
      <c r="D418" s="1">
        <v>43546.444444444445</v>
      </c>
      <c r="E418" t="s">
        <v>316</v>
      </c>
      <c r="F418" t="s">
        <v>316</v>
      </c>
      <c r="G418" t="s">
        <v>60</v>
      </c>
      <c r="H418" s="34">
        <v>7.76</v>
      </c>
      <c r="I418" t="str">
        <f t="shared" si="6"/>
        <v>OK</v>
      </c>
    </row>
    <row r="419" spans="1:9" x14ac:dyDescent="0.25">
      <c r="A419" t="s">
        <v>56</v>
      </c>
      <c r="B419" t="s">
        <v>314</v>
      </c>
      <c r="C419" t="s">
        <v>586</v>
      </c>
      <c r="D419" s="1">
        <v>43572.459722222222</v>
      </c>
      <c r="E419" t="s">
        <v>317</v>
      </c>
      <c r="F419" t="s">
        <v>317</v>
      </c>
      <c r="G419" t="s">
        <v>60</v>
      </c>
      <c r="H419" s="34">
        <v>7.12</v>
      </c>
      <c r="I419" t="str">
        <f t="shared" si="6"/>
        <v>OK</v>
      </c>
    </row>
    <row r="420" spans="1:9" x14ac:dyDescent="0.25">
      <c r="A420" t="s">
        <v>56</v>
      </c>
      <c r="B420" t="s">
        <v>318</v>
      </c>
      <c r="C420" t="s">
        <v>58</v>
      </c>
      <c r="D420" s="1">
        <v>43514.504166666666</v>
      </c>
      <c r="E420" t="s">
        <v>319</v>
      </c>
      <c r="F420" t="s">
        <v>319</v>
      </c>
      <c r="G420" t="s">
        <v>60</v>
      </c>
      <c r="H420" s="34">
        <v>7.5</v>
      </c>
      <c r="I420" t="str">
        <f t="shared" si="6"/>
        <v>OK</v>
      </c>
    </row>
    <row r="421" spans="1:9" x14ac:dyDescent="0.25">
      <c r="A421" t="s">
        <v>56</v>
      </c>
      <c r="B421" t="s">
        <v>318</v>
      </c>
      <c r="C421" t="s">
        <v>58</v>
      </c>
      <c r="D421" s="1">
        <v>43549.655555555553</v>
      </c>
      <c r="E421" t="s">
        <v>320</v>
      </c>
      <c r="F421" t="s">
        <v>320</v>
      </c>
      <c r="G421" t="s">
        <v>60</v>
      </c>
      <c r="H421" s="34">
        <v>7.4</v>
      </c>
      <c r="I421" t="str">
        <f t="shared" si="6"/>
        <v>OK</v>
      </c>
    </row>
    <row r="422" spans="1:9" x14ac:dyDescent="0.25">
      <c r="A422" t="s">
        <v>56</v>
      </c>
      <c r="B422" t="s">
        <v>318</v>
      </c>
      <c r="C422" t="s">
        <v>58</v>
      </c>
      <c r="D422" s="1">
        <v>43578.529166666667</v>
      </c>
      <c r="E422" t="s">
        <v>321</v>
      </c>
      <c r="F422" t="s">
        <v>321</v>
      </c>
      <c r="G422" t="s">
        <v>60</v>
      </c>
      <c r="H422" s="34">
        <v>7.4</v>
      </c>
      <c r="I422" t="str">
        <f t="shared" si="6"/>
        <v>OK</v>
      </c>
    </row>
    <row r="423" spans="1:9" x14ac:dyDescent="0.25">
      <c r="A423" t="s">
        <v>56</v>
      </c>
      <c r="B423" t="s">
        <v>318</v>
      </c>
      <c r="C423" t="s">
        <v>586</v>
      </c>
      <c r="D423" s="1">
        <v>43514.504166666666</v>
      </c>
      <c r="E423" t="s">
        <v>319</v>
      </c>
      <c r="F423" t="s">
        <v>319</v>
      </c>
      <c r="G423" t="s">
        <v>60</v>
      </c>
      <c r="H423" s="34">
        <v>7.49</v>
      </c>
      <c r="I423" t="str">
        <f t="shared" si="6"/>
        <v>OK</v>
      </c>
    </row>
    <row r="424" spans="1:9" x14ac:dyDescent="0.25">
      <c r="A424" t="s">
        <v>56</v>
      </c>
      <c r="B424" t="s">
        <v>318</v>
      </c>
      <c r="C424" t="s">
        <v>586</v>
      </c>
      <c r="D424" s="1">
        <v>43549.655555555553</v>
      </c>
      <c r="E424" t="s">
        <v>320</v>
      </c>
      <c r="F424" t="s">
        <v>320</v>
      </c>
      <c r="G424" t="s">
        <v>60</v>
      </c>
      <c r="H424" s="34">
        <v>7.64</v>
      </c>
      <c r="I424" t="str">
        <f t="shared" si="6"/>
        <v>OK</v>
      </c>
    </row>
    <row r="425" spans="1:9" x14ac:dyDescent="0.25">
      <c r="A425" t="s">
        <v>56</v>
      </c>
      <c r="B425" t="s">
        <v>318</v>
      </c>
      <c r="C425" t="s">
        <v>586</v>
      </c>
      <c r="D425" s="1">
        <v>43578.529166666667</v>
      </c>
      <c r="E425" t="s">
        <v>321</v>
      </c>
      <c r="F425" t="s">
        <v>321</v>
      </c>
      <c r="G425" t="s">
        <v>60</v>
      </c>
      <c r="H425" s="34">
        <v>7.21</v>
      </c>
      <c r="I425" t="str">
        <f t="shared" si="6"/>
        <v>OK</v>
      </c>
    </row>
    <row r="426" spans="1:9" x14ac:dyDescent="0.25">
      <c r="A426" t="s">
        <v>56</v>
      </c>
      <c r="B426" t="s">
        <v>322</v>
      </c>
      <c r="C426" t="s">
        <v>58</v>
      </c>
      <c r="D426" s="1">
        <v>43515.453472222223</v>
      </c>
      <c r="E426" t="s">
        <v>323</v>
      </c>
      <c r="F426" t="s">
        <v>323</v>
      </c>
      <c r="G426" t="s">
        <v>60</v>
      </c>
      <c r="H426" s="34">
        <v>7.7</v>
      </c>
      <c r="I426" t="str">
        <f t="shared" si="6"/>
        <v>OK</v>
      </c>
    </row>
    <row r="427" spans="1:9" x14ac:dyDescent="0.25">
      <c r="A427" t="s">
        <v>56</v>
      </c>
      <c r="B427" t="s">
        <v>322</v>
      </c>
      <c r="C427" t="s">
        <v>58</v>
      </c>
      <c r="D427" s="1">
        <v>43551.573611111111</v>
      </c>
      <c r="E427" t="s">
        <v>324</v>
      </c>
      <c r="F427" t="s">
        <v>324</v>
      </c>
      <c r="G427" t="s">
        <v>60</v>
      </c>
      <c r="H427" s="34">
        <v>7.2</v>
      </c>
      <c r="I427" t="str">
        <f t="shared" si="6"/>
        <v>OK</v>
      </c>
    </row>
    <row r="428" spans="1:9" x14ac:dyDescent="0.25">
      <c r="A428" t="s">
        <v>56</v>
      </c>
      <c r="B428" t="s">
        <v>322</v>
      </c>
      <c r="C428" t="s">
        <v>58</v>
      </c>
      <c r="D428" s="1">
        <v>43579.406944444447</v>
      </c>
      <c r="E428" t="s">
        <v>325</v>
      </c>
      <c r="F428" t="s">
        <v>325</v>
      </c>
      <c r="G428" t="s">
        <v>60</v>
      </c>
      <c r="H428" s="34">
        <v>7.5</v>
      </c>
      <c r="I428" t="str">
        <f t="shared" si="6"/>
        <v>OK</v>
      </c>
    </row>
    <row r="429" spans="1:9" x14ac:dyDescent="0.25">
      <c r="A429" t="s">
        <v>56</v>
      </c>
      <c r="B429" t="s">
        <v>322</v>
      </c>
      <c r="C429" t="s">
        <v>586</v>
      </c>
      <c r="D429" s="1">
        <v>43515.453472222223</v>
      </c>
      <c r="E429" t="s">
        <v>323</v>
      </c>
      <c r="F429" t="s">
        <v>323</v>
      </c>
      <c r="G429" t="s">
        <v>60</v>
      </c>
      <c r="H429" s="34">
        <v>7.58</v>
      </c>
      <c r="I429" t="str">
        <f t="shared" si="6"/>
        <v>OK</v>
      </c>
    </row>
    <row r="430" spans="1:9" x14ac:dyDescent="0.25">
      <c r="A430" t="s">
        <v>56</v>
      </c>
      <c r="B430" t="s">
        <v>322</v>
      </c>
      <c r="C430" t="s">
        <v>586</v>
      </c>
      <c r="D430" s="1">
        <v>43551.573611111111</v>
      </c>
      <c r="E430" t="s">
        <v>324</v>
      </c>
      <c r="F430" t="s">
        <v>324</v>
      </c>
      <c r="G430" t="s">
        <v>60</v>
      </c>
      <c r="H430" s="34">
        <v>7.6</v>
      </c>
      <c r="I430" t="str">
        <f t="shared" si="6"/>
        <v>OK</v>
      </c>
    </row>
    <row r="431" spans="1:9" x14ac:dyDescent="0.25">
      <c r="A431" t="s">
        <v>56</v>
      </c>
      <c r="B431" t="s">
        <v>322</v>
      </c>
      <c r="C431" t="s">
        <v>586</v>
      </c>
      <c r="D431" s="1">
        <v>43579.406944444447</v>
      </c>
      <c r="E431" t="s">
        <v>325</v>
      </c>
      <c r="F431" t="s">
        <v>325</v>
      </c>
      <c r="G431" t="s">
        <v>60</v>
      </c>
      <c r="H431" s="34">
        <v>7.25</v>
      </c>
      <c r="I431" t="str">
        <f t="shared" si="6"/>
        <v>OK</v>
      </c>
    </row>
    <row r="432" spans="1:9" x14ac:dyDescent="0.25">
      <c r="A432" t="s">
        <v>56</v>
      </c>
      <c r="B432" t="s">
        <v>326</v>
      </c>
      <c r="C432" t="s">
        <v>58</v>
      </c>
      <c r="D432" s="1">
        <v>43503.49722222222</v>
      </c>
      <c r="E432" t="s">
        <v>327</v>
      </c>
      <c r="F432" t="s">
        <v>327</v>
      </c>
      <c r="G432" t="s">
        <v>60</v>
      </c>
      <c r="H432" s="34">
        <v>6.9</v>
      </c>
      <c r="I432" t="str">
        <f t="shared" si="6"/>
        <v>OK</v>
      </c>
    </row>
    <row r="433" spans="1:9" x14ac:dyDescent="0.25">
      <c r="A433" t="s">
        <v>56</v>
      </c>
      <c r="B433" t="s">
        <v>326</v>
      </c>
      <c r="C433" t="s">
        <v>58</v>
      </c>
      <c r="D433" s="1">
        <v>43538.442361111112</v>
      </c>
      <c r="E433" t="s">
        <v>328</v>
      </c>
      <c r="F433" t="s">
        <v>328</v>
      </c>
      <c r="G433" t="s">
        <v>60</v>
      </c>
      <c r="H433" s="34">
        <v>7.5</v>
      </c>
      <c r="I433" t="str">
        <f t="shared" si="6"/>
        <v>OK</v>
      </c>
    </row>
    <row r="434" spans="1:9" x14ac:dyDescent="0.25">
      <c r="A434" t="s">
        <v>56</v>
      </c>
      <c r="B434" t="s">
        <v>326</v>
      </c>
      <c r="C434" t="s">
        <v>58</v>
      </c>
      <c r="D434" s="1">
        <v>43559.462500000001</v>
      </c>
      <c r="E434" t="s">
        <v>329</v>
      </c>
      <c r="F434" t="s">
        <v>329</v>
      </c>
      <c r="G434" t="s">
        <v>60</v>
      </c>
      <c r="H434" s="34">
        <v>8.4</v>
      </c>
      <c r="I434" t="str">
        <f t="shared" si="6"/>
        <v>OK</v>
      </c>
    </row>
    <row r="435" spans="1:9" x14ac:dyDescent="0.25">
      <c r="A435" t="s">
        <v>56</v>
      </c>
      <c r="B435" t="s">
        <v>326</v>
      </c>
      <c r="C435" t="s">
        <v>586</v>
      </c>
      <c r="D435" s="1">
        <v>43503.49722222222</v>
      </c>
      <c r="E435" t="s">
        <v>327</v>
      </c>
      <c r="F435" t="s">
        <v>327</v>
      </c>
      <c r="G435" t="s">
        <v>60</v>
      </c>
      <c r="H435" s="34">
        <v>7.19</v>
      </c>
      <c r="I435" t="str">
        <f t="shared" si="6"/>
        <v>OK</v>
      </c>
    </row>
    <row r="436" spans="1:9" x14ac:dyDescent="0.25">
      <c r="A436" t="s">
        <v>56</v>
      </c>
      <c r="B436" t="s">
        <v>326</v>
      </c>
      <c r="C436" t="s">
        <v>586</v>
      </c>
      <c r="D436" s="1">
        <v>43538.442361111112</v>
      </c>
      <c r="E436" t="s">
        <v>328</v>
      </c>
      <c r="F436" t="s">
        <v>328</v>
      </c>
      <c r="G436" t="s">
        <v>60</v>
      </c>
      <c r="H436" s="34">
        <v>7.8</v>
      </c>
      <c r="I436" t="str">
        <f t="shared" si="6"/>
        <v>OK</v>
      </c>
    </row>
    <row r="437" spans="1:9" x14ac:dyDescent="0.25">
      <c r="A437" t="s">
        <v>56</v>
      </c>
      <c r="B437" t="s">
        <v>326</v>
      </c>
      <c r="C437" t="s">
        <v>586</v>
      </c>
      <c r="D437" s="1">
        <v>43559.462500000001</v>
      </c>
      <c r="E437" t="s">
        <v>329</v>
      </c>
      <c r="F437" t="s">
        <v>329</v>
      </c>
      <c r="G437" t="s">
        <v>60</v>
      </c>
      <c r="H437" s="34">
        <v>7.42</v>
      </c>
      <c r="I437" t="str">
        <f t="shared" si="6"/>
        <v>OK</v>
      </c>
    </row>
    <row r="438" spans="1:9" x14ac:dyDescent="0.25">
      <c r="A438" t="s">
        <v>330</v>
      </c>
      <c r="B438" t="s">
        <v>331</v>
      </c>
      <c r="C438" t="s">
        <v>58</v>
      </c>
      <c r="D438" s="1">
        <v>43508.702777777777</v>
      </c>
      <c r="E438" t="s">
        <v>332</v>
      </c>
      <c r="F438" t="s">
        <v>332</v>
      </c>
      <c r="G438" t="s">
        <v>333</v>
      </c>
      <c r="H438" s="34">
        <v>8.1</v>
      </c>
      <c r="I438" t="str">
        <f>IF(AND(H438&gt;=6.5,H438&lt;=8.5),"OK","NÃO QUALIFICADO")</f>
        <v>OK</v>
      </c>
    </row>
    <row r="439" spans="1:9" x14ac:dyDescent="0.25">
      <c r="A439" t="s">
        <v>330</v>
      </c>
      <c r="B439" t="s">
        <v>331</v>
      </c>
      <c r="C439" t="s">
        <v>58</v>
      </c>
      <c r="D439" s="1">
        <v>43508.707638888889</v>
      </c>
      <c r="E439" t="s">
        <v>334</v>
      </c>
      <c r="F439" t="s">
        <v>334</v>
      </c>
      <c r="G439" t="s">
        <v>335</v>
      </c>
      <c r="H439" s="34">
        <v>8.1</v>
      </c>
      <c r="I439" t="str">
        <f t="shared" ref="I439:I502" si="7">IF(AND(H439&gt;=6.5,H439&lt;=8.5),"OK","NÃO QUALIFICADO")</f>
        <v>OK</v>
      </c>
    </row>
    <row r="440" spans="1:9" x14ac:dyDescent="0.25">
      <c r="A440" t="s">
        <v>330</v>
      </c>
      <c r="B440" t="s">
        <v>331</v>
      </c>
      <c r="C440" t="s">
        <v>58</v>
      </c>
      <c r="D440" s="1">
        <v>43537.285416666666</v>
      </c>
      <c r="E440" t="s">
        <v>336</v>
      </c>
      <c r="F440" t="s">
        <v>336</v>
      </c>
      <c r="G440" t="s">
        <v>333</v>
      </c>
      <c r="H440" s="34">
        <v>8</v>
      </c>
      <c r="I440" t="str">
        <f t="shared" si="7"/>
        <v>OK</v>
      </c>
    </row>
    <row r="441" spans="1:9" x14ac:dyDescent="0.25">
      <c r="A441" t="s">
        <v>330</v>
      </c>
      <c r="B441" t="s">
        <v>331</v>
      </c>
      <c r="C441" t="s">
        <v>58</v>
      </c>
      <c r="D441" s="1">
        <v>43537.29583333333</v>
      </c>
      <c r="E441" t="s">
        <v>337</v>
      </c>
      <c r="F441" t="s">
        <v>337</v>
      </c>
      <c r="G441" t="s">
        <v>335</v>
      </c>
      <c r="H441" s="34">
        <v>8</v>
      </c>
      <c r="I441" t="str">
        <f t="shared" si="7"/>
        <v>OK</v>
      </c>
    </row>
    <row r="442" spans="1:9" x14ac:dyDescent="0.25">
      <c r="A442" t="s">
        <v>330</v>
      </c>
      <c r="B442" t="s">
        <v>331</v>
      </c>
      <c r="C442" t="s">
        <v>58</v>
      </c>
      <c r="D442" s="1">
        <v>43560.298611111109</v>
      </c>
      <c r="E442" t="s">
        <v>338</v>
      </c>
      <c r="F442" t="s">
        <v>338</v>
      </c>
      <c r="G442" t="s">
        <v>333</v>
      </c>
      <c r="H442" s="34">
        <v>8.1</v>
      </c>
      <c r="I442" t="str">
        <f t="shared" si="7"/>
        <v>OK</v>
      </c>
    </row>
    <row r="443" spans="1:9" x14ac:dyDescent="0.25">
      <c r="A443" t="s">
        <v>330</v>
      </c>
      <c r="B443" t="s">
        <v>331</v>
      </c>
      <c r="C443" t="s">
        <v>58</v>
      </c>
      <c r="D443" s="1">
        <v>43560.311111111114</v>
      </c>
      <c r="E443" t="s">
        <v>339</v>
      </c>
      <c r="F443" t="s">
        <v>339</v>
      </c>
      <c r="G443" t="s">
        <v>335</v>
      </c>
      <c r="H443" s="34">
        <v>7.9</v>
      </c>
      <c r="I443" t="str">
        <f t="shared" si="7"/>
        <v>OK</v>
      </c>
    </row>
    <row r="444" spans="1:9" x14ac:dyDescent="0.25">
      <c r="A444" t="s">
        <v>330</v>
      </c>
      <c r="B444" t="s">
        <v>331</v>
      </c>
      <c r="C444" t="s">
        <v>586</v>
      </c>
      <c r="D444" s="1">
        <v>43508.702777777777</v>
      </c>
      <c r="E444" t="s">
        <v>332</v>
      </c>
      <c r="F444" t="s">
        <v>332</v>
      </c>
      <c r="G444" t="s">
        <v>333</v>
      </c>
      <c r="H444" s="34">
        <v>8.48</v>
      </c>
      <c r="I444" t="str">
        <f t="shared" si="7"/>
        <v>OK</v>
      </c>
    </row>
    <row r="445" spans="1:9" x14ac:dyDescent="0.25">
      <c r="A445" t="s">
        <v>330</v>
      </c>
      <c r="B445" t="s">
        <v>331</v>
      </c>
      <c r="C445" t="s">
        <v>586</v>
      </c>
      <c r="D445" s="1">
        <v>43508.707638888889</v>
      </c>
      <c r="E445" t="s">
        <v>334</v>
      </c>
      <c r="F445" t="s">
        <v>334</v>
      </c>
      <c r="G445" t="s">
        <v>335</v>
      </c>
      <c r="H445" s="34">
        <v>8.34</v>
      </c>
      <c r="I445" t="str">
        <f t="shared" si="7"/>
        <v>OK</v>
      </c>
    </row>
    <row r="446" spans="1:9" x14ac:dyDescent="0.25">
      <c r="A446" t="s">
        <v>330</v>
      </c>
      <c r="B446" t="s">
        <v>331</v>
      </c>
      <c r="C446" t="s">
        <v>586</v>
      </c>
      <c r="D446" s="1">
        <v>43537.285416666666</v>
      </c>
      <c r="E446" t="s">
        <v>336</v>
      </c>
      <c r="F446" t="s">
        <v>336</v>
      </c>
      <c r="G446" t="s">
        <v>333</v>
      </c>
      <c r="H446" s="34">
        <v>7.97</v>
      </c>
      <c r="I446" t="str">
        <f t="shared" si="7"/>
        <v>OK</v>
      </c>
    </row>
    <row r="447" spans="1:9" x14ac:dyDescent="0.25">
      <c r="A447" t="s">
        <v>330</v>
      </c>
      <c r="B447" t="s">
        <v>331</v>
      </c>
      <c r="C447" t="s">
        <v>586</v>
      </c>
      <c r="D447" s="1">
        <v>43537.29583333333</v>
      </c>
      <c r="E447" t="s">
        <v>337</v>
      </c>
      <c r="F447" t="s">
        <v>337</v>
      </c>
      <c r="G447" t="s">
        <v>335</v>
      </c>
      <c r="H447" s="34">
        <v>8.0399999999999991</v>
      </c>
      <c r="I447" t="str">
        <f t="shared" si="7"/>
        <v>OK</v>
      </c>
    </row>
    <row r="448" spans="1:9" x14ac:dyDescent="0.25">
      <c r="A448" t="s">
        <v>330</v>
      </c>
      <c r="B448" t="s">
        <v>331</v>
      </c>
      <c r="C448" t="s">
        <v>586</v>
      </c>
      <c r="D448" s="1">
        <v>43560.298611111109</v>
      </c>
      <c r="E448" t="s">
        <v>338</v>
      </c>
      <c r="F448" t="s">
        <v>338</v>
      </c>
      <c r="G448" t="s">
        <v>333</v>
      </c>
      <c r="H448" s="34">
        <v>7.96</v>
      </c>
      <c r="I448" t="str">
        <f t="shared" si="7"/>
        <v>OK</v>
      </c>
    </row>
    <row r="449" spans="1:9" x14ac:dyDescent="0.25">
      <c r="A449" t="s">
        <v>330</v>
      </c>
      <c r="B449" t="s">
        <v>331</v>
      </c>
      <c r="C449" t="s">
        <v>586</v>
      </c>
      <c r="D449" s="1">
        <v>43560.311111111114</v>
      </c>
      <c r="E449" t="s">
        <v>339</v>
      </c>
      <c r="F449" t="s">
        <v>339</v>
      </c>
      <c r="G449" t="s">
        <v>335</v>
      </c>
      <c r="H449" s="34">
        <v>8.01</v>
      </c>
      <c r="I449" t="str">
        <f t="shared" si="7"/>
        <v>OK</v>
      </c>
    </row>
    <row r="450" spans="1:9" x14ac:dyDescent="0.25">
      <c r="A450" t="s">
        <v>330</v>
      </c>
      <c r="B450" t="s">
        <v>340</v>
      </c>
      <c r="C450" t="s">
        <v>58</v>
      </c>
      <c r="D450" s="1">
        <v>43508.768750000003</v>
      </c>
      <c r="E450" t="s">
        <v>341</v>
      </c>
      <c r="F450" t="s">
        <v>341</v>
      </c>
      <c r="G450" t="s">
        <v>333</v>
      </c>
      <c r="H450" s="34">
        <v>8.5</v>
      </c>
      <c r="I450" t="str">
        <f t="shared" si="7"/>
        <v>OK</v>
      </c>
    </row>
    <row r="451" spans="1:9" x14ac:dyDescent="0.25">
      <c r="A451" t="s">
        <v>330</v>
      </c>
      <c r="B451" t="s">
        <v>340</v>
      </c>
      <c r="C451" t="s">
        <v>58</v>
      </c>
      <c r="D451" s="1">
        <v>43508.773611111108</v>
      </c>
      <c r="E451" t="s">
        <v>342</v>
      </c>
      <c r="F451" t="s">
        <v>342</v>
      </c>
      <c r="G451" t="s">
        <v>335</v>
      </c>
      <c r="H451" s="34">
        <v>8.4</v>
      </c>
      <c r="I451" t="str">
        <f t="shared" si="7"/>
        <v>OK</v>
      </c>
    </row>
    <row r="452" spans="1:9" x14ac:dyDescent="0.25">
      <c r="A452" t="s">
        <v>330</v>
      </c>
      <c r="B452" t="s">
        <v>340</v>
      </c>
      <c r="C452" t="s">
        <v>58</v>
      </c>
      <c r="D452" s="1">
        <v>43537.380555555559</v>
      </c>
      <c r="E452" t="s">
        <v>343</v>
      </c>
      <c r="F452" t="s">
        <v>343</v>
      </c>
      <c r="G452" t="s">
        <v>333</v>
      </c>
      <c r="H452" s="34">
        <v>8</v>
      </c>
      <c r="I452" t="str">
        <f t="shared" si="7"/>
        <v>OK</v>
      </c>
    </row>
    <row r="453" spans="1:9" x14ac:dyDescent="0.25">
      <c r="A453" t="s">
        <v>330</v>
      </c>
      <c r="B453" t="s">
        <v>340</v>
      </c>
      <c r="C453" t="s">
        <v>58</v>
      </c>
      <c r="D453" s="1">
        <v>43537.385416666664</v>
      </c>
      <c r="E453" t="s">
        <v>344</v>
      </c>
      <c r="F453" t="s">
        <v>344</v>
      </c>
      <c r="G453" t="s">
        <v>335</v>
      </c>
      <c r="H453" s="34">
        <v>8</v>
      </c>
      <c r="I453" t="str">
        <f t="shared" si="7"/>
        <v>OK</v>
      </c>
    </row>
    <row r="454" spans="1:9" x14ac:dyDescent="0.25">
      <c r="A454" t="s">
        <v>330</v>
      </c>
      <c r="B454" t="s">
        <v>340</v>
      </c>
      <c r="C454" t="s">
        <v>58</v>
      </c>
      <c r="D454" s="1">
        <v>43560.375</v>
      </c>
      <c r="E454" t="s">
        <v>345</v>
      </c>
      <c r="F454" t="s">
        <v>345</v>
      </c>
      <c r="G454" t="s">
        <v>333</v>
      </c>
      <c r="H454" s="34">
        <v>8.1</v>
      </c>
      <c r="I454" t="str">
        <f t="shared" si="7"/>
        <v>OK</v>
      </c>
    </row>
    <row r="455" spans="1:9" x14ac:dyDescent="0.25">
      <c r="A455" t="s">
        <v>330</v>
      </c>
      <c r="B455" t="s">
        <v>340</v>
      </c>
      <c r="C455" t="s">
        <v>58</v>
      </c>
      <c r="D455" s="1">
        <v>43560.382638888892</v>
      </c>
      <c r="E455" t="s">
        <v>346</v>
      </c>
      <c r="F455" t="s">
        <v>346</v>
      </c>
      <c r="G455" t="s">
        <v>335</v>
      </c>
      <c r="H455" s="34">
        <v>8.1</v>
      </c>
      <c r="I455" t="str">
        <f t="shared" si="7"/>
        <v>OK</v>
      </c>
    </row>
    <row r="456" spans="1:9" x14ac:dyDescent="0.25">
      <c r="A456" t="s">
        <v>330</v>
      </c>
      <c r="B456" t="s">
        <v>340</v>
      </c>
      <c r="C456" t="s">
        <v>586</v>
      </c>
      <c r="D456" s="1">
        <v>43508.768750000003</v>
      </c>
      <c r="E456" t="s">
        <v>341</v>
      </c>
      <c r="F456" t="s">
        <v>341</v>
      </c>
      <c r="G456" t="s">
        <v>333</v>
      </c>
      <c r="H456" s="34">
        <v>8.33</v>
      </c>
      <c r="I456" t="str">
        <f t="shared" si="7"/>
        <v>OK</v>
      </c>
    </row>
    <row r="457" spans="1:9" x14ac:dyDescent="0.25">
      <c r="A457" t="s">
        <v>330</v>
      </c>
      <c r="B457" t="s">
        <v>340</v>
      </c>
      <c r="C457" t="s">
        <v>586</v>
      </c>
      <c r="D457" s="1">
        <v>43508.773611111108</v>
      </c>
      <c r="E457" t="s">
        <v>342</v>
      </c>
      <c r="F457" t="s">
        <v>342</v>
      </c>
      <c r="G457" t="s">
        <v>335</v>
      </c>
      <c r="H457" s="34">
        <v>8.4</v>
      </c>
      <c r="I457" t="str">
        <f t="shared" si="7"/>
        <v>OK</v>
      </c>
    </row>
    <row r="458" spans="1:9" x14ac:dyDescent="0.25">
      <c r="A458" t="s">
        <v>330</v>
      </c>
      <c r="B458" t="s">
        <v>340</v>
      </c>
      <c r="C458" t="s">
        <v>586</v>
      </c>
      <c r="D458" s="1">
        <v>43537.380555555559</v>
      </c>
      <c r="E458" t="s">
        <v>343</v>
      </c>
      <c r="F458" t="s">
        <v>343</v>
      </c>
      <c r="G458" t="s">
        <v>333</v>
      </c>
      <c r="H458" s="34">
        <v>8.1300000000000008</v>
      </c>
      <c r="I458" t="str">
        <f t="shared" si="7"/>
        <v>OK</v>
      </c>
    </row>
    <row r="459" spans="1:9" x14ac:dyDescent="0.25">
      <c r="A459" t="s">
        <v>330</v>
      </c>
      <c r="B459" t="s">
        <v>340</v>
      </c>
      <c r="C459" t="s">
        <v>586</v>
      </c>
      <c r="D459" s="1">
        <v>43537.385416666664</v>
      </c>
      <c r="E459" t="s">
        <v>344</v>
      </c>
      <c r="F459" t="s">
        <v>344</v>
      </c>
      <c r="G459" t="s">
        <v>335</v>
      </c>
      <c r="H459" s="34">
        <v>8.09</v>
      </c>
      <c r="I459" t="str">
        <f t="shared" si="7"/>
        <v>OK</v>
      </c>
    </row>
    <row r="460" spans="1:9" x14ac:dyDescent="0.25">
      <c r="A460" t="s">
        <v>330</v>
      </c>
      <c r="B460" t="s">
        <v>340</v>
      </c>
      <c r="C460" t="s">
        <v>586</v>
      </c>
      <c r="D460" s="1">
        <v>43560.375</v>
      </c>
      <c r="E460" t="s">
        <v>345</v>
      </c>
      <c r="F460" t="s">
        <v>345</v>
      </c>
      <c r="G460" t="s">
        <v>333</v>
      </c>
      <c r="H460" s="34">
        <v>8.0399999999999991</v>
      </c>
      <c r="I460" t="str">
        <f t="shared" si="7"/>
        <v>OK</v>
      </c>
    </row>
    <row r="461" spans="1:9" x14ac:dyDescent="0.25">
      <c r="A461" t="s">
        <v>330</v>
      </c>
      <c r="B461" t="s">
        <v>340</v>
      </c>
      <c r="C461" t="s">
        <v>586</v>
      </c>
      <c r="D461" s="1">
        <v>43560.382638888892</v>
      </c>
      <c r="E461" t="s">
        <v>346</v>
      </c>
      <c r="F461" t="s">
        <v>346</v>
      </c>
      <c r="G461" t="s">
        <v>335</v>
      </c>
      <c r="H461" s="34">
        <v>8.0500000000000007</v>
      </c>
      <c r="I461" t="str">
        <f t="shared" si="7"/>
        <v>OK</v>
      </c>
    </row>
    <row r="462" spans="1:9" x14ac:dyDescent="0.25">
      <c r="A462" t="s">
        <v>330</v>
      </c>
      <c r="B462" t="s">
        <v>347</v>
      </c>
      <c r="C462" t="s">
        <v>58</v>
      </c>
      <c r="D462" s="1">
        <v>43507.710416666669</v>
      </c>
      <c r="E462" t="s">
        <v>348</v>
      </c>
      <c r="F462" t="s">
        <v>348</v>
      </c>
      <c r="G462" t="s">
        <v>333</v>
      </c>
      <c r="H462" s="34">
        <v>8</v>
      </c>
      <c r="I462" t="str">
        <f t="shared" si="7"/>
        <v>OK</v>
      </c>
    </row>
    <row r="463" spans="1:9" x14ac:dyDescent="0.25">
      <c r="A463" t="s">
        <v>330</v>
      </c>
      <c r="B463" t="s">
        <v>347</v>
      </c>
      <c r="C463" t="s">
        <v>58</v>
      </c>
      <c r="D463" s="1">
        <v>43507.719444444447</v>
      </c>
      <c r="E463" t="s">
        <v>349</v>
      </c>
      <c r="F463" t="s">
        <v>349</v>
      </c>
      <c r="G463" t="s">
        <v>335</v>
      </c>
      <c r="H463" s="34">
        <v>7.9</v>
      </c>
      <c r="I463" t="str">
        <f t="shared" si="7"/>
        <v>OK</v>
      </c>
    </row>
    <row r="464" spans="1:9" x14ac:dyDescent="0.25">
      <c r="A464" t="s">
        <v>330</v>
      </c>
      <c r="B464" t="s">
        <v>347</v>
      </c>
      <c r="C464" t="s">
        <v>58</v>
      </c>
      <c r="D464" s="1">
        <v>43535.645833333336</v>
      </c>
      <c r="E464" t="s">
        <v>350</v>
      </c>
      <c r="F464" t="s">
        <v>350</v>
      </c>
      <c r="G464" t="s">
        <v>333</v>
      </c>
      <c r="H464" s="34">
        <v>7.9</v>
      </c>
      <c r="I464" t="str">
        <f t="shared" si="7"/>
        <v>OK</v>
      </c>
    </row>
    <row r="465" spans="1:9" x14ac:dyDescent="0.25">
      <c r="A465" t="s">
        <v>330</v>
      </c>
      <c r="B465" t="s">
        <v>347</v>
      </c>
      <c r="C465" t="s">
        <v>58</v>
      </c>
      <c r="D465" s="1">
        <v>43535.65625</v>
      </c>
      <c r="E465" t="s">
        <v>351</v>
      </c>
      <c r="F465" t="s">
        <v>351</v>
      </c>
      <c r="G465" t="s">
        <v>335</v>
      </c>
      <c r="H465" s="34">
        <v>7.9</v>
      </c>
      <c r="I465" t="str">
        <f t="shared" si="7"/>
        <v>OK</v>
      </c>
    </row>
    <row r="466" spans="1:9" x14ac:dyDescent="0.25">
      <c r="A466" t="s">
        <v>330</v>
      </c>
      <c r="B466" t="s">
        <v>347</v>
      </c>
      <c r="C466" t="s">
        <v>58</v>
      </c>
      <c r="D466" s="1">
        <v>43559.659722222219</v>
      </c>
      <c r="E466" t="s">
        <v>352</v>
      </c>
      <c r="F466" t="s">
        <v>352</v>
      </c>
      <c r="G466" t="s">
        <v>333</v>
      </c>
      <c r="H466" s="34">
        <v>8.1</v>
      </c>
      <c r="I466" t="str">
        <f t="shared" si="7"/>
        <v>OK</v>
      </c>
    </row>
    <row r="467" spans="1:9" x14ac:dyDescent="0.25">
      <c r="A467" t="s">
        <v>330</v>
      </c>
      <c r="B467" t="s">
        <v>347</v>
      </c>
      <c r="C467" t="s">
        <v>58</v>
      </c>
      <c r="D467" s="1">
        <v>43559.673611111109</v>
      </c>
      <c r="E467" t="s">
        <v>353</v>
      </c>
      <c r="F467" t="s">
        <v>353</v>
      </c>
      <c r="G467" t="s">
        <v>335</v>
      </c>
      <c r="H467" s="34">
        <v>7.9</v>
      </c>
      <c r="I467" t="str">
        <f t="shared" si="7"/>
        <v>OK</v>
      </c>
    </row>
    <row r="468" spans="1:9" x14ac:dyDescent="0.25">
      <c r="A468" t="s">
        <v>330</v>
      </c>
      <c r="B468" t="s">
        <v>347</v>
      </c>
      <c r="C468" t="s">
        <v>586</v>
      </c>
      <c r="D468" s="1">
        <v>43507.710416666669</v>
      </c>
      <c r="E468" t="s">
        <v>348</v>
      </c>
      <c r="F468" t="s">
        <v>348</v>
      </c>
      <c r="G468" t="s">
        <v>333</v>
      </c>
      <c r="H468" s="34">
        <v>7.86</v>
      </c>
      <c r="I468" t="str">
        <f t="shared" si="7"/>
        <v>OK</v>
      </c>
    </row>
    <row r="469" spans="1:9" x14ac:dyDescent="0.25">
      <c r="A469" t="s">
        <v>330</v>
      </c>
      <c r="B469" t="s">
        <v>347</v>
      </c>
      <c r="C469" t="s">
        <v>586</v>
      </c>
      <c r="D469" s="1">
        <v>43507.719444444447</v>
      </c>
      <c r="E469" t="s">
        <v>349</v>
      </c>
      <c r="F469" t="s">
        <v>349</v>
      </c>
      <c r="G469" t="s">
        <v>335</v>
      </c>
      <c r="H469" s="34">
        <v>7.17</v>
      </c>
      <c r="I469" t="str">
        <f t="shared" si="7"/>
        <v>OK</v>
      </c>
    </row>
    <row r="470" spans="1:9" x14ac:dyDescent="0.25">
      <c r="A470" t="s">
        <v>330</v>
      </c>
      <c r="B470" t="s">
        <v>347</v>
      </c>
      <c r="C470" t="s">
        <v>586</v>
      </c>
      <c r="D470" s="1">
        <v>43535.645833333336</v>
      </c>
      <c r="E470" t="s">
        <v>350</v>
      </c>
      <c r="F470" t="s">
        <v>350</v>
      </c>
      <c r="G470" t="s">
        <v>333</v>
      </c>
      <c r="H470" s="34">
        <v>8.09</v>
      </c>
      <c r="I470" t="str">
        <f t="shared" si="7"/>
        <v>OK</v>
      </c>
    </row>
    <row r="471" spans="1:9" x14ac:dyDescent="0.25">
      <c r="A471" t="s">
        <v>330</v>
      </c>
      <c r="B471" t="s">
        <v>347</v>
      </c>
      <c r="C471" t="s">
        <v>586</v>
      </c>
      <c r="D471" s="1">
        <v>43535.65625</v>
      </c>
      <c r="E471" t="s">
        <v>351</v>
      </c>
      <c r="F471" t="s">
        <v>351</v>
      </c>
      <c r="G471" t="s">
        <v>335</v>
      </c>
      <c r="H471" s="34">
        <v>8.07</v>
      </c>
      <c r="I471" t="str">
        <f t="shared" si="7"/>
        <v>OK</v>
      </c>
    </row>
    <row r="472" spans="1:9" x14ac:dyDescent="0.25">
      <c r="A472" t="s">
        <v>330</v>
      </c>
      <c r="B472" t="s">
        <v>347</v>
      </c>
      <c r="C472" t="s">
        <v>586</v>
      </c>
      <c r="D472" s="1">
        <v>43559.659722222219</v>
      </c>
      <c r="E472" t="s">
        <v>352</v>
      </c>
      <c r="F472" t="s">
        <v>352</v>
      </c>
      <c r="G472" t="s">
        <v>333</v>
      </c>
      <c r="H472" s="34">
        <v>8.0500000000000007</v>
      </c>
      <c r="I472" t="str">
        <f t="shared" si="7"/>
        <v>OK</v>
      </c>
    </row>
    <row r="473" spans="1:9" x14ac:dyDescent="0.25">
      <c r="A473" t="s">
        <v>330</v>
      </c>
      <c r="B473" t="s">
        <v>347</v>
      </c>
      <c r="C473" t="s">
        <v>586</v>
      </c>
      <c r="D473" s="1">
        <v>43559.673611111109</v>
      </c>
      <c r="E473" t="s">
        <v>353</v>
      </c>
      <c r="F473" t="s">
        <v>353</v>
      </c>
      <c r="G473" t="s">
        <v>335</v>
      </c>
      <c r="H473" s="34">
        <v>8.0500000000000007</v>
      </c>
      <c r="I473" t="str">
        <f t="shared" si="7"/>
        <v>OK</v>
      </c>
    </row>
    <row r="474" spans="1:9" x14ac:dyDescent="0.25">
      <c r="A474" t="s">
        <v>330</v>
      </c>
      <c r="B474" t="s">
        <v>354</v>
      </c>
      <c r="C474" t="s">
        <v>58</v>
      </c>
      <c r="D474" s="1">
        <v>43507.648611111108</v>
      </c>
      <c r="E474" t="s">
        <v>355</v>
      </c>
      <c r="F474" t="s">
        <v>355</v>
      </c>
      <c r="G474" t="s">
        <v>333</v>
      </c>
      <c r="H474" s="34">
        <v>7.6</v>
      </c>
      <c r="I474" t="str">
        <f t="shared" si="7"/>
        <v>OK</v>
      </c>
    </row>
    <row r="475" spans="1:9" x14ac:dyDescent="0.25">
      <c r="A475" t="s">
        <v>330</v>
      </c>
      <c r="B475" t="s">
        <v>354</v>
      </c>
      <c r="C475" t="s">
        <v>58</v>
      </c>
      <c r="D475" s="1">
        <v>43507.65625</v>
      </c>
      <c r="E475" t="s">
        <v>356</v>
      </c>
      <c r="F475" t="s">
        <v>356</v>
      </c>
      <c r="G475" t="s">
        <v>335</v>
      </c>
      <c r="H475" s="34">
        <v>7.9</v>
      </c>
      <c r="I475" t="str">
        <f t="shared" si="7"/>
        <v>OK</v>
      </c>
    </row>
    <row r="476" spans="1:9" x14ac:dyDescent="0.25">
      <c r="A476" t="s">
        <v>330</v>
      </c>
      <c r="B476" t="s">
        <v>354</v>
      </c>
      <c r="C476" t="s">
        <v>58</v>
      </c>
      <c r="D476" s="1">
        <v>43535.584722222222</v>
      </c>
      <c r="E476" t="s">
        <v>357</v>
      </c>
      <c r="F476" t="s">
        <v>357</v>
      </c>
      <c r="G476" t="s">
        <v>333</v>
      </c>
      <c r="H476" s="34">
        <v>7.6</v>
      </c>
      <c r="I476" t="str">
        <f t="shared" si="7"/>
        <v>OK</v>
      </c>
    </row>
    <row r="477" spans="1:9" x14ac:dyDescent="0.25">
      <c r="A477" t="s">
        <v>330</v>
      </c>
      <c r="B477" t="s">
        <v>354</v>
      </c>
      <c r="C477" t="s">
        <v>58</v>
      </c>
      <c r="D477" s="1">
        <v>43535.595833333333</v>
      </c>
      <c r="E477" t="s">
        <v>358</v>
      </c>
      <c r="F477" t="s">
        <v>358</v>
      </c>
      <c r="G477" t="s">
        <v>335</v>
      </c>
      <c r="H477" s="34">
        <v>7.6</v>
      </c>
      <c r="I477" t="str">
        <f t="shared" si="7"/>
        <v>OK</v>
      </c>
    </row>
    <row r="478" spans="1:9" x14ac:dyDescent="0.25">
      <c r="A478" t="s">
        <v>330</v>
      </c>
      <c r="B478" t="s">
        <v>354</v>
      </c>
      <c r="C478" t="s">
        <v>58</v>
      </c>
      <c r="D478" s="1">
        <v>43559.595833333333</v>
      </c>
      <c r="E478" t="s">
        <v>359</v>
      </c>
      <c r="F478" t="s">
        <v>359</v>
      </c>
      <c r="G478" t="s">
        <v>333</v>
      </c>
      <c r="H478" s="34">
        <v>8.1</v>
      </c>
      <c r="I478" t="str">
        <f t="shared" si="7"/>
        <v>OK</v>
      </c>
    </row>
    <row r="479" spans="1:9" x14ac:dyDescent="0.25">
      <c r="A479" t="s">
        <v>330</v>
      </c>
      <c r="B479" t="s">
        <v>354</v>
      </c>
      <c r="C479" t="s">
        <v>58</v>
      </c>
      <c r="D479" s="1">
        <v>43559.603472222225</v>
      </c>
      <c r="E479" t="s">
        <v>360</v>
      </c>
      <c r="F479" t="s">
        <v>360</v>
      </c>
      <c r="G479" t="s">
        <v>335</v>
      </c>
      <c r="H479" s="34">
        <v>8</v>
      </c>
      <c r="I479" t="str">
        <f t="shared" si="7"/>
        <v>OK</v>
      </c>
    </row>
    <row r="480" spans="1:9" x14ac:dyDescent="0.25">
      <c r="A480" t="s">
        <v>330</v>
      </c>
      <c r="B480" t="s">
        <v>354</v>
      </c>
      <c r="C480" t="s">
        <v>586</v>
      </c>
      <c r="D480" s="1">
        <v>43507.648611111108</v>
      </c>
      <c r="E480" t="s">
        <v>355</v>
      </c>
      <c r="F480" t="s">
        <v>355</v>
      </c>
      <c r="G480" t="s">
        <v>333</v>
      </c>
      <c r="H480" s="34">
        <v>7.48</v>
      </c>
      <c r="I480" t="str">
        <f t="shared" si="7"/>
        <v>OK</v>
      </c>
    </row>
    <row r="481" spans="1:9" x14ac:dyDescent="0.25">
      <c r="A481" t="s">
        <v>330</v>
      </c>
      <c r="B481" t="s">
        <v>354</v>
      </c>
      <c r="C481" t="s">
        <v>586</v>
      </c>
      <c r="D481" s="1">
        <v>43507.65625</v>
      </c>
      <c r="E481" t="s">
        <v>356</v>
      </c>
      <c r="F481" t="s">
        <v>356</v>
      </c>
      <c r="G481" t="s">
        <v>335</v>
      </c>
      <c r="H481" s="34">
        <v>7.89</v>
      </c>
      <c r="I481" t="str">
        <f t="shared" si="7"/>
        <v>OK</v>
      </c>
    </row>
    <row r="482" spans="1:9" x14ac:dyDescent="0.25">
      <c r="A482" t="s">
        <v>330</v>
      </c>
      <c r="B482" t="s">
        <v>354</v>
      </c>
      <c r="C482" t="s">
        <v>586</v>
      </c>
      <c r="D482" s="1">
        <v>43535.584722222222</v>
      </c>
      <c r="E482" t="s">
        <v>357</v>
      </c>
      <c r="F482" t="s">
        <v>357</v>
      </c>
      <c r="G482" t="s">
        <v>333</v>
      </c>
      <c r="H482" s="34">
        <v>7.82</v>
      </c>
      <c r="I482" t="str">
        <f t="shared" si="7"/>
        <v>OK</v>
      </c>
    </row>
    <row r="483" spans="1:9" x14ac:dyDescent="0.25">
      <c r="A483" t="s">
        <v>330</v>
      </c>
      <c r="B483" t="s">
        <v>354</v>
      </c>
      <c r="C483" t="s">
        <v>586</v>
      </c>
      <c r="D483" s="1">
        <v>43535.595833333333</v>
      </c>
      <c r="E483" t="s">
        <v>358</v>
      </c>
      <c r="F483" t="s">
        <v>358</v>
      </c>
      <c r="G483" t="s">
        <v>335</v>
      </c>
      <c r="H483" s="34">
        <v>7.85</v>
      </c>
      <c r="I483" t="str">
        <f t="shared" si="7"/>
        <v>OK</v>
      </c>
    </row>
    <row r="484" spans="1:9" x14ac:dyDescent="0.25">
      <c r="A484" t="s">
        <v>330</v>
      </c>
      <c r="B484" t="s">
        <v>354</v>
      </c>
      <c r="C484" t="s">
        <v>586</v>
      </c>
      <c r="D484" s="1">
        <v>43559.595833333333</v>
      </c>
      <c r="E484" t="s">
        <v>359</v>
      </c>
      <c r="F484" t="s">
        <v>359</v>
      </c>
      <c r="G484" t="s">
        <v>333</v>
      </c>
      <c r="H484" s="34">
        <v>7.96</v>
      </c>
      <c r="I484" t="str">
        <f t="shared" si="7"/>
        <v>OK</v>
      </c>
    </row>
    <row r="485" spans="1:9" x14ac:dyDescent="0.25">
      <c r="A485" t="s">
        <v>330</v>
      </c>
      <c r="B485" t="s">
        <v>354</v>
      </c>
      <c r="C485" t="s">
        <v>586</v>
      </c>
      <c r="D485" s="1">
        <v>43559.603472222225</v>
      </c>
      <c r="E485" t="s">
        <v>360</v>
      </c>
      <c r="F485" t="s">
        <v>360</v>
      </c>
      <c r="G485" t="s">
        <v>335</v>
      </c>
      <c r="H485" s="34">
        <v>7.95</v>
      </c>
      <c r="I485" t="str">
        <f t="shared" si="7"/>
        <v>OK</v>
      </c>
    </row>
    <row r="486" spans="1:9" x14ac:dyDescent="0.25">
      <c r="A486" t="s">
        <v>330</v>
      </c>
      <c r="B486" t="s">
        <v>361</v>
      </c>
      <c r="C486" t="s">
        <v>58</v>
      </c>
      <c r="D486" s="1">
        <v>43508.612500000003</v>
      </c>
      <c r="E486" t="s">
        <v>362</v>
      </c>
      <c r="F486" t="s">
        <v>362</v>
      </c>
      <c r="G486" t="s">
        <v>333</v>
      </c>
      <c r="H486" s="34">
        <v>4.0999999999999996</v>
      </c>
      <c r="I486" t="str">
        <f>IF(AND(H486&gt;=6.5,H486&lt;=8.5),"OK","NÃO QUALIFICADO")</f>
        <v>NÃO QUALIFICADO</v>
      </c>
    </row>
    <row r="487" spans="1:9" x14ac:dyDescent="0.25">
      <c r="A487" t="s">
        <v>330</v>
      </c>
      <c r="B487" t="s">
        <v>361</v>
      </c>
      <c r="C487" t="s">
        <v>58</v>
      </c>
      <c r="D487" s="1">
        <v>43508.625</v>
      </c>
      <c r="E487" t="s">
        <v>363</v>
      </c>
      <c r="F487" t="s">
        <v>363</v>
      </c>
      <c r="G487" t="s">
        <v>335</v>
      </c>
      <c r="H487" s="34">
        <v>4.7</v>
      </c>
      <c r="I487" t="str">
        <f t="shared" si="7"/>
        <v>NÃO QUALIFICADO</v>
      </c>
    </row>
    <row r="488" spans="1:9" x14ac:dyDescent="0.25">
      <c r="A488" t="s">
        <v>330</v>
      </c>
      <c r="B488" t="s">
        <v>361</v>
      </c>
      <c r="C488" t="s">
        <v>58</v>
      </c>
      <c r="D488" s="1">
        <v>43536.506944444445</v>
      </c>
      <c r="E488" t="s">
        <v>364</v>
      </c>
      <c r="F488" t="s">
        <v>364</v>
      </c>
      <c r="G488" t="s">
        <v>333</v>
      </c>
      <c r="H488" s="34">
        <v>6.6</v>
      </c>
      <c r="I488" t="str">
        <f t="shared" si="7"/>
        <v>OK</v>
      </c>
    </row>
    <row r="489" spans="1:9" x14ac:dyDescent="0.25">
      <c r="A489" t="s">
        <v>330</v>
      </c>
      <c r="B489" t="s">
        <v>361</v>
      </c>
      <c r="C489" t="s">
        <v>58</v>
      </c>
      <c r="D489" s="1">
        <v>43536.520833333336</v>
      </c>
      <c r="E489" t="s">
        <v>365</v>
      </c>
      <c r="F489" t="s">
        <v>365</v>
      </c>
      <c r="G489" t="s">
        <v>335</v>
      </c>
      <c r="H489" s="34">
        <v>6.6</v>
      </c>
      <c r="I489" t="str">
        <f t="shared" si="7"/>
        <v>OK</v>
      </c>
    </row>
    <row r="490" spans="1:9" x14ac:dyDescent="0.25">
      <c r="A490" t="s">
        <v>330</v>
      </c>
      <c r="B490" t="s">
        <v>361</v>
      </c>
      <c r="C490" t="s">
        <v>58</v>
      </c>
      <c r="D490" s="1">
        <v>43560.458333333336</v>
      </c>
      <c r="E490" t="s">
        <v>366</v>
      </c>
      <c r="F490" t="s">
        <v>366</v>
      </c>
      <c r="G490" t="s">
        <v>333</v>
      </c>
      <c r="H490" s="34">
        <v>6.9</v>
      </c>
      <c r="I490" t="str">
        <f t="shared" si="7"/>
        <v>OK</v>
      </c>
    </row>
    <row r="491" spans="1:9" x14ac:dyDescent="0.25">
      <c r="A491" t="s">
        <v>330</v>
      </c>
      <c r="B491" t="s">
        <v>361</v>
      </c>
      <c r="C491" t="s">
        <v>58</v>
      </c>
      <c r="D491" s="1">
        <v>43560.468055555553</v>
      </c>
      <c r="E491" t="s">
        <v>367</v>
      </c>
      <c r="F491" t="s">
        <v>367</v>
      </c>
      <c r="G491" t="s">
        <v>335</v>
      </c>
      <c r="H491" s="34">
        <v>7.3</v>
      </c>
      <c r="I491" t="str">
        <f t="shared" si="7"/>
        <v>OK</v>
      </c>
    </row>
    <row r="492" spans="1:9" x14ac:dyDescent="0.25">
      <c r="A492" t="s">
        <v>330</v>
      </c>
      <c r="B492" t="s">
        <v>361</v>
      </c>
      <c r="C492" t="s">
        <v>586</v>
      </c>
      <c r="D492" s="1">
        <v>43508.612500000003</v>
      </c>
      <c r="E492" t="s">
        <v>362</v>
      </c>
      <c r="F492" t="s">
        <v>362</v>
      </c>
      <c r="G492" t="s">
        <v>333</v>
      </c>
      <c r="H492" s="34">
        <v>4.25</v>
      </c>
      <c r="I492" t="str">
        <f t="shared" si="7"/>
        <v>NÃO QUALIFICADO</v>
      </c>
    </row>
    <row r="493" spans="1:9" x14ac:dyDescent="0.25">
      <c r="A493" t="s">
        <v>330</v>
      </c>
      <c r="B493" t="s">
        <v>361</v>
      </c>
      <c r="C493" t="s">
        <v>586</v>
      </c>
      <c r="D493" s="1">
        <v>43508.625</v>
      </c>
      <c r="E493" t="s">
        <v>363</v>
      </c>
      <c r="F493" t="s">
        <v>363</v>
      </c>
      <c r="G493" t="s">
        <v>335</v>
      </c>
      <c r="H493" s="34">
        <v>4.24</v>
      </c>
      <c r="I493" t="str">
        <f t="shared" si="7"/>
        <v>NÃO QUALIFICADO</v>
      </c>
    </row>
    <row r="494" spans="1:9" x14ac:dyDescent="0.25">
      <c r="A494" t="s">
        <v>330</v>
      </c>
      <c r="B494" t="s">
        <v>361</v>
      </c>
      <c r="C494" t="s">
        <v>586</v>
      </c>
      <c r="D494" s="1">
        <v>43536.506944444445</v>
      </c>
      <c r="E494" t="s">
        <v>364</v>
      </c>
      <c r="F494" t="s">
        <v>364</v>
      </c>
      <c r="G494" t="s">
        <v>333</v>
      </c>
      <c r="H494" s="34">
        <v>6.71</v>
      </c>
      <c r="I494" t="str">
        <f t="shared" si="7"/>
        <v>OK</v>
      </c>
    </row>
    <row r="495" spans="1:9" x14ac:dyDescent="0.25">
      <c r="A495" t="s">
        <v>330</v>
      </c>
      <c r="B495" t="s">
        <v>361</v>
      </c>
      <c r="C495" t="s">
        <v>586</v>
      </c>
      <c r="D495" s="1">
        <v>43536.520833333336</v>
      </c>
      <c r="E495" t="s">
        <v>365</v>
      </c>
      <c r="F495" t="s">
        <v>365</v>
      </c>
      <c r="G495" t="s">
        <v>335</v>
      </c>
      <c r="H495" s="34">
        <v>7.55</v>
      </c>
      <c r="I495" t="str">
        <f t="shared" si="7"/>
        <v>OK</v>
      </c>
    </row>
    <row r="496" spans="1:9" x14ac:dyDescent="0.25">
      <c r="A496" t="s">
        <v>330</v>
      </c>
      <c r="B496" t="s">
        <v>361</v>
      </c>
      <c r="C496" t="s">
        <v>586</v>
      </c>
      <c r="D496" s="1">
        <v>43560.458333333336</v>
      </c>
      <c r="E496" t="s">
        <v>366</v>
      </c>
      <c r="F496" t="s">
        <v>366</v>
      </c>
      <c r="G496" t="s">
        <v>333</v>
      </c>
      <c r="H496" s="34">
        <v>7.02</v>
      </c>
      <c r="I496" t="str">
        <f t="shared" si="7"/>
        <v>OK</v>
      </c>
    </row>
    <row r="497" spans="1:9" x14ac:dyDescent="0.25">
      <c r="A497" t="s">
        <v>330</v>
      </c>
      <c r="B497" t="s">
        <v>361</v>
      </c>
      <c r="C497" t="s">
        <v>586</v>
      </c>
      <c r="D497" s="1">
        <v>43560.468055555553</v>
      </c>
      <c r="E497" t="s">
        <v>367</v>
      </c>
      <c r="F497" t="s">
        <v>367</v>
      </c>
      <c r="G497" t="s">
        <v>335</v>
      </c>
      <c r="H497" s="34">
        <v>7.36</v>
      </c>
      <c r="I497" t="str">
        <f t="shared" si="7"/>
        <v>OK</v>
      </c>
    </row>
    <row r="498" spans="1:9" x14ac:dyDescent="0.25">
      <c r="A498" t="s">
        <v>330</v>
      </c>
      <c r="B498" t="s">
        <v>368</v>
      </c>
      <c r="C498" t="s">
        <v>58</v>
      </c>
      <c r="D498" s="1">
        <v>43508.583333333336</v>
      </c>
      <c r="E498" t="s">
        <v>369</v>
      </c>
      <c r="F498" t="s">
        <v>369</v>
      </c>
      <c r="G498" t="s">
        <v>333</v>
      </c>
      <c r="H498" s="34">
        <v>4</v>
      </c>
      <c r="I498" t="str">
        <f t="shared" si="7"/>
        <v>NÃO QUALIFICADO</v>
      </c>
    </row>
    <row r="499" spans="1:9" x14ac:dyDescent="0.25">
      <c r="A499" t="s">
        <v>330</v>
      </c>
      <c r="B499" t="s">
        <v>368</v>
      </c>
      <c r="C499" t="s">
        <v>58</v>
      </c>
      <c r="D499" s="1">
        <v>43508.590277777781</v>
      </c>
      <c r="E499" t="s">
        <v>370</v>
      </c>
      <c r="F499" t="s">
        <v>370</v>
      </c>
      <c r="G499" t="s">
        <v>335</v>
      </c>
      <c r="H499" s="34">
        <v>4.7</v>
      </c>
      <c r="I499" t="str">
        <f t="shared" si="7"/>
        <v>NÃO QUALIFICADO</v>
      </c>
    </row>
    <row r="500" spans="1:9" x14ac:dyDescent="0.25">
      <c r="A500" t="s">
        <v>330</v>
      </c>
      <c r="B500" t="s">
        <v>368</v>
      </c>
      <c r="C500" t="s">
        <v>58</v>
      </c>
      <c r="D500" s="1">
        <v>43536.430555555555</v>
      </c>
      <c r="E500" t="s">
        <v>371</v>
      </c>
      <c r="F500" t="s">
        <v>371</v>
      </c>
      <c r="G500" t="s">
        <v>333</v>
      </c>
      <c r="H500" s="34">
        <v>6.5</v>
      </c>
      <c r="I500" t="str">
        <f t="shared" si="7"/>
        <v>OK</v>
      </c>
    </row>
    <row r="501" spans="1:9" x14ac:dyDescent="0.25">
      <c r="A501" t="s">
        <v>330</v>
      </c>
      <c r="B501" t="s">
        <v>368</v>
      </c>
      <c r="C501" t="s">
        <v>58</v>
      </c>
      <c r="D501" s="1">
        <v>43536.451388888891</v>
      </c>
      <c r="E501" t="s">
        <v>372</v>
      </c>
      <c r="F501" t="s">
        <v>372</v>
      </c>
      <c r="G501" t="s">
        <v>335</v>
      </c>
      <c r="H501" s="35"/>
    </row>
    <row r="502" spans="1:9" x14ac:dyDescent="0.25">
      <c r="A502" t="s">
        <v>330</v>
      </c>
      <c r="B502" t="s">
        <v>368</v>
      </c>
      <c r="C502" t="s">
        <v>58</v>
      </c>
      <c r="D502" s="1">
        <v>43560.412499999999</v>
      </c>
      <c r="E502" t="s">
        <v>373</v>
      </c>
      <c r="F502" t="s">
        <v>373</v>
      </c>
      <c r="G502" t="s">
        <v>333</v>
      </c>
      <c r="H502" s="34">
        <v>7.2</v>
      </c>
      <c r="I502" t="str">
        <f t="shared" si="7"/>
        <v>OK</v>
      </c>
    </row>
    <row r="503" spans="1:9" x14ac:dyDescent="0.25">
      <c r="A503" t="s">
        <v>330</v>
      </c>
      <c r="B503" t="s">
        <v>368</v>
      </c>
      <c r="C503" t="s">
        <v>58</v>
      </c>
      <c r="D503" s="1">
        <v>43560.429861111108</v>
      </c>
      <c r="E503" t="s">
        <v>374</v>
      </c>
      <c r="F503" t="s">
        <v>374</v>
      </c>
      <c r="G503" t="s">
        <v>335</v>
      </c>
      <c r="H503" s="34">
        <v>7.2</v>
      </c>
      <c r="I503" t="str">
        <f t="shared" ref="I503:I566" si="8">IF(AND(H503&gt;=6.5,H503&lt;=8.5),"OK","NÃO QUALIFICADO")</f>
        <v>OK</v>
      </c>
    </row>
    <row r="504" spans="1:9" x14ac:dyDescent="0.25">
      <c r="A504" t="s">
        <v>330</v>
      </c>
      <c r="B504" t="s">
        <v>368</v>
      </c>
      <c r="C504" t="s">
        <v>586</v>
      </c>
      <c r="D504" s="1">
        <v>43508.583333333336</v>
      </c>
      <c r="E504" t="s">
        <v>369</v>
      </c>
      <c r="F504" t="s">
        <v>369</v>
      </c>
      <c r="G504" t="s">
        <v>333</v>
      </c>
      <c r="H504" s="34">
        <v>4.12</v>
      </c>
      <c r="I504" t="str">
        <f t="shared" si="8"/>
        <v>NÃO QUALIFICADO</v>
      </c>
    </row>
    <row r="505" spans="1:9" x14ac:dyDescent="0.25">
      <c r="A505" t="s">
        <v>330</v>
      </c>
      <c r="B505" t="s">
        <v>368</v>
      </c>
      <c r="C505" t="s">
        <v>586</v>
      </c>
      <c r="D505" s="1">
        <v>43508.590277777781</v>
      </c>
      <c r="E505" t="s">
        <v>370</v>
      </c>
      <c r="F505" t="s">
        <v>370</v>
      </c>
      <c r="G505" t="s">
        <v>335</v>
      </c>
      <c r="H505" s="34">
        <v>4.1900000000000004</v>
      </c>
      <c r="I505" t="str">
        <f t="shared" si="8"/>
        <v>NÃO QUALIFICADO</v>
      </c>
    </row>
    <row r="506" spans="1:9" x14ac:dyDescent="0.25">
      <c r="A506" t="s">
        <v>330</v>
      </c>
      <c r="B506" t="s">
        <v>368</v>
      </c>
      <c r="C506" t="s">
        <v>586</v>
      </c>
      <c r="D506" s="1">
        <v>43536.430555555555</v>
      </c>
      <c r="E506" t="s">
        <v>371</v>
      </c>
      <c r="F506" t="s">
        <v>371</v>
      </c>
      <c r="G506" t="s">
        <v>333</v>
      </c>
      <c r="H506" s="34">
        <v>6.55</v>
      </c>
      <c r="I506" t="str">
        <f t="shared" si="8"/>
        <v>OK</v>
      </c>
    </row>
    <row r="507" spans="1:9" x14ac:dyDescent="0.25">
      <c r="A507" t="s">
        <v>330</v>
      </c>
      <c r="B507" t="s">
        <v>368</v>
      </c>
      <c r="C507" t="s">
        <v>586</v>
      </c>
      <c r="D507" s="1">
        <v>43536.451388888891</v>
      </c>
      <c r="E507" t="s">
        <v>372</v>
      </c>
      <c r="F507" t="s">
        <v>372</v>
      </c>
      <c r="G507" t="s">
        <v>335</v>
      </c>
      <c r="H507" s="34">
        <v>7.95</v>
      </c>
      <c r="I507" t="str">
        <f t="shared" si="8"/>
        <v>OK</v>
      </c>
    </row>
    <row r="508" spans="1:9" x14ac:dyDescent="0.25">
      <c r="A508" t="s">
        <v>330</v>
      </c>
      <c r="B508" t="s">
        <v>368</v>
      </c>
      <c r="C508" t="s">
        <v>586</v>
      </c>
      <c r="D508" s="1">
        <v>43560.412499999999</v>
      </c>
      <c r="E508" t="s">
        <v>373</v>
      </c>
      <c r="F508" t="s">
        <v>373</v>
      </c>
      <c r="G508" t="s">
        <v>333</v>
      </c>
      <c r="H508" s="34">
        <v>7.01</v>
      </c>
      <c r="I508" t="str">
        <f t="shared" si="8"/>
        <v>OK</v>
      </c>
    </row>
    <row r="509" spans="1:9" x14ac:dyDescent="0.25">
      <c r="A509" t="s">
        <v>330</v>
      </c>
      <c r="B509" t="s">
        <v>368</v>
      </c>
      <c r="C509" t="s">
        <v>586</v>
      </c>
      <c r="D509" s="1">
        <v>43560.429861111108</v>
      </c>
      <c r="E509" t="s">
        <v>374</v>
      </c>
      <c r="F509" t="s">
        <v>374</v>
      </c>
      <c r="G509" t="s">
        <v>335</v>
      </c>
      <c r="H509" s="34">
        <v>6.97</v>
      </c>
      <c r="I509" t="str">
        <f t="shared" si="8"/>
        <v>OK</v>
      </c>
    </row>
    <row r="510" spans="1:9" x14ac:dyDescent="0.25">
      <c r="A510" t="s">
        <v>330</v>
      </c>
      <c r="B510" t="s">
        <v>375</v>
      </c>
      <c r="C510" t="s">
        <v>58</v>
      </c>
      <c r="D510" s="1">
        <v>43508.572916666664</v>
      </c>
      <c r="E510" t="s">
        <v>376</v>
      </c>
      <c r="F510" t="s">
        <v>376</v>
      </c>
      <c r="G510" t="s">
        <v>333</v>
      </c>
      <c r="H510" s="35"/>
    </row>
    <row r="511" spans="1:9" x14ac:dyDescent="0.25">
      <c r="A511" t="s">
        <v>330</v>
      </c>
      <c r="B511" t="s">
        <v>375</v>
      </c>
      <c r="C511" t="s">
        <v>58</v>
      </c>
      <c r="D511" s="1">
        <v>43508.577777777777</v>
      </c>
      <c r="E511" t="s">
        <v>377</v>
      </c>
      <c r="F511" t="s">
        <v>377</v>
      </c>
      <c r="G511" t="s">
        <v>335</v>
      </c>
      <c r="H511" s="34">
        <v>8.4</v>
      </c>
      <c r="I511" t="str">
        <f t="shared" si="8"/>
        <v>OK</v>
      </c>
    </row>
    <row r="512" spans="1:9" x14ac:dyDescent="0.25">
      <c r="A512" t="s">
        <v>330</v>
      </c>
      <c r="B512" t="s">
        <v>375</v>
      </c>
      <c r="C512" t="s">
        <v>58</v>
      </c>
      <c r="D512" s="1">
        <v>43536.701388888891</v>
      </c>
      <c r="E512" t="s">
        <v>378</v>
      </c>
      <c r="F512" t="s">
        <v>378</v>
      </c>
      <c r="G512" t="s">
        <v>333</v>
      </c>
      <c r="H512" s="34">
        <v>8.1</v>
      </c>
      <c r="I512" t="str">
        <f t="shared" si="8"/>
        <v>OK</v>
      </c>
    </row>
    <row r="513" spans="1:9" x14ac:dyDescent="0.25">
      <c r="A513" t="s">
        <v>330</v>
      </c>
      <c r="B513" t="s">
        <v>375</v>
      </c>
      <c r="C513" t="s">
        <v>58</v>
      </c>
      <c r="D513" s="1">
        <v>43536.706250000003</v>
      </c>
      <c r="E513" t="s">
        <v>379</v>
      </c>
      <c r="F513" t="s">
        <v>379</v>
      </c>
      <c r="G513" t="s">
        <v>335</v>
      </c>
      <c r="H513" s="34">
        <v>8.1</v>
      </c>
      <c r="I513" t="str">
        <f t="shared" si="8"/>
        <v>OK</v>
      </c>
    </row>
    <row r="514" spans="1:9" x14ac:dyDescent="0.25">
      <c r="A514" t="s">
        <v>330</v>
      </c>
      <c r="B514" t="s">
        <v>375</v>
      </c>
      <c r="C514" t="s">
        <v>58</v>
      </c>
      <c r="D514" s="1">
        <v>43559.744444444441</v>
      </c>
      <c r="E514" t="s">
        <v>380</v>
      </c>
      <c r="F514" t="s">
        <v>380</v>
      </c>
      <c r="G514" t="s">
        <v>333</v>
      </c>
      <c r="H514" s="34">
        <v>8</v>
      </c>
      <c r="I514" t="str">
        <f t="shared" si="8"/>
        <v>OK</v>
      </c>
    </row>
    <row r="515" spans="1:9" x14ac:dyDescent="0.25">
      <c r="A515" t="s">
        <v>330</v>
      </c>
      <c r="B515" t="s">
        <v>375</v>
      </c>
      <c r="C515" t="s">
        <v>58</v>
      </c>
      <c r="D515" s="1">
        <v>43559.748611111114</v>
      </c>
      <c r="E515" t="s">
        <v>381</v>
      </c>
      <c r="F515" t="s">
        <v>381</v>
      </c>
      <c r="G515" t="s">
        <v>335</v>
      </c>
      <c r="H515" s="34">
        <v>8</v>
      </c>
      <c r="I515" t="str">
        <f t="shared" si="8"/>
        <v>OK</v>
      </c>
    </row>
    <row r="516" spans="1:9" x14ac:dyDescent="0.25">
      <c r="A516" t="s">
        <v>330</v>
      </c>
      <c r="B516" t="s">
        <v>375</v>
      </c>
      <c r="C516" t="s">
        <v>586</v>
      </c>
      <c r="D516" s="1">
        <v>43508.572916666664</v>
      </c>
      <c r="E516" t="s">
        <v>376</v>
      </c>
      <c r="F516" t="s">
        <v>376</v>
      </c>
      <c r="G516" t="s">
        <v>333</v>
      </c>
      <c r="H516" s="34">
        <v>8.5</v>
      </c>
      <c r="I516" t="str">
        <f t="shared" si="8"/>
        <v>OK</v>
      </c>
    </row>
    <row r="517" spans="1:9" x14ac:dyDescent="0.25">
      <c r="A517" t="s">
        <v>330</v>
      </c>
      <c r="B517" t="s">
        <v>375</v>
      </c>
      <c r="C517" t="s">
        <v>586</v>
      </c>
      <c r="D517" s="1">
        <v>43508.577777777777</v>
      </c>
      <c r="E517" t="s">
        <v>377</v>
      </c>
      <c r="F517" t="s">
        <v>377</v>
      </c>
      <c r="G517" t="s">
        <v>335</v>
      </c>
      <c r="H517" s="34">
        <v>8.3800000000000008</v>
      </c>
      <c r="I517" t="str">
        <f t="shared" si="8"/>
        <v>OK</v>
      </c>
    </row>
    <row r="518" spans="1:9" x14ac:dyDescent="0.25">
      <c r="A518" t="s">
        <v>330</v>
      </c>
      <c r="B518" t="s">
        <v>375</v>
      </c>
      <c r="C518" t="s">
        <v>586</v>
      </c>
      <c r="D518" s="1">
        <v>43536.701388888891</v>
      </c>
      <c r="E518" t="s">
        <v>378</v>
      </c>
      <c r="F518" t="s">
        <v>378</v>
      </c>
      <c r="G518" t="s">
        <v>333</v>
      </c>
      <c r="H518" s="34">
        <v>8.14</v>
      </c>
      <c r="I518" t="str">
        <f t="shared" si="8"/>
        <v>OK</v>
      </c>
    </row>
    <row r="519" spans="1:9" x14ac:dyDescent="0.25">
      <c r="A519" t="s">
        <v>330</v>
      </c>
      <c r="B519" t="s">
        <v>375</v>
      </c>
      <c r="C519" t="s">
        <v>586</v>
      </c>
      <c r="D519" s="1">
        <v>43536.706250000003</v>
      </c>
      <c r="E519" t="s">
        <v>379</v>
      </c>
      <c r="F519" t="s">
        <v>379</v>
      </c>
      <c r="G519" t="s">
        <v>335</v>
      </c>
      <c r="H519" s="34">
        <v>8.0500000000000007</v>
      </c>
      <c r="I519" t="str">
        <f t="shared" si="8"/>
        <v>OK</v>
      </c>
    </row>
    <row r="520" spans="1:9" x14ac:dyDescent="0.25">
      <c r="A520" t="s">
        <v>330</v>
      </c>
      <c r="B520" t="s">
        <v>375</v>
      </c>
      <c r="C520" t="s">
        <v>586</v>
      </c>
      <c r="D520" s="1">
        <v>43559.744444444441</v>
      </c>
      <c r="E520" t="s">
        <v>380</v>
      </c>
      <c r="F520" t="s">
        <v>380</v>
      </c>
      <c r="G520" t="s">
        <v>333</v>
      </c>
      <c r="H520" s="34">
        <v>8.0299999999999994</v>
      </c>
      <c r="I520" t="str">
        <f t="shared" si="8"/>
        <v>OK</v>
      </c>
    </row>
    <row r="521" spans="1:9" x14ac:dyDescent="0.25">
      <c r="A521" t="s">
        <v>330</v>
      </c>
      <c r="B521" t="s">
        <v>375</v>
      </c>
      <c r="C521" t="s">
        <v>586</v>
      </c>
      <c r="D521" s="1">
        <v>43559.748611111114</v>
      </c>
      <c r="E521" t="s">
        <v>381</v>
      </c>
      <c r="F521" t="s">
        <v>381</v>
      </c>
      <c r="G521" t="s">
        <v>335</v>
      </c>
      <c r="H521" s="34">
        <v>8.02</v>
      </c>
      <c r="I521" t="str">
        <f t="shared" si="8"/>
        <v>OK</v>
      </c>
    </row>
    <row r="522" spans="1:9" x14ac:dyDescent="0.25">
      <c r="A522" t="s">
        <v>330</v>
      </c>
      <c r="B522" t="s">
        <v>382</v>
      </c>
      <c r="C522" t="s">
        <v>58</v>
      </c>
      <c r="D522" s="1">
        <v>43508.505555555559</v>
      </c>
      <c r="E522" t="s">
        <v>383</v>
      </c>
      <c r="F522" t="s">
        <v>383</v>
      </c>
      <c r="G522" t="s">
        <v>333</v>
      </c>
      <c r="H522" s="34">
        <v>8.1999999999999993</v>
      </c>
      <c r="I522" t="str">
        <f t="shared" si="8"/>
        <v>OK</v>
      </c>
    </row>
    <row r="523" spans="1:9" x14ac:dyDescent="0.25">
      <c r="A523" t="s">
        <v>330</v>
      </c>
      <c r="B523" t="s">
        <v>382</v>
      </c>
      <c r="C523" t="s">
        <v>58</v>
      </c>
      <c r="D523" s="1">
        <v>43508.510416666664</v>
      </c>
      <c r="E523" t="s">
        <v>384</v>
      </c>
      <c r="F523" t="s">
        <v>384</v>
      </c>
      <c r="G523" t="s">
        <v>335</v>
      </c>
      <c r="H523" s="34">
        <v>8.5</v>
      </c>
      <c r="I523" t="str">
        <f t="shared" si="8"/>
        <v>OK</v>
      </c>
    </row>
    <row r="524" spans="1:9" x14ac:dyDescent="0.25">
      <c r="A524" t="s">
        <v>330</v>
      </c>
      <c r="B524" t="s">
        <v>382</v>
      </c>
      <c r="C524" t="s">
        <v>58</v>
      </c>
      <c r="D524" s="1">
        <v>43536.62777777778</v>
      </c>
      <c r="E524" t="s">
        <v>385</v>
      </c>
      <c r="F524" t="s">
        <v>385</v>
      </c>
      <c r="G524" t="s">
        <v>333</v>
      </c>
      <c r="H524" s="34">
        <v>8.1</v>
      </c>
      <c r="I524" t="str">
        <f t="shared" si="8"/>
        <v>OK</v>
      </c>
    </row>
    <row r="525" spans="1:9" x14ac:dyDescent="0.25">
      <c r="A525" t="s">
        <v>330</v>
      </c>
      <c r="B525" t="s">
        <v>382</v>
      </c>
      <c r="C525" t="s">
        <v>58</v>
      </c>
      <c r="D525" s="1">
        <v>43536.632638888892</v>
      </c>
      <c r="E525" t="s">
        <v>386</v>
      </c>
      <c r="F525" t="s">
        <v>386</v>
      </c>
      <c r="G525" t="s">
        <v>335</v>
      </c>
      <c r="H525" s="34">
        <v>8.1</v>
      </c>
      <c r="I525" t="str">
        <f t="shared" si="8"/>
        <v>OK</v>
      </c>
    </row>
    <row r="526" spans="1:9" x14ac:dyDescent="0.25">
      <c r="A526" t="s">
        <v>330</v>
      </c>
      <c r="B526" t="s">
        <v>382</v>
      </c>
      <c r="C526" t="s">
        <v>58</v>
      </c>
      <c r="D526" s="1">
        <v>43559.691666666666</v>
      </c>
      <c r="E526" t="s">
        <v>387</v>
      </c>
      <c r="F526" t="s">
        <v>387</v>
      </c>
      <c r="G526" t="s">
        <v>333</v>
      </c>
      <c r="H526" s="34">
        <v>8.1</v>
      </c>
      <c r="I526" t="str">
        <f t="shared" si="8"/>
        <v>OK</v>
      </c>
    </row>
    <row r="527" spans="1:9" x14ac:dyDescent="0.25">
      <c r="A527" t="s">
        <v>330</v>
      </c>
      <c r="B527" t="s">
        <v>382</v>
      </c>
      <c r="C527" t="s">
        <v>58</v>
      </c>
      <c r="D527" s="1">
        <v>43559.695833333331</v>
      </c>
      <c r="E527" t="s">
        <v>388</v>
      </c>
      <c r="F527" t="s">
        <v>388</v>
      </c>
      <c r="G527" t="s">
        <v>335</v>
      </c>
      <c r="H527" s="34">
        <v>8.1</v>
      </c>
      <c r="I527" t="str">
        <f t="shared" si="8"/>
        <v>OK</v>
      </c>
    </row>
    <row r="528" spans="1:9" x14ac:dyDescent="0.25">
      <c r="A528" t="s">
        <v>330</v>
      </c>
      <c r="B528" t="s">
        <v>382</v>
      </c>
      <c r="C528" t="s">
        <v>586</v>
      </c>
      <c r="D528" s="1">
        <v>43508.505555555559</v>
      </c>
      <c r="E528" t="s">
        <v>383</v>
      </c>
      <c r="F528" t="s">
        <v>383</v>
      </c>
      <c r="G528" t="s">
        <v>333</v>
      </c>
      <c r="H528" s="34">
        <v>8.4600000000000009</v>
      </c>
      <c r="I528" t="str">
        <f t="shared" si="8"/>
        <v>OK</v>
      </c>
    </row>
    <row r="529" spans="1:9" x14ac:dyDescent="0.25">
      <c r="A529" t="s">
        <v>330</v>
      </c>
      <c r="B529" t="s">
        <v>382</v>
      </c>
      <c r="C529" t="s">
        <v>586</v>
      </c>
      <c r="D529" s="1">
        <v>43508.510416666664</v>
      </c>
      <c r="E529" t="s">
        <v>384</v>
      </c>
      <c r="F529" t="s">
        <v>384</v>
      </c>
      <c r="G529" t="s">
        <v>335</v>
      </c>
      <c r="H529" s="34">
        <v>8.3800000000000008</v>
      </c>
      <c r="I529" t="str">
        <f t="shared" si="8"/>
        <v>OK</v>
      </c>
    </row>
    <row r="530" spans="1:9" x14ac:dyDescent="0.25">
      <c r="A530" t="s">
        <v>330</v>
      </c>
      <c r="B530" t="s">
        <v>382</v>
      </c>
      <c r="C530" t="s">
        <v>586</v>
      </c>
      <c r="D530" s="1">
        <v>43536.62777777778</v>
      </c>
      <c r="E530" t="s">
        <v>385</v>
      </c>
      <c r="F530" t="s">
        <v>385</v>
      </c>
      <c r="G530" t="s">
        <v>333</v>
      </c>
      <c r="H530" s="34">
        <v>7.14</v>
      </c>
      <c r="I530" t="str">
        <f t="shared" si="8"/>
        <v>OK</v>
      </c>
    </row>
    <row r="531" spans="1:9" x14ac:dyDescent="0.25">
      <c r="A531" t="s">
        <v>330</v>
      </c>
      <c r="B531" t="s">
        <v>382</v>
      </c>
      <c r="C531" t="s">
        <v>586</v>
      </c>
      <c r="D531" s="1">
        <v>43536.632638888892</v>
      </c>
      <c r="E531" t="s">
        <v>386</v>
      </c>
      <c r="F531" t="s">
        <v>386</v>
      </c>
      <c r="G531" t="s">
        <v>335</v>
      </c>
      <c r="H531" s="34">
        <v>8.0399999999999991</v>
      </c>
      <c r="I531" t="str">
        <f t="shared" si="8"/>
        <v>OK</v>
      </c>
    </row>
    <row r="532" spans="1:9" x14ac:dyDescent="0.25">
      <c r="A532" t="s">
        <v>330</v>
      </c>
      <c r="B532" t="s">
        <v>382</v>
      </c>
      <c r="C532" t="s">
        <v>586</v>
      </c>
      <c r="D532" s="1">
        <v>43559.691666666666</v>
      </c>
      <c r="E532" t="s">
        <v>387</v>
      </c>
      <c r="F532" t="s">
        <v>387</v>
      </c>
      <c r="G532" t="s">
        <v>333</v>
      </c>
      <c r="H532" s="34">
        <v>8.0399999999999991</v>
      </c>
      <c r="I532" t="str">
        <f t="shared" si="8"/>
        <v>OK</v>
      </c>
    </row>
    <row r="533" spans="1:9" x14ac:dyDescent="0.25">
      <c r="A533" t="s">
        <v>330</v>
      </c>
      <c r="B533" t="s">
        <v>382</v>
      </c>
      <c r="C533" t="s">
        <v>586</v>
      </c>
      <c r="D533" s="1">
        <v>43559.695833333331</v>
      </c>
      <c r="E533" t="s">
        <v>388</v>
      </c>
      <c r="F533" t="s">
        <v>388</v>
      </c>
      <c r="G533" t="s">
        <v>335</v>
      </c>
      <c r="H533" s="34">
        <v>8.0500000000000007</v>
      </c>
      <c r="I533" t="str">
        <f t="shared" si="8"/>
        <v>OK</v>
      </c>
    </row>
    <row r="534" spans="1:9" x14ac:dyDescent="0.25">
      <c r="A534" t="s">
        <v>330</v>
      </c>
      <c r="B534" t="s">
        <v>389</v>
      </c>
      <c r="C534" t="s">
        <v>58</v>
      </c>
      <c r="D534" s="1">
        <v>43513.632638888892</v>
      </c>
      <c r="E534" t="s">
        <v>390</v>
      </c>
      <c r="F534" t="s">
        <v>390</v>
      </c>
      <c r="G534" t="s">
        <v>333</v>
      </c>
      <c r="H534" s="34">
        <v>8.1</v>
      </c>
      <c r="I534" t="str">
        <f t="shared" si="8"/>
        <v>OK</v>
      </c>
    </row>
    <row r="535" spans="1:9" x14ac:dyDescent="0.25">
      <c r="A535" t="s">
        <v>330</v>
      </c>
      <c r="B535" t="s">
        <v>389</v>
      </c>
      <c r="C535" t="s">
        <v>58</v>
      </c>
      <c r="D535" s="1">
        <v>43513.636805555558</v>
      </c>
      <c r="E535" t="s">
        <v>391</v>
      </c>
      <c r="F535" t="s">
        <v>391</v>
      </c>
      <c r="G535" t="s">
        <v>335</v>
      </c>
      <c r="H535" s="34">
        <v>8.1</v>
      </c>
      <c r="I535" t="str">
        <f t="shared" si="8"/>
        <v>OK</v>
      </c>
    </row>
    <row r="536" spans="1:9" x14ac:dyDescent="0.25">
      <c r="A536" t="s">
        <v>330</v>
      </c>
      <c r="B536" t="s">
        <v>389</v>
      </c>
      <c r="C536" t="s">
        <v>58</v>
      </c>
      <c r="D536" s="1">
        <v>43540.664583333331</v>
      </c>
      <c r="E536" t="s">
        <v>392</v>
      </c>
      <c r="F536" t="s">
        <v>392</v>
      </c>
      <c r="G536" t="s">
        <v>333</v>
      </c>
      <c r="H536" s="34">
        <v>7.8</v>
      </c>
      <c r="I536" t="str">
        <f t="shared" si="8"/>
        <v>OK</v>
      </c>
    </row>
    <row r="537" spans="1:9" x14ac:dyDescent="0.25">
      <c r="A537" t="s">
        <v>330</v>
      </c>
      <c r="B537" t="s">
        <v>389</v>
      </c>
      <c r="C537" t="s">
        <v>58</v>
      </c>
      <c r="D537" s="1">
        <v>43540.669444444444</v>
      </c>
      <c r="E537" t="s">
        <v>393</v>
      </c>
      <c r="F537" t="s">
        <v>393</v>
      </c>
      <c r="G537" t="s">
        <v>335</v>
      </c>
      <c r="H537" s="34">
        <v>8</v>
      </c>
      <c r="I537" t="str">
        <f t="shared" si="8"/>
        <v>OK</v>
      </c>
    </row>
    <row r="538" spans="1:9" x14ac:dyDescent="0.25">
      <c r="A538" t="s">
        <v>330</v>
      </c>
      <c r="B538" t="s">
        <v>389</v>
      </c>
      <c r="C538" t="s">
        <v>58</v>
      </c>
      <c r="D538" s="1">
        <v>43563.295138888891</v>
      </c>
      <c r="E538" t="s">
        <v>394</v>
      </c>
      <c r="F538" t="s">
        <v>394</v>
      </c>
      <c r="G538" t="s">
        <v>333</v>
      </c>
      <c r="H538" s="34">
        <v>8</v>
      </c>
      <c r="I538" t="str">
        <f t="shared" si="8"/>
        <v>OK</v>
      </c>
    </row>
    <row r="539" spans="1:9" x14ac:dyDescent="0.25">
      <c r="A539" t="s">
        <v>330</v>
      </c>
      <c r="B539" t="s">
        <v>389</v>
      </c>
      <c r="C539" t="s">
        <v>58</v>
      </c>
      <c r="D539" s="1">
        <v>43563.305555555555</v>
      </c>
      <c r="E539" t="s">
        <v>395</v>
      </c>
      <c r="F539" t="s">
        <v>395</v>
      </c>
      <c r="G539" t="s">
        <v>335</v>
      </c>
      <c r="H539" s="34">
        <v>8</v>
      </c>
      <c r="I539" t="str">
        <f t="shared" si="8"/>
        <v>OK</v>
      </c>
    </row>
    <row r="540" spans="1:9" x14ac:dyDescent="0.25">
      <c r="A540" t="s">
        <v>330</v>
      </c>
      <c r="B540" t="s">
        <v>389</v>
      </c>
      <c r="C540" t="s">
        <v>586</v>
      </c>
      <c r="D540" s="1">
        <v>43513.632638888892</v>
      </c>
      <c r="E540" t="s">
        <v>390</v>
      </c>
      <c r="F540" t="s">
        <v>390</v>
      </c>
      <c r="G540" t="s">
        <v>333</v>
      </c>
      <c r="H540" s="34">
        <v>8.2899999999999991</v>
      </c>
      <c r="I540" t="str">
        <f t="shared" si="8"/>
        <v>OK</v>
      </c>
    </row>
    <row r="541" spans="1:9" x14ac:dyDescent="0.25">
      <c r="A541" t="s">
        <v>330</v>
      </c>
      <c r="B541" t="s">
        <v>389</v>
      </c>
      <c r="C541" t="s">
        <v>586</v>
      </c>
      <c r="D541" s="1">
        <v>43513.636805555558</v>
      </c>
      <c r="E541" t="s">
        <v>391</v>
      </c>
      <c r="F541" t="s">
        <v>391</v>
      </c>
      <c r="G541" t="s">
        <v>335</v>
      </c>
      <c r="H541" s="34">
        <v>8.2799999999999994</v>
      </c>
      <c r="I541" t="str">
        <f t="shared" si="8"/>
        <v>OK</v>
      </c>
    </row>
    <row r="542" spans="1:9" x14ac:dyDescent="0.25">
      <c r="A542" t="s">
        <v>330</v>
      </c>
      <c r="B542" t="s">
        <v>389</v>
      </c>
      <c r="C542" t="s">
        <v>586</v>
      </c>
      <c r="D542" s="1">
        <v>43540.664583333331</v>
      </c>
      <c r="E542" t="s">
        <v>392</v>
      </c>
      <c r="F542" t="s">
        <v>392</v>
      </c>
      <c r="G542" t="s">
        <v>333</v>
      </c>
      <c r="H542" s="34">
        <v>8.14</v>
      </c>
      <c r="I542" t="str">
        <f t="shared" si="8"/>
        <v>OK</v>
      </c>
    </row>
    <row r="543" spans="1:9" x14ac:dyDescent="0.25">
      <c r="A543" t="s">
        <v>330</v>
      </c>
      <c r="B543" t="s">
        <v>389</v>
      </c>
      <c r="C543" t="s">
        <v>586</v>
      </c>
      <c r="D543" s="1">
        <v>43540.669444444444</v>
      </c>
      <c r="E543" t="s">
        <v>393</v>
      </c>
      <c r="F543" t="s">
        <v>393</v>
      </c>
      <c r="G543" t="s">
        <v>335</v>
      </c>
      <c r="H543" s="34">
        <v>8.11</v>
      </c>
      <c r="I543" t="str">
        <f t="shared" si="8"/>
        <v>OK</v>
      </c>
    </row>
    <row r="544" spans="1:9" x14ac:dyDescent="0.25">
      <c r="A544" t="s">
        <v>330</v>
      </c>
      <c r="B544" t="s">
        <v>389</v>
      </c>
      <c r="C544" t="s">
        <v>586</v>
      </c>
      <c r="D544" s="1">
        <v>43563.295138888891</v>
      </c>
      <c r="E544" t="s">
        <v>394</v>
      </c>
      <c r="F544" t="s">
        <v>394</v>
      </c>
      <c r="G544" t="s">
        <v>333</v>
      </c>
      <c r="H544" s="34">
        <v>8.0399999999999991</v>
      </c>
      <c r="I544" t="str">
        <f t="shared" si="8"/>
        <v>OK</v>
      </c>
    </row>
    <row r="545" spans="1:9" x14ac:dyDescent="0.25">
      <c r="A545" t="s">
        <v>330</v>
      </c>
      <c r="B545" t="s">
        <v>389</v>
      </c>
      <c r="C545" t="s">
        <v>586</v>
      </c>
      <c r="D545" s="1">
        <v>43563.305555555555</v>
      </c>
      <c r="E545" t="s">
        <v>395</v>
      </c>
      <c r="F545" t="s">
        <v>395</v>
      </c>
      <c r="G545" t="s">
        <v>335</v>
      </c>
      <c r="H545" s="34">
        <v>8.01</v>
      </c>
      <c r="I545" t="str">
        <f t="shared" si="8"/>
        <v>OK</v>
      </c>
    </row>
    <row r="546" spans="1:9" x14ac:dyDescent="0.25">
      <c r="A546" t="s">
        <v>330</v>
      </c>
      <c r="B546" t="s">
        <v>396</v>
      </c>
      <c r="C546" t="s">
        <v>58</v>
      </c>
      <c r="D546" s="1">
        <v>43513.584027777775</v>
      </c>
      <c r="E546" t="s">
        <v>397</v>
      </c>
      <c r="F546" t="s">
        <v>397</v>
      </c>
      <c r="G546" t="s">
        <v>333</v>
      </c>
      <c r="H546" s="34">
        <v>8.1999999999999993</v>
      </c>
      <c r="I546" t="str">
        <f t="shared" si="8"/>
        <v>OK</v>
      </c>
    </row>
    <row r="547" spans="1:9" x14ac:dyDescent="0.25">
      <c r="A547" t="s">
        <v>330</v>
      </c>
      <c r="B547" t="s">
        <v>396</v>
      </c>
      <c r="C547" t="s">
        <v>58</v>
      </c>
      <c r="D547" s="1">
        <v>43513.584722222222</v>
      </c>
      <c r="E547" t="s">
        <v>398</v>
      </c>
      <c r="F547" t="s">
        <v>398</v>
      </c>
      <c r="G547" t="s">
        <v>335</v>
      </c>
      <c r="H547" s="34">
        <v>8.1999999999999993</v>
      </c>
      <c r="I547" t="str">
        <f t="shared" si="8"/>
        <v>OK</v>
      </c>
    </row>
    <row r="548" spans="1:9" x14ac:dyDescent="0.25">
      <c r="A548" t="s">
        <v>330</v>
      </c>
      <c r="B548" t="s">
        <v>396</v>
      </c>
      <c r="C548" t="s">
        <v>58</v>
      </c>
      <c r="D548" s="1">
        <v>43540.583333333336</v>
      </c>
      <c r="E548" t="s">
        <v>399</v>
      </c>
      <c r="F548" t="s">
        <v>399</v>
      </c>
      <c r="G548" t="s">
        <v>333</v>
      </c>
      <c r="H548" s="34">
        <v>8.1</v>
      </c>
      <c r="I548" t="str">
        <f t="shared" si="8"/>
        <v>OK</v>
      </c>
    </row>
    <row r="549" spans="1:9" x14ac:dyDescent="0.25">
      <c r="A549" t="s">
        <v>330</v>
      </c>
      <c r="B549" t="s">
        <v>396</v>
      </c>
      <c r="C549" t="s">
        <v>58</v>
      </c>
      <c r="D549" s="1">
        <v>43540.591666666667</v>
      </c>
      <c r="E549" t="s">
        <v>400</v>
      </c>
      <c r="F549" t="s">
        <v>400</v>
      </c>
      <c r="G549" t="s">
        <v>335</v>
      </c>
      <c r="H549" s="34">
        <v>8</v>
      </c>
      <c r="I549" t="str">
        <f t="shared" si="8"/>
        <v>OK</v>
      </c>
    </row>
    <row r="550" spans="1:9" x14ac:dyDescent="0.25">
      <c r="A550" t="s">
        <v>330</v>
      </c>
      <c r="B550" t="s">
        <v>396</v>
      </c>
      <c r="C550" t="s">
        <v>58</v>
      </c>
      <c r="D550" s="1">
        <v>43563.395833333336</v>
      </c>
      <c r="E550" t="s">
        <v>401</v>
      </c>
      <c r="F550" t="s">
        <v>401</v>
      </c>
      <c r="G550" t="s">
        <v>333</v>
      </c>
      <c r="H550" s="34">
        <v>8</v>
      </c>
      <c r="I550" t="str">
        <f t="shared" si="8"/>
        <v>OK</v>
      </c>
    </row>
    <row r="551" spans="1:9" x14ac:dyDescent="0.25">
      <c r="A551" t="s">
        <v>330</v>
      </c>
      <c r="B551" t="s">
        <v>396</v>
      </c>
      <c r="C551" t="s">
        <v>58</v>
      </c>
      <c r="D551" s="1">
        <v>43563.409722222219</v>
      </c>
      <c r="E551" t="s">
        <v>402</v>
      </c>
      <c r="F551" t="s">
        <v>402</v>
      </c>
      <c r="G551" t="s">
        <v>335</v>
      </c>
      <c r="H551" s="34">
        <v>8.1</v>
      </c>
      <c r="I551" t="str">
        <f t="shared" si="8"/>
        <v>OK</v>
      </c>
    </row>
    <row r="552" spans="1:9" x14ac:dyDescent="0.25">
      <c r="A552" t="s">
        <v>330</v>
      </c>
      <c r="B552" t="s">
        <v>396</v>
      </c>
      <c r="C552" t="s">
        <v>586</v>
      </c>
      <c r="D552" s="1">
        <v>43513.584027777775</v>
      </c>
      <c r="E552" t="s">
        <v>397</v>
      </c>
      <c r="F552" t="s">
        <v>397</v>
      </c>
      <c r="G552" t="s">
        <v>333</v>
      </c>
      <c r="H552" s="34">
        <v>8.35</v>
      </c>
      <c r="I552" t="str">
        <f t="shared" si="8"/>
        <v>OK</v>
      </c>
    </row>
    <row r="553" spans="1:9" x14ac:dyDescent="0.25">
      <c r="A553" t="s">
        <v>330</v>
      </c>
      <c r="B553" t="s">
        <v>396</v>
      </c>
      <c r="C553" t="s">
        <v>586</v>
      </c>
      <c r="D553" s="1">
        <v>43513.584722222222</v>
      </c>
      <c r="E553" t="s">
        <v>398</v>
      </c>
      <c r="F553" t="s">
        <v>398</v>
      </c>
      <c r="G553" t="s">
        <v>335</v>
      </c>
      <c r="H553" s="34">
        <v>8.33</v>
      </c>
      <c r="I553" t="str">
        <f t="shared" si="8"/>
        <v>OK</v>
      </c>
    </row>
    <row r="554" spans="1:9" x14ac:dyDescent="0.25">
      <c r="A554" t="s">
        <v>330</v>
      </c>
      <c r="B554" t="s">
        <v>396</v>
      </c>
      <c r="C554" t="s">
        <v>586</v>
      </c>
      <c r="D554" s="1">
        <v>43540.583333333336</v>
      </c>
      <c r="E554" t="s">
        <v>399</v>
      </c>
      <c r="F554" t="s">
        <v>399</v>
      </c>
      <c r="G554" t="s">
        <v>333</v>
      </c>
      <c r="H554" s="34">
        <v>8.26</v>
      </c>
      <c r="I554" t="str">
        <f t="shared" si="8"/>
        <v>OK</v>
      </c>
    </row>
    <row r="555" spans="1:9" x14ac:dyDescent="0.25">
      <c r="A555" t="s">
        <v>330</v>
      </c>
      <c r="B555" t="s">
        <v>396</v>
      </c>
      <c r="C555" t="s">
        <v>586</v>
      </c>
      <c r="D555" s="1">
        <v>43540.591666666667</v>
      </c>
      <c r="E555" t="s">
        <v>400</v>
      </c>
      <c r="F555" t="s">
        <v>400</v>
      </c>
      <c r="G555" t="s">
        <v>335</v>
      </c>
      <c r="H555" s="34">
        <v>8.18</v>
      </c>
      <c r="I555" t="str">
        <f t="shared" si="8"/>
        <v>OK</v>
      </c>
    </row>
    <row r="556" spans="1:9" x14ac:dyDescent="0.25">
      <c r="A556" t="s">
        <v>330</v>
      </c>
      <c r="B556" t="s">
        <v>396</v>
      </c>
      <c r="C556" t="s">
        <v>586</v>
      </c>
      <c r="D556" s="1">
        <v>43563.395833333336</v>
      </c>
      <c r="E556" t="s">
        <v>401</v>
      </c>
      <c r="F556" t="s">
        <v>401</v>
      </c>
      <c r="G556" t="s">
        <v>333</v>
      </c>
      <c r="H556" s="34">
        <v>7.95</v>
      </c>
      <c r="I556" t="str">
        <f t="shared" si="8"/>
        <v>OK</v>
      </c>
    </row>
    <row r="557" spans="1:9" x14ac:dyDescent="0.25">
      <c r="A557" t="s">
        <v>330</v>
      </c>
      <c r="B557" t="s">
        <v>396</v>
      </c>
      <c r="C557" t="s">
        <v>586</v>
      </c>
      <c r="D557" s="1">
        <v>43563.409722222219</v>
      </c>
      <c r="E557" t="s">
        <v>402</v>
      </c>
      <c r="F557" t="s">
        <v>402</v>
      </c>
      <c r="G557" t="s">
        <v>335</v>
      </c>
      <c r="H557" s="34">
        <v>8.0500000000000007</v>
      </c>
      <c r="I557" t="str">
        <f t="shared" si="8"/>
        <v>OK</v>
      </c>
    </row>
    <row r="558" spans="1:9" x14ac:dyDescent="0.25">
      <c r="A558" t="s">
        <v>330</v>
      </c>
      <c r="B558" t="s">
        <v>403</v>
      </c>
      <c r="C558" t="s">
        <v>58</v>
      </c>
      <c r="D558" s="1">
        <v>43512.421527777777</v>
      </c>
      <c r="E558" t="s">
        <v>404</v>
      </c>
      <c r="F558" t="s">
        <v>404</v>
      </c>
      <c r="G558" t="s">
        <v>333</v>
      </c>
      <c r="H558" s="34">
        <v>7.8</v>
      </c>
      <c r="I558" t="str">
        <f t="shared" si="8"/>
        <v>OK</v>
      </c>
    </row>
    <row r="559" spans="1:9" x14ac:dyDescent="0.25">
      <c r="A559" t="s">
        <v>330</v>
      </c>
      <c r="B559" t="s">
        <v>403</v>
      </c>
      <c r="C559" t="s">
        <v>58</v>
      </c>
      <c r="D559" s="1">
        <v>43512.426388888889</v>
      </c>
      <c r="E559" t="s">
        <v>405</v>
      </c>
      <c r="F559" t="s">
        <v>405</v>
      </c>
      <c r="G559" t="s">
        <v>335</v>
      </c>
      <c r="H559" s="34">
        <v>7.8</v>
      </c>
      <c r="I559" t="str">
        <f t="shared" si="8"/>
        <v>OK</v>
      </c>
    </row>
    <row r="560" spans="1:9" x14ac:dyDescent="0.25">
      <c r="A560" t="s">
        <v>330</v>
      </c>
      <c r="B560" t="s">
        <v>403</v>
      </c>
      <c r="C560" t="s">
        <v>58</v>
      </c>
      <c r="D560" s="1">
        <v>43539.306944444441</v>
      </c>
      <c r="E560" t="s">
        <v>406</v>
      </c>
      <c r="F560" t="s">
        <v>406</v>
      </c>
      <c r="G560" t="s">
        <v>333</v>
      </c>
      <c r="H560" s="34">
        <v>7.9</v>
      </c>
      <c r="I560" t="str">
        <f t="shared" si="8"/>
        <v>OK</v>
      </c>
    </row>
    <row r="561" spans="1:9" x14ac:dyDescent="0.25">
      <c r="A561" t="s">
        <v>330</v>
      </c>
      <c r="B561" t="s">
        <v>403</v>
      </c>
      <c r="C561" t="s">
        <v>58</v>
      </c>
      <c r="D561" s="1">
        <v>43539.316666666666</v>
      </c>
      <c r="E561" t="s">
        <v>407</v>
      </c>
      <c r="F561" t="s">
        <v>407</v>
      </c>
      <c r="G561" t="s">
        <v>335</v>
      </c>
      <c r="H561" s="34">
        <v>7.3</v>
      </c>
      <c r="I561" t="str">
        <f t="shared" si="8"/>
        <v>OK</v>
      </c>
    </row>
    <row r="562" spans="1:9" x14ac:dyDescent="0.25">
      <c r="A562" t="s">
        <v>330</v>
      </c>
      <c r="B562" t="s">
        <v>403</v>
      </c>
      <c r="C562" t="s">
        <v>58</v>
      </c>
      <c r="D562" s="1">
        <v>43561.74722222222</v>
      </c>
      <c r="E562" t="s">
        <v>408</v>
      </c>
      <c r="F562" t="s">
        <v>408</v>
      </c>
      <c r="G562" t="s">
        <v>333</v>
      </c>
      <c r="H562" s="34">
        <v>8.1</v>
      </c>
      <c r="I562" t="str">
        <f t="shared" si="8"/>
        <v>OK</v>
      </c>
    </row>
    <row r="563" spans="1:9" x14ac:dyDescent="0.25">
      <c r="A563" t="s">
        <v>330</v>
      </c>
      <c r="B563" t="s">
        <v>403</v>
      </c>
      <c r="C563" t="s">
        <v>58</v>
      </c>
      <c r="D563" s="1">
        <v>43561.753472222219</v>
      </c>
      <c r="E563" t="s">
        <v>409</v>
      </c>
      <c r="F563" t="s">
        <v>409</v>
      </c>
      <c r="G563" t="s">
        <v>335</v>
      </c>
      <c r="H563" s="34">
        <v>8</v>
      </c>
      <c r="I563" t="str">
        <f t="shared" si="8"/>
        <v>OK</v>
      </c>
    </row>
    <row r="564" spans="1:9" x14ac:dyDescent="0.25">
      <c r="A564" t="s">
        <v>330</v>
      </c>
      <c r="B564" t="s">
        <v>403</v>
      </c>
      <c r="C564" t="s">
        <v>586</v>
      </c>
      <c r="D564" s="1">
        <v>43512.421527777777</v>
      </c>
      <c r="E564" t="s">
        <v>404</v>
      </c>
      <c r="F564" t="s">
        <v>404</v>
      </c>
      <c r="G564" t="s">
        <v>333</v>
      </c>
      <c r="H564" s="34">
        <v>8.2899999999999991</v>
      </c>
      <c r="I564" t="str">
        <f t="shared" si="8"/>
        <v>OK</v>
      </c>
    </row>
    <row r="565" spans="1:9" x14ac:dyDescent="0.25">
      <c r="A565" t="s">
        <v>330</v>
      </c>
      <c r="B565" t="s">
        <v>403</v>
      </c>
      <c r="C565" t="s">
        <v>586</v>
      </c>
      <c r="D565" s="1">
        <v>43512.426388888889</v>
      </c>
      <c r="E565" t="s">
        <v>405</v>
      </c>
      <c r="F565" t="s">
        <v>405</v>
      </c>
      <c r="G565" t="s">
        <v>335</v>
      </c>
      <c r="H565" s="34">
        <v>8.3000000000000007</v>
      </c>
      <c r="I565" t="str">
        <f t="shared" si="8"/>
        <v>OK</v>
      </c>
    </row>
    <row r="566" spans="1:9" x14ac:dyDescent="0.25">
      <c r="A566" t="s">
        <v>330</v>
      </c>
      <c r="B566" t="s">
        <v>403</v>
      </c>
      <c r="C566" t="s">
        <v>586</v>
      </c>
      <c r="D566" s="1">
        <v>43539.306944444441</v>
      </c>
      <c r="E566" t="s">
        <v>406</v>
      </c>
      <c r="F566" t="s">
        <v>406</v>
      </c>
      <c r="G566" t="s">
        <v>333</v>
      </c>
      <c r="H566" s="34">
        <v>8.07</v>
      </c>
      <c r="I566" t="str">
        <f t="shared" si="8"/>
        <v>OK</v>
      </c>
    </row>
    <row r="567" spans="1:9" x14ac:dyDescent="0.25">
      <c r="A567" t="s">
        <v>330</v>
      </c>
      <c r="B567" t="s">
        <v>403</v>
      </c>
      <c r="C567" t="s">
        <v>586</v>
      </c>
      <c r="D567" s="1">
        <v>43539.316666666666</v>
      </c>
      <c r="E567" t="s">
        <v>407</v>
      </c>
      <c r="F567" t="s">
        <v>407</v>
      </c>
      <c r="G567" t="s">
        <v>335</v>
      </c>
      <c r="H567" s="34">
        <v>8.06</v>
      </c>
      <c r="I567" t="str">
        <f t="shared" ref="I567:I630" si="9">IF(AND(H567&gt;=6.5,H567&lt;=8.5),"OK","NÃO QUALIFICADO")</f>
        <v>OK</v>
      </c>
    </row>
    <row r="568" spans="1:9" x14ac:dyDescent="0.25">
      <c r="A568" t="s">
        <v>330</v>
      </c>
      <c r="B568" t="s">
        <v>403</v>
      </c>
      <c r="C568" t="s">
        <v>586</v>
      </c>
      <c r="D568" s="1">
        <v>43561.74722222222</v>
      </c>
      <c r="E568" t="s">
        <v>408</v>
      </c>
      <c r="F568" t="s">
        <v>408</v>
      </c>
      <c r="G568" t="s">
        <v>333</v>
      </c>
      <c r="H568" s="34">
        <v>8.11</v>
      </c>
      <c r="I568" t="str">
        <f t="shared" si="9"/>
        <v>OK</v>
      </c>
    </row>
    <row r="569" spans="1:9" x14ac:dyDescent="0.25">
      <c r="A569" t="s">
        <v>330</v>
      </c>
      <c r="B569" t="s">
        <v>403</v>
      </c>
      <c r="C569" t="s">
        <v>586</v>
      </c>
      <c r="D569" s="1">
        <v>43561.753472222219</v>
      </c>
      <c r="E569" t="s">
        <v>409</v>
      </c>
      <c r="F569" t="s">
        <v>409</v>
      </c>
      <c r="G569" t="s">
        <v>335</v>
      </c>
      <c r="H569" s="34">
        <v>8.1</v>
      </c>
      <c r="I569" t="str">
        <f t="shared" si="9"/>
        <v>OK</v>
      </c>
    </row>
    <row r="570" spans="1:9" x14ac:dyDescent="0.25">
      <c r="A570" t="s">
        <v>330</v>
      </c>
      <c r="B570" t="s">
        <v>410</v>
      </c>
      <c r="C570" t="s">
        <v>58</v>
      </c>
      <c r="D570" s="1">
        <v>43512.388194444444</v>
      </c>
      <c r="E570" t="s">
        <v>411</v>
      </c>
      <c r="F570" t="s">
        <v>411</v>
      </c>
      <c r="G570" t="s">
        <v>333</v>
      </c>
      <c r="H570" s="34">
        <v>8</v>
      </c>
      <c r="I570" t="str">
        <f t="shared" si="9"/>
        <v>OK</v>
      </c>
    </row>
    <row r="571" spans="1:9" x14ac:dyDescent="0.25">
      <c r="A571" t="s">
        <v>330</v>
      </c>
      <c r="B571" t="s">
        <v>410</v>
      </c>
      <c r="C571" t="s">
        <v>58</v>
      </c>
      <c r="D571" s="1">
        <v>43512.393055555556</v>
      </c>
      <c r="E571" t="s">
        <v>412</v>
      </c>
      <c r="F571" t="s">
        <v>412</v>
      </c>
      <c r="G571" t="s">
        <v>335</v>
      </c>
      <c r="H571" s="34">
        <v>7.7</v>
      </c>
      <c r="I571" t="str">
        <f t="shared" si="9"/>
        <v>OK</v>
      </c>
    </row>
    <row r="572" spans="1:9" x14ac:dyDescent="0.25">
      <c r="A572" t="s">
        <v>330</v>
      </c>
      <c r="B572" t="s">
        <v>410</v>
      </c>
      <c r="C572" t="s">
        <v>58</v>
      </c>
      <c r="D572" s="1">
        <v>43539.363888888889</v>
      </c>
      <c r="E572" t="s">
        <v>413</v>
      </c>
      <c r="F572" t="s">
        <v>413</v>
      </c>
      <c r="G572" t="s">
        <v>333</v>
      </c>
      <c r="H572" s="34">
        <v>8.1</v>
      </c>
      <c r="I572" t="str">
        <f t="shared" si="9"/>
        <v>OK</v>
      </c>
    </row>
    <row r="573" spans="1:9" x14ac:dyDescent="0.25">
      <c r="A573" t="s">
        <v>330</v>
      </c>
      <c r="B573" t="s">
        <v>410</v>
      </c>
      <c r="C573" t="s">
        <v>58</v>
      </c>
      <c r="D573" s="1">
        <v>43539.368750000001</v>
      </c>
      <c r="E573" t="s">
        <v>414</v>
      </c>
      <c r="F573" t="s">
        <v>414</v>
      </c>
      <c r="G573" t="s">
        <v>335</v>
      </c>
      <c r="H573" s="34">
        <v>8</v>
      </c>
      <c r="I573" t="str">
        <f t="shared" si="9"/>
        <v>OK</v>
      </c>
    </row>
    <row r="574" spans="1:9" x14ac:dyDescent="0.25">
      <c r="A574" t="s">
        <v>330</v>
      </c>
      <c r="B574" t="s">
        <v>410</v>
      </c>
      <c r="C574" t="s">
        <v>58</v>
      </c>
      <c r="D574" s="1">
        <v>43561.715277777781</v>
      </c>
      <c r="E574" t="s">
        <v>415</v>
      </c>
      <c r="F574" t="s">
        <v>415</v>
      </c>
      <c r="G574" t="s">
        <v>333</v>
      </c>
      <c r="H574" s="35"/>
    </row>
    <row r="575" spans="1:9" x14ac:dyDescent="0.25">
      <c r="A575" t="s">
        <v>330</v>
      </c>
      <c r="B575" t="s">
        <v>410</v>
      </c>
      <c r="C575" t="s">
        <v>58</v>
      </c>
      <c r="D575" s="1">
        <v>43561.722916666666</v>
      </c>
      <c r="E575" t="s">
        <v>416</v>
      </c>
      <c r="F575" t="s">
        <v>416</v>
      </c>
      <c r="G575" t="s">
        <v>335</v>
      </c>
      <c r="H575" s="34">
        <v>8</v>
      </c>
      <c r="I575" t="str">
        <f t="shared" si="9"/>
        <v>OK</v>
      </c>
    </row>
    <row r="576" spans="1:9" x14ac:dyDescent="0.25">
      <c r="A576" t="s">
        <v>330</v>
      </c>
      <c r="B576" t="s">
        <v>410</v>
      </c>
      <c r="C576" t="s">
        <v>586</v>
      </c>
      <c r="D576" s="1">
        <v>43512.388194444444</v>
      </c>
      <c r="E576" t="s">
        <v>411</v>
      </c>
      <c r="F576" t="s">
        <v>411</v>
      </c>
      <c r="G576" t="s">
        <v>333</v>
      </c>
      <c r="H576" s="34">
        <v>8.1999999999999993</v>
      </c>
      <c r="I576" t="str">
        <f t="shared" si="9"/>
        <v>OK</v>
      </c>
    </row>
    <row r="577" spans="1:9" x14ac:dyDescent="0.25">
      <c r="A577" t="s">
        <v>330</v>
      </c>
      <c r="B577" t="s">
        <v>410</v>
      </c>
      <c r="C577" t="s">
        <v>586</v>
      </c>
      <c r="D577" s="1">
        <v>43512.393055555556</v>
      </c>
      <c r="E577" t="s">
        <v>412</v>
      </c>
      <c r="F577" t="s">
        <v>412</v>
      </c>
      <c r="G577" t="s">
        <v>335</v>
      </c>
      <c r="H577" s="34">
        <v>8.19</v>
      </c>
      <c r="I577" t="str">
        <f t="shared" si="9"/>
        <v>OK</v>
      </c>
    </row>
    <row r="578" spans="1:9" x14ac:dyDescent="0.25">
      <c r="A578" t="s">
        <v>330</v>
      </c>
      <c r="B578" t="s">
        <v>410</v>
      </c>
      <c r="C578" t="s">
        <v>586</v>
      </c>
      <c r="D578" s="1">
        <v>43539.363888888889</v>
      </c>
      <c r="E578" t="s">
        <v>413</v>
      </c>
      <c r="F578" t="s">
        <v>413</v>
      </c>
      <c r="G578" t="s">
        <v>333</v>
      </c>
      <c r="H578" s="34">
        <v>8.42</v>
      </c>
      <c r="I578" t="str">
        <f t="shared" si="9"/>
        <v>OK</v>
      </c>
    </row>
    <row r="579" spans="1:9" x14ac:dyDescent="0.25">
      <c r="A579" t="s">
        <v>330</v>
      </c>
      <c r="B579" t="s">
        <v>410</v>
      </c>
      <c r="C579" t="s">
        <v>586</v>
      </c>
      <c r="D579" s="1">
        <v>43539.368750000001</v>
      </c>
      <c r="E579" t="s">
        <v>414</v>
      </c>
      <c r="F579" t="s">
        <v>414</v>
      </c>
      <c r="G579" t="s">
        <v>335</v>
      </c>
      <c r="H579" s="34">
        <v>8.08</v>
      </c>
      <c r="I579" t="str">
        <f t="shared" si="9"/>
        <v>OK</v>
      </c>
    </row>
    <row r="580" spans="1:9" x14ac:dyDescent="0.25">
      <c r="A580" t="s">
        <v>330</v>
      </c>
      <c r="B580" t="s">
        <v>410</v>
      </c>
      <c r="C580" t="s">
        <v>586</v>
      </c>
      <c r="D580" s="1">
        <v>43561.715277777781</v>
      </c>
      <c r="E580" t="s">
        <v>415</v>
      </c>
      <c r="F580" t="s">
        <v>415</v>
      </c>
      <c r="G580" t="s">
        <v>333</v>
      </c>
      <c r="H580" s="34">
        <v>8.08</v>
      </c>
      <c r="I580" t="str">
        <f t="shared" si="9"/>
        <v>OK</v>
      </c>
    </row>
    <row r="581" spans="1:9" x14ac:dyDescent="0.25">
      <c r="A581" t="s">
        <v>330</v>
      </c>
      <c r="B581" t="s">
        <v>410</v>
      </c>
      <c r="C581" t="s">
        <v>586</v>
      </c>
      <c r="D581" s="1">
        <v>43561.722916666666</v>
      </c>
      <c r="E581" t="s">
        <v>416</v>
      </c>
      <c r="F581" t="s">
        <v>416</v>
      </c>
      <c r="G581" t="s">
        <v>335</v>
      </c>
      <c r="H581" s="34">
        <v>8.08</v>
      </c>
      <c r="I581" t="str">
        <f t="shared" si="9"/>
        <v>OK</v>
      </c>
    </row>
    <row r="582" spans="1:9" x14ac:dyDescent="0.25">
      <c r="A582" t="s">
        <v>330</v>
      </c>
      <c r="B582" t="s">
        <v>417</v>
      </c>
      <c r="C582" t="s">
        <v>58</v>
      </c>
      <c r="D582" s="1">
        <v>43512.588194444441</v>
      </c>
      <c r="E582" t="s">
        <v>418</v>
      </c>
      <c r="F582" t="s">
        <v>418</v>
      </c>
      <c r="G582" t="s">
        <v>333</v>
      </c>
      <c r="H582" s="34">
        <v>8.1</v>
      </c>
      <c r="I582" t="str">
        <f t="shared" si="9"/>
        <v>OK</v>
      </c>
    </row>
    <row r="583" spans="1:9" x14ac:dyDescent="0.25">
      <c r="A583" t="s">
        <v>330</v>
      </c>
      <c r="B583" t="s">
        <v>417</v>
      </c>
      <c r="C583" t="s">
        <v>58</v>
      </c>
      <c r="D583" s="1">
        <v>43512.593055555553</v>
      </c>
      <c r="E583" t="s">
        <v>419</v>
      </c>
      <c r="F583" t="s">
        <v>419</v>
      </c>
      <c r="G583" t="s">
        <v>335</v>
      </c>
      <c r="H583" s="34">
        <v>8.1</v>
      </c>
      <c r="I583" t="str">
        <f t="shared" si="9"/>
        <v>OK</v>
      </c>
    </row>
    <row r="584" spans="1:9" x14ac:dyDescent="0.25">
      <c r="A584" t="s">
        <v>330</v>
      </c>
      <c r="B584" t="s">
        <v>417</v>
      </c>
      <c r="C584" t="s">
        <v>58</v>
      </c>
      <c r="D584" s="1">
        <v>43539.494444444441</v>
      </c>
      <c r="E584" t="s">
        <v>420</v>
      </c>
      <c r="F584" t="s">
        <v>420</v>
      </c>
      <c r="G584" t="s">
        <v>333</v>
      </c>
      <c r="H584" s="34">
        <v>8.1</v>
      </c>
      <c r="I584" t="str">
        <f t="shared" si="9"/>
        <v>OK</v>
      </c>
    </row>
    <row r="585" spans="1:9" x14ac:dyDescent="0.25">
      <c r="A585" t="s">
        <v>330</v>
      </c>
      <c r="B585" t="s">
        <v>417</v>
      </c>
      <c r="C585" t="s">
        <v>58</v>
      </c>
      <c r="D585" s="1">
        <v>43539.499305555553</v>
      </c>
      <c r="E585" t="s">
        <v>421</v>
      </c>
      <c r="F585" t="s">
        <v>421</v>
      </c>
      <c r="G585" t="s">
        <v>335</v>
      </c>
      <c r="H585" s="34">
        <v>8</v>
      </c>
      <c r="I585" t="str">
        <f t="shared" si="9"/>
        <v>OK</v>
      </c>
    </row>
    <row r="586" spans="1:9" x14ac:dyDescent="0.25">
      <c r="A586" t="s">
        <v>330</v>
      </c>
      <c r="B586" t="s">
        <v>417</v>
      </c>
      <c r="C586" t="s">
        <v>58</v>
      </c>
      <c r="D586" s="1">
        <v>43562.311805555553</v>
      </c>
      <c r="E586" t="s">
        <v>422</v>
      </c>
      <c r="F586" t="s">
        <v>422</v>
      </c>
      <c r="G586" t="s">
        <v>333</v>
      </c>
      <c r="H586" s="34">
        <v>7.9</v>
      </c>
      <c r="I586" t="str">
        <f t="shared" si="9"/>
        <v>OK</v>
      </c>
    </row>
    <row r="587" spans="1:9" x14ac:dyDescent="0.25">
      <c r="A587" t="s">
        <v>330</v>
      </c>
      <c r="B587" t="s">
        <v>417</v>
      </c>
      <c r="C587" t="s">
        <v>58</v>
      </c>
      <c r="D587" s="1">
        <v>43562.318055555559</v>
      </c>
      <c r="E587" t="s">
        <v>423</v>
      </c>
      <c r="F587" t="s">
        <v>423</v>
      </c>
      <c r="G587" t="s">
        <v>335</v>
      </c>
      <c r="H587" s="34">
        <v>8</v>
      </c>
      <c r="I587" t="str">
        <f t="shared" si="9"/>
        <v>OK</v>
      </c>
    </row>
    <row r="588" spans="1:9" x14ac:dyDescent="0.25">
      <c r="A588" t="s">
        <v>330</v>
      </c>
      <c r="B588" t="s">
        <v>417</v>
      </c>
      <c r="C588" t="s">
        <v>586</v>
      </c>
      <c r="D588" s="1">
        <v>43512.588194444441</v>
      </c>
      <c r="E588" t="s">
        <v>418</v>
      </c>
      <c r="F588" t="s">
        <v>418</v>
      </c>
      <c r="G588" t="s">
        <v>333</v>
      </c>
      <c r="H588" s="34">
        <v>8.32</v>
      </c>
      <c r="I588" t="str">
        <f t="shared" si="9"/>
        <v>OK</v>
      </c>
    </row>
    <row r="589" spans="1:9" x14ac:dyDescent="0.25">
      <c r="A589" t="s">
        <v>330</v>
      </c>
      <c r="B589" t="s">
        <v>417</v>
      </c>
      <c r="C589" t="s">
        <v>586</v>
      </c>
      <c r="D589" s="1">
        <v>43512.593055555553</v>
      </c>
      <c r="E589" t="s">
        <v>419</v>
      </c>
      <c r="F589" t="s">
        <v>419</v>
      </c>
      <c r="G589" t="s">
        <v>335</v>
      </c>
      <c r="H589" s="34">
        <v>8.31</v>
      </c>
      <c r="I589" t="str">
        <f t="shared" si="9"/>
        <v>OK</v>
      </c>
    </row>
    <row r="590" spans="1:9" x14ac:dyDescent="0.25">
      <c r="A590" t="s">
        <v>330</v>
      </c>
      <c r="B590" t="s">
        <v>417</v>
      </c>
      <c r="C590" t="s">
        <v>586</v>
      </c>
      <c r="D590" s="1">
        <v>43539.494444444441</v>
      </c>
      <c r="E590" t="s">
        <v>420</v>
      </c>
      <c r="F590" t="s">
        <v>420</v>
      </c>
      <c r="G590" t="s">
        <v>333</v>
      </c>
      <c r="H590" s="34">
        <v>8.1300000000000008</v>
      </c>
      <c r="I590" t="str">
        <f t="shared" si="9"/>
        <v>OK</v>
      </c>
    </row>
    <row r="591" spans="1:9" x14ac:dyDescent="0.25">
      <c r="A591" t="s">
        <v>330</v>
      </c>
      <c r="B591" t="s">
        <v>417</v>
      </c>
      <c r="C591" t="s">
        <v>586</v>
      </c>
      <c r="D591" s="1">
        <v>43539.499305555553</v>
      </c>
      <c r="E591" t="s">
        <v>421</v>
      </c>
      <c r="F591" t="s">
        <v>421</v>
      </c>
      <c r="G591" t="s">
        <v>335</v>
      </c>
      <c r="H591" s="34">
        <v>8.1300000000000008</v>
      </c>
      <c r="I591" t="str">
        <f t="shared" si="9"/>
        <v>OK</v>
      </c>
    </row>
    <row r="592" spans="1:9" x14ac:dyDescent="0.25">
      <c r="A592" t="s">
        <v>330</v>
      </c>
      <c r="B592" t="s">
        <v>417</v>
      </c>
      <c r="C592" t="s">
        <v>586</v>
      </c>
      <c r="D592" s="1">
        <v>43562.311805555553</v>
      </c>
      <c r="E592" t="s">
        <v>422</v>
      </c>
      <c r="F592" t="s">
        <v>422</v>
      </c>
      <c r="G592" t="s">
        <v>333</v>
      </c>
      <c r="H592" s="34">
        <v>7.98</v>
      </c>
      <c r="I592" t="str">
        <f t="shared" si="9"/>
        <v>OK</v>
      </c>
    </row>
    <row r="593" spans="1:9" x14ac:dyDescent="0.25">
      <c r="A593" t="s">
        <v>330</v>
      </c>
      <c r="B593" t="s">
        <v>417</v>
      </c>
      <c r="C593" t="s">
        <v>586</v>
      </c>
      <c r="D593" s="1">
        <v>43562.318055555559</v>
      </c>
      <c r="E593" t="s">
        <v>423</v>
      </c>
      <c r="F593" t="s">
        <v>423</v>
      </c>
      <c r="G593" t="s">
        <v>335</v>
      </c>
      <c r="H593" s="34">
        <v>7.99</v>
      </c>
      <c r="I593" t="str">
        <f t="shared" si="9"/>
        <v>OK</v>
      </c>
    </row>
    <row r="594" spans="1:9" x14ac:dyDescent="0.25">
      <c r="A594" t="s">
        <v>330</v>
      </c>
      <c r="B594" t="s">
        <v>424</v>
      </c>
      <c r="C594" t="s">
        <v>58</v>
      </c>
      <c r="D594" s="1">
        <v>43512.560416666667</v>
      </c>
      <c r="E594" t="s">
        <v>425</v>
      </c>
      <c r="F594" t="s">
        <v>425</v>
      </c>
      <c r="G594" t="s">
        <v>333</v>
      </c>
      <c r="H594" s="34">
        <v>8.1</v>
      </c>
      <c r="I594" t="str">
        <f t="shared" si="9"/>
        <v>OK</v>
      </c>
    </row>
    <row r="595" spans="1:9" x14ac:dyDescent="0.25">
      <c r="A595" t="s">
        <v>330</v>
      </c>
      <c r="B595" t="s">
        <v>424</v>
      </c>
      <c r="C595" t="s">
        <v>58</v>
      </c>
      <c r="D595" s="1">
        <v>43512.56527777778</v>
      </c>
      <c r="E595" t="s">
        <v>426</v>
      </c>
      <c r="F595" t="s">
        <v>426</v>
      </c>
      <c r="G595" t="s">
        <v>335</v>
      </c>
      <c r="H595" s="34">
        <v>8</v>
      </c>
      <c r="I595" t="str">
        <f t="shared" si="9"/>
        <v>OK</v>
      </c>
    </row>
    <row r="596" spans="1:9" x14ac:dyDescent="0.25">
      <c r="A596" t="s">
        <v>330</v>
      </c>
      <c r="B596" t="s">
        <v>424</v>
      </c>
      <c r="C596" t="s">
        <v>58</v>
      </c>
      <c r="D596" s="1">
        <v>43539.464583333334</v>
      </c>
      <c r="E596" t="s">
        <v>427</v>
      </c>
      <c r="F596" t="s">
        <v>427</v>
      </c>
      <c r="G596" t="s">
        <v>333</v>
      </c>
      <c r="H596" s="34">
        <v>7.6</v>
      </c>
      <c r="I596" t="str">
        <f t="shared" si="9"/>
        <v>OK</v>
      </c>
    </row>
    <row r="597" spans="1:9" x14ac:dyDescent="0.25">
      <c r="A597" t="s">
        <v>330</v>
      </c>
      <c r="B597" t="s">
        <v>424</v>
      </c>
      <c r="C597" t="s">
        <v>58</v>
      </c>
      <c r="D597" s="1">
        <v>43539.470138888886</v>
      </c>
      <c r="E597" t="s">
        <v>428</v>
      </c>
      <c r="F597" t="s">
        <v>428</v>
      </c>
      <c r="G597" t="s">
        <v>335</v>
      </c>
      <c r="H597" s="34">
        <v>8</v>
      </c>
      <c r="I597" t="str">
        <f t="shared" si="9"/>
        <v>OK</v>
      </c>
    </row>
    <row r="598" spans="1:9" x14ac:dyDescent="0.25">
      <c r="A598" t="s">
        <v>330</v>
      </c>
      <c r="B598" t="s">
        <v>424</v>
      </c>
      <c r="C598" t="s">
        <v>58</v>
      </c>
      <c r="D598" s="1">
        <v>43562.284722222219</v>
      </c>
      <c r="E598" t="s">
        <v>429</v>
      </c>
      <c r="F598" t="s">
        <v>429</v>
      </c>
      <c r="G598" t="s">
        <v>333</v>
      </c>
      <c r="H598" s="34">
        <v>7.9</v>
      </c>
      <c r="I598" t="str">
        <f t="shared" si="9"/>
        <v>OK</v>
      </c>
    </row>
    <row r="599" spans="1:9" x14ac:dyDescent="0.25">
      <c r="A599" t="s">
        <v>330</v>
      </c>
      <c r="B599" t="s">
        <v>424</v>
      </c>
      <c r="C599" t="s">
        <v>58</v>
      </c>
      <c r="D599" s="1">
        <v>43562.291666666664</v>
      </c>
      <c r="E599" t="s">
        <v>430</v>
      </c>
      <c r="F599" t="s">
        <v>430</v>
      </c>
      <c r="G599" t="s">
        <v>335</v>
      </c>
      <c r="H599" s="34">
        <v>7.7</v>
      </c>
      <c r="I599" t="str">
        <f t="shared" si="9"/>
        <v>OK</v>
      </c>
    </row>
    <row r="600" spans="1:9" x14ac:dyDescent="0.25">
      <c r="A600" t="s">
        <v>330</v>
      </c>
      <c r="B600" t="s">
        <v>424</v>
      </c>
      <c r="C600" t="s">
        <v>586</v>
      </c>
      <c r="D600" s="1">
        <v>43512.560416666667</v>
      </c>
      <c r="E600" t="s">
        <v>425</v>
      </c>
      <c r="F600" t="s">
        <v>425</v>
      </c>
      <c r="G600" t="s">
        <v>333</v>
      </c>
      <c r="H600" s="34">
        <v>8.33</v>
      </c>
      <c r="I600" t="str">
        <f t="shared" si="9"/>
        <v>OK</v>
      </c>
    </row>
    <row r="601" spans="1:9" x14ac:dyDescent="0.25">
      <c r="A601" t="s">
        <v>330</v>
      </c>
      <c r="B601" t="s">
        <v>424</v>
      </c>
      <c r="C601" t="s">
        <v>586</v>
      </c>
      <c r="D601" s="1">
        <v>43512.56527777778</v>
      </c>
      <c r="E601" t="s">
        <v>426</v>
      </c>
      <c r="F601" t="s">
        <v>426</v>
      </c>
      <c r="G601" t="s">
        <v>335</v>
      </c>
      <c r="H601" s="34">
        <v>8.32</v>
      </c>
      <c r="I601" t="str">
        <f t="shared" si="9"/>
        <v>OK</v>
      </c>
    </row>
    <row r="602" spans="1:9" x14ac:dyDescent="0.25">
      <c r="A602" t="s">
        <v>330</v>
      </c>
      <c r="B602" t="s">
        <v>424</v>
      </c>
      <c r="C602" t="s">
        <v>586</v>
      </c>
      <c r="D602" s="1">
        <v>43539.464583333334</v>
      </c>
      <c r="E602" t="s">
        <v>427</v>
      </c>
      <c r="F602" t="s">
        <v>427</v>
      </c>
      <c r="G602" t="s">
        <v>333</v>
      </c>
      <c r="H602" s="34">
        <v>8.1</v>
      </c>
      <c r="I602" t="str">
        <f t="shared" si="9"/>
        <v>OK</v>
      </c>
    </row>
    <row r="603" spans="1:9" x14ac:dyDescent="0.25">
      <c r="A603" t="s">
        <v>330</v>
      </c>
      <c r="B603" t="s">
        <v>424</v>
      </c>
      <c r="C603" t="s">
        <v>586</v>
      </c>
      <c r="D603" s="1">
        <v>43539.470138888886</v>
      </c>
      <c r="E603" t="s">
        <v>428</v>
      </c>
      <c r="F603" t="s">
        <v>428</v>
      </c>
      <c r="G603" t="s">
        <v>335</v>
      </c>
      <c r="H603" s="34">
        <v>7.76</v>
      </c>
      <c r="I603" t="str">
        <f t="shared" si="9"/>
        <v>OK</v>
      </c>
    </row>
    <row r="604" spans="1:9" x14ac:dyDescent="0.25">
      <c r="A604" t="s">
        <v>330</v>
      </c>
      <c r="B604" t="s">
        <v>424</v>
      </c>
      <c r="C604" t="s">
        <v>586</v>
      </c>
      <c r="D604" s="1">
        <v>43562.284722222219</v>
      </c>
      <c r="E604" t="s">
        <v>429</v>
      </c>
      <c r="F604" t="s">
        <v>429</v>
      </c>
      <c r="G604" t="s">
        <v>333</v>
      </c>
      <c r="H604" s="34">
        <v>7.74</v>
      </c>
      <c r="I604" t="str">
        <f t="shared" si="9"/>
        <v>OK</v>
      </c>
    </row>
    <row r="605" spans="1:9" x14ac:dyDescent="0.25">
      <c r="A605" t="s">
        <v>330</v>
      </c>
      <c r="B605" t="s">
        <v>424</v>
      </c>
      <c r="C605" t="s">
        <v>586</v>
      </c>
      <c r="D605" s="1">
        <v>43562.291666666664</v>
      </c>
      <c r="E605" t="s">
        <v>430</v>
      </c>
      <c r="F605" t="s">
        <v>430</v>
      </c>
      <c r="G605" t="s">
        <v>335</v>
      </c>
      <c r="H605" s="34">
        <v>7.87</v>
      </c>
      <c r="I605" t="str">
        <f t="shared" si="9"/>
        <v>OK</v>
      </c>
    </row>
    <row r="606" spans="1:9" x14ac:dyDescent="0.25">
      <c r="A606" t="s">
        <v>330</v>
      </c>
      <c r="B606" t="s">
        <v>431</v>
      </c>
      <c r="C606" t="s">
        <v>58</v>
      </c>
      <c r="D606" s="1">
        <v>43507.50277777778</v>
      </c>
      <c r="E606" t="s">
        <v>432</v>
      </c>
      <c r="F606" t="s">
        <v>432</v>
      </c>
      <c r="G606" t="s">
        <v>333</v>
      </c>
      <c r="H606" s="34">
        <v>8</v>
      </c>
      <c r="I606" t="str">
        <f t="shared" si="9"/>
        <v>OK</v>
      </c>
    </row>
    <row r="607" spans="1:9" x14ac:dyDescent="0.25">
      <c r="A607" t="s">
        <v>330</v>
      </c>
      <c r="B607" t="s">
        <v>431</v>
      </c>
      <c r="C607" t="s">
        <v>58</v>
      </c>
      <c r="D607" s="1">
        <v>43507.508333333331</v>
      </c>
      <c r="E607" t="s">
        <v>433</v>
      </c>
      <c r="F607" t="s">
        <v>433</v>
      </c>
      <c r="G607" t="s">
        <v>335</v>
      </c>
      <c r="H607" s="34">
        <v>8</v>
      </c>
      <c r="I607" t="str">
        <f t="shared" si="9"/>
        <v>OK</v>
      </c>
    </row>
    <row r="608" spans="1:9" x14ac:dyDescent="0.25">
      <c r="A608" t="s">
        <v>330</v>
      </c>
      <c r="B608" t="s">
        <v>431</v>
      </c>
      <c r="C608" t="s">
        <v>58</v>
      </c>
      <c r="D608" s="1">
        <v>43535.46875</v>
      </c>
      <c r="E608" t="s">
        <v>434</v>
      </c>
      <c r="F608" t="s">
        <v>434</v>
      </c>
      <c r="G608" t="s">
        <v>333</v>
      </c>
      <c r="H608" s="34">
        <v>7.9</v>
      </c>
      <c r="I608" t="str">
        <f t="shared" si="9"/>
        <v>OK</v>
      </c>
    </row>
    <row r="609" spans="1:9" x14ac:dyDescent="0.25">
      <c r="A609" t="s">
        <v>330</v>
      </c>
      <c r="B609" t="s">
        <v>431</v>
      </c>
      <c r="C609" t="s">
        <v>58</v>
      </c>
      <c r="D609" s="1">
        <v>43535.475694444445</v>
      </c>
      <c r="E609" t="s">
        <v>435</v>
      </c>
      <c r="F609" t="s">
        <v>435</v>
      </c>
      <c r="G609" t="s">
        <v>335</v>
      </c>
      <c r="H609" s="34">
        <v>7.8</v>
      </c>
      <c r="I609" t="str">
        <f t="shared" si="9"/>
        <v>OK</v>
      </c>
    </row>
    <row r="610" spans="1:9" x14ac:dyDescent="0.25">
      <c r="A610" t="s">
        <v>330</v>
      </c>
      <c r="B610" t="s">
        <v>431</v>
      </c>
      <c r="C610" t="s">
        <v>58</v>
      </c>
      <c r="D610" s="1">
        <v>43559.396527777775</v>
      </c>
      <c r="E610" t="s">
        <v>436</v>
      </c>
      <c r="F610" t="s">
        <v>436</v>
      </c>
      <c r="G610" t="s">
        <v>333</v>
      </c>
      <c r="H610" s="34">
        <v>7.9</v>
      </c>
      <c r="I610" t="str">
        <f t="shared" si="9"/>
        <v>OK</v>
      </c>
    </row>
    <row r="611" spans="1:9" x14ac:dyDescent="0.25">
      <c r="A611" t="s">
        <v>330</v>
      </c>
      <c r="B611" t="s">
        <v>431</v>
      </c>
      <c r="C611" t="s">
        <v>58</v>
      </c>
      <c r="D611" s="1">
        <v>43559.416666666664</v>
      </c>
      <c r="E611" t="s">
        <v>437</v>
      </c>
      <c r="F611" t="s">
        <v>437</v>
      </c>
      <c r="G611" t="s">
        <v>335</v>
      </c>
      <c r="H611" s="34">
        <v>7.9</v>
      </c>
      <c r="I611" t="str">
        <f t="shared" si="9"/>
        <v>OK</v>
      </c>
    </row>
    <row r="612" spans="1:9" x14ac:dyDescent="0.25">
      <c r="A612" t="s">
        <v>330</v>
      </c>
      <c r="B612" t="s">
        <v>431</v>
      </c>
      <c r="C612" t="s">
        <v>586</v>
      </c>
      <c r="D612" s="1">
        <v>43507.50277777778</v>
      </c>
      <c r="E612" t="s">
        <v>432</v>
      </c>
      <c r="F612" t="s">
        <v>432</v>
      </c>
      <c r="G612" t="s">
        <v>333</v>
      </c>
      <c r="H612" s="34">
        <v>7.92</v>
      </c>
      <c r="I612" t="str">
        <f t="shared" si="9"/>
        <v>OK</v>
      </c>
    </row>
    <row r="613" spans="1:9" x14ac:dyDescent="0.25">
      <c r="A613" t="s">
        <v>330</v>
      </c>
      <c r="B613" t="s">
        <v>431</v>
      </c>
      <c r="C613" t="s">
        <v>586</v>
      </c>
      <c r="D613" s="1">
        <v>43507.508333333331</v>
      </c>
      <c r="E613" t="s">
        <v>433</v>
      </c>
      <c r="F613" t="s">
        <v>433</v>
      </c>
      <c r="G613" t="s">
        <v>335</v>
      </c>
      <c r="H613" s="34">
        <v>7.69</v>
      </c>
      <c r="I613" t="str">
        <f t="shared" si="9"/>
        <v>OK</v>
      </c>
    </row>
    <row r="614" spans="1:9" x14ac:dyDescent="0.25">
      <c r="A614" t="s">
        <v>330</v>
      </c>
      <c r="B614" t="s">
        <v>431</v>
      </c>
      <c r="C614" t="s">
        <v>586</v>
      </c>
      <c r="D614" s="1">
        <v>43535.46875</v>
      </c>
      <c r="E614" t="s">
        <v>434</v>
      </c>
      <c r="F614" t="s">
        <v>434</v>
      </c>
      <c r="G614" t="s">
        <v>333</v>
      </c>
      <c r="H614" s="34">
        <v>8.1</v>
      </c>
      <c r="I614" t="str">
        <f t="shared" si="9"/>
        <v>OK</v>
      </c>
    </row>
    <row r="615" spans="1:9" x14ac:dyDescent="0.25">
      <c r="A615" t="s">
        <v>330</v>
      </c>
      <c r="B615" t="s">
        <v>431</v>
      </c>
      <c r="C615" t="s">
        <v>586</v>
      </c>
      <c r="D615" s="1">
        <v>43535.475694444445</v>
      </c>
      <c r="E615" t="s">
        <v>435</v>
      </c>
      <c r="F615" t="s">
        <v>435</v>
      </c>
      <c r="G615" t="s">
        <v>335</v>
      </c>
      <c r="H615" s="34">
        <v>8.1</v>
      </c>
      <c r="I615" t="str">
        <f t="shared" si="9"/>
        <v>OK</v>
      </c>
    </row>
    <row r="616" spans="1:9" x14ac:dyDescent="0.25">
      <c r="A616" t="s">
        <v>330</v>
      </c>
      <c r="B616" t="s">
        <v>431</v>
      </c>
      <c r="C616" t="s">
        <v>586</v>
      </c>
      <c r="D616" s="1">
        <v>43559.396527777775</v>
      </c>
      <c r="E616" t="s">
        <v>436</v>
      </c>
      <c r="F616" t="s">
        <v>436</v>
      </c>
      <c r="G616" t="s">
        <v>333</v>
      </c>
      <c r="H616" s="34">
        <v>7.96</v>
      </c>
      <c r="I616" t="str">
        <f t="shared" si="9"/>
        <v>OK</v>
      </c>
    </row>
    <row r="617" spans="1:9" x14ac:dyDescent="0.25">
      <c r="A617" t="s">
        <v>330</v>
      </c>
      <c r="B617" t="s">
        <v>431</v>
      </c>
      <c r="C617" t="s">
        <v>586</v>
      </c>
      <c r="D617" s="1">
        <v>43559.416666666664</v>
      </c>
      <c r="E617" t="s">
        <v>437</v>
      </c>
      <c r="F617" t="s">
        <v>437</v>
      </c>
      <c r="G617" t="s">
        <v>335</v>
      </c>
      <c r="H617" s="34">
        <v>7.96</v>
      </c>
      <c r="I617" t="str">
        <f t="shared" si="9"/>
        <v>OK</v>
      </c>
    </row>
    <row r="618" spans="1:9" x14ac:dyDescent="0.25">
      <c r="A618" t="s">
        <v>330</v>
      </c>
      <c r="B618" t="s">
        <v>438</v>
      </c>
      <c r="C618" t="s">
        <v>58</v>
      </c>
      <c r="D618" s="1">
        <v>43507.420138888891</v>
      </c>
      <c r="E618" t="s">
        <v>439</v>
      </c>
      <c r="F618" t="s">
        <v>439</v>
      </c>
      <c r="G618" t="s">
        <v>333</v>
      </c>
      <c r="H618" s="34">
        <v>7.9</v>
      </c>
      <c r="I618" t="str">
        <f t="shared" si="9"/>
        <v>OK</v>
      </c>
    </row>
    <row r="619" spans="1:9" x14ac:dyDescent="0.25">
      <c r="A619" t="s">
        <v>330</v>
      </c>
      <c r="B619" t="s">
        <v>438</v>
      </c>
      <c r="C619" t="s">
        <v>58</v>
      </c>
      <c r="D619" s="1">
        <v>43507.427083333336</v>
      </c>
      <c r="E619" t="s">
        <v>440</v>
      </c>
      <c r="F619" t="s">
        <v>440</v>
      </c>
      <c r="G619" t="s">
        <v>335</v>
      </c>
      <c r="H619" s="34">
        <v>7.9</v>
      </c>
      <c r="I619" t="str">
        <f t="shared" si="9"/>
        <v>OK</v>
      </c>
    </row>
    <row r="620" spans="1:9" x14ac:dyDescent="0.25">
      <c r="A620" t="s">
        <v>330</v>
      </c>
      <c r="B620" t="s">
        <v>438</v>
      </c>
      <c r="C620" t="s">
        <v>58</v>
      </c>
      <c r="D620" s="1">
        <v>43535.395833333336</v>
      </c>
      <c r="E620" t="s">
        <v>441</v>
      </c>
      <c r="F620" t="s">
        <v>441</v>
      </c>
      <c r="G620" t="s">
        <v>333</v>
      </c>
      <c r="H620" s="34">
        <v>7.8</v>
      </c>
      <c r="I620" t="str">
        <f t="shared" si="9"/>
        <v>OK</v>
      </c>
    </row>
    <row r="621" spans="1:9" x14ac:dyDescent="0.25">
      <c r="A621" t="s">
        <v>330</v>
      </c>
      <c r="B621" t="s">
        <v>438</v>
      </c>
      <c r="C621" t="s">
        <v>58</v>
      </c>
      <c r="D621" s="1">
        <v>43535.409722222219</v>
      </c>
      <c r="E621" t="s">
        <v>442</v>
      </c>
      <c r="F621" t="s">
        <v>442</v>
      </c>
      <c r="G621" t="s">
        <v>335</v>
      </c>
      <c r="H621" s="34">
        <v>7.8</v>
      </c>
      <c r="I621" t="str">
        <f t="shared" si="9"/>
        <v>OK</v>
      </c>
    </row>
    <row r="622" spans="1:9" x14ac:dyDescent="0.25">
      <c r="A622" t="s">
        <v>330</v>
      </c>
      <c r="B622" t="s">
        <v>438</v>
      </c>
      <c r="C622" t="s">
        <v>58</v>
      </c>
      <c r="D622" s="1">
        <v>43559.462500000001</v>
      </c>
      <c r="E622" t="s">
        <v>443</v>
      </c>
      <c r="F622" t="s">
        <v>443</v>
      </c>
      <c r="G622" t="s">
        <v>333</v>
      </c>
      <c r="H622" s="34">
        <v>7.4</v>
      </c>
      <c r="I622" t="str">
        <f t="shared" si="9"/>
        <v>OK</v>
      </c>
    </row>
    <row r="623" spans="1:9" x14ac:dyDescent="0.25">
      <c r="A623" t="s">
        <v>330</v>
      </c>
      <c r="B623" t="s">
        <v>438</v>
      </c>
      <c r="C623" t="s">
        <v>58</v>
      </c>
      <c r="D623" s="1">
        <v>43559.473611111112</v>
      </c>
      <c r="E623" t="s">
        <v>444</v>
      </c>
      <c r="F623" t="s">
        <v>444</v>
      </c>
      <c r="G623" t="s">
        <v>335</v>
      </c>
      <c r="H623" s="34">
        <v>7.5</v>
      </c>
      <c r="I623" t="str">
        <f t="shared" si="9"/>
        <v>OK</v>
      </c>
    </row>
    <row r="624" spans="1:9" x14ac:dyDescent="0.25">
      <c r="A624" t="s">
        <v>330</v>
      </c>
      <c r="B624" t="s">
        <v>438</v>
      </c>
      <c r="C624" t="s">
        <v>586</v>
      </c>
      <c r="D624" s="1">
        <v>43507.420138888891</v>
      </c>
      <c r="E624" t="s">
        <v>439</v>
      </c>
      <c r="F624" t="s">
        <v>439</v>
      </c>
      <c r="G624" t="s">
        <v>333</v>
      </c>
      <c r="H624" s="34">
        <v>7.96</v>
      </c>
      <c r="I624" t="str">
        <f t="shared" si="9"/>
        <v>OK</v>
      </c>
    </row>
    <row r="625" spans="1:9" x14ac:dyDescent="0.25">
      <c r="A625" t="s">
        <v>330</v>
      </c>
      <c r="B625" t="s">
        <v>438</v>
      </c>
      <c r="C625" t="s">
        <v>586</v>
      </c>
      <c r="D625" s="1">
        <v>43507.427083333336</v>
      </c>
      <c r="E625" t="s">
        <v>440</v>
      </c>
      <c r="F625" t="s">
        <v>440</v>
      </c>
      <c r="G625" t="s">
        <v>335</v>
      </c>
      <c r="H625" s="34">
        <v>7.95</v>
      </c>
      <c r="I625" t="str">
        <f t="shared" si="9"/>
        <v>OK</v>
      </c>
    </row>
    <row r="626" spans="1:9" x14ac:dyDescent="0.25">
      <c r="A626" t="s">
        <v>330</v>
      </c>
      <c r="B626" t="s">
        <v>438</v>
      </c>
      <c r="C626" t="s">
        <v>586</v>
      </c>
      <c r="D626" s="1">
        <v>43535.395833333336</v>
      </c>
      <c r="E626" t="s">
        <v>441</v>
      </c>
      <c r="F626" t="s">
        <v>441</v>
      </c>
      <c r="G626" t="s">
        <v>333</v>
      </c>
      <c r="H626" s="34">
        <v>8.07</v>
      </c>
      <c r="I626" t="str">
        <f t="shared" si="9"/>
        <v>OK</v>
      </c>
    </row>
    <row r="627" spans="1:9" x14ac:dyDescent="0.25">
      <c r="A627" t="s">
        <v>330</v>
      </c>
      <c r="B627" t="s">
        <v>438</v>
      </c>
      <c r="C627" t="s">
        <v>586</v>
      </c>
      <c r="D627" s="1">
        <v>43535.409722222219</v>
      </c>
      <c r="E627" t="s">
        <v>442</v>
      </c>
      <c r="F627" t="s">
        <v>442</v>
      </c>
      <c r="G627" t="s">
        <v>335</v>
      </c>
      <c r="H627" s="34">
        <v>8.07</v>
      </c>
      <c r="I627" t="str">
        <f t="shared" si="9"/>
        <v>OK</v>
      </c>
    </row>
    <row r="628" spans="1:9" x14ac:dyDescent="0.25">
      <c r="A628" t="s">
        <v>330</v>
      </c>
      <c r="B628" t="s">
        <v>438</v>
      </c>
      <c r="C628" t="s">
        <v>586</v>
      </c>
      <c r="D628" s="1">
        <v>43559.462500000001</v>
      </c>
      <c r="E628" t="s">
        <v>443</v>
      </c>
      <c r="F628" t="s">
        <v>443</v>
      </c>
      <c r="G628" t="s">
        <v>333</v>
      </c>
      <c r="H628" s="34">
        <v>8.08</v>
      </c>
      <c r="I628" t="str">
        <f t="shared" si="9"/>
        <v>OK</v>
      </c>
    </row>
    <row r="629" spans="1:9" x14ac:dyDescent="0.25">
      <c r="A629" t="s">
        <v>330</v>
      </c>
      <c r="B629" t="s">
        <v>438</v>
      </c>
      <c r="C629" t="s">
        <v>586</v>
      </c>
      <c r="D629" s="1">
        <v>43559.473611111112</v>
      </c>
      <c r="E629" t="s">
        <v>444</v>
      </c>
      <c r="F629" t="s">
        <v>444</v>
      </c>
      <c r="G629" t="s">
        <v>335</v>
      </c>
      <c r="H629" s="34">
        <v>8.07</v>
      </c>
      <c r="I629" t="str">
        <f t="shared" si="9"/>
        <v>OK</v>
      </c>
    </row>
    <row r="630" spans="1:9" x14ac:dyDescent="0.25">
      <c r="A630" t="s">
        <v>330</v>
      </c>
      <c r="B630" t="s">
        <v>445</v>
      </c>
      <c r="C630" t="s">
        <v>58</v>
      </c>
      <c r="D630" s="1">
        <v>43508.401388888888</v>
      </c>
      <c r="E630" t="s">
        <v>446</v>
      </c>
      <c r="F630" t="s">
        <v>446</v>
      </c>
      <c r="G630" t="s">
        <v>333</v>
      </c>
      <c r="H630" s="34">
        <v>7.5</v>
      </c>
      <c r="I630" t="str">
        <f t="shared" si="9"/>
        <v>OK</v>
      </c>
    </row>
    <row r="631" spans="1:9" x14ac:dyDescent="0.25">
      <c r="A631" t="s">
        <v>330</v>
      </c>
      <c r="B631" t="s">
        <v>445</v>
      </c>
      <c r="C631" t="s">
        <v>58</v>
      </c>
      <c r="D631" s="1">
        <v>43508.415972222225</v>
      </c>
      <c r="E631" t="s">
        <v>447</v>
      </c>
      <c r="F631" t="s">
        <v>447</v>
      </c>
      <c r="G631" t="s">
        <v>335</v>
      </c>
      <c r="H631" s="34">
        <v>6.7</v>
      </c>
      <c r="I631" t="str">
        <f t="shared" ref="I631:I694" si="10">IF(AND(H631&gt;=6.5,H631&lt;=8.5),"OK","NÃO QUALIFICADO")</f>
        <v>OK</v>
      </c>
    </row>
    <row r="632" spans="1:9" x14ac:dyDescent="0.25">
      <c r="A632" t="s">
        <v>330</v>
      </c>
      <c r="B632" t="s">
        <v>445</v>
      </c>
      <c r="C632" t="s">
        <v>58</v>
      </c>
      <c r="D632" s="1">
        <v>43537.493055555555</v>
      </c>
      <c r="E632" t="s">
        <v>448</v>
      </c>
      <c r="F632" t="s">
        <v>448</v>
      </c>
      <c r="G632" t="s">
        <v>333</v>
      </c>
      <c r="H632" s="34">
        <v>8.4</v>
      </c>
      <c r="I632" t="str">
        <f t="shared" si="10"/>
        <v>OK</v>
      </c>
    </row>
    <row r="633" spans="1:9" x14ac:dyDescent="0.25">
      <c r="A633" t="s">
        <v>330</v>
      </c>
      <c r="B633" t="s">
        <v>445</v>
      </c>
      <c r="C633" t="s">
        <v>58</v>
      </c>
      <c r="D633" s="1">
        <v>43537.513888888891</v>
      </c>
      <c r="E633" t="s">
        <v>449</v>
      </c>
      <c r="F633" t="s">
        <v>449</v>
      </c>
      <c r="G633" t="s">
        <v>335</v>
      </c>
      <c r="H633" s="34">
        <v>8.1</v>
      </c>
      <c r="I633" t="str">
        <f t="shared" si="10"/>
        <v>OK</v>
      </c>
    </row>
    <row r="634" spans="1:9" x14ac:dyDescent="0.25">
      <c r="A634" t="s">
        <v>330</v>
      </c>
      <c r="B634" t="s">
        <v>445</v>
      </c>
      <c r="C634" t="s">
        <v>58</v>
      </c>
      <c r="D634" s="1">
        <v>43560.631249999999</v>
      </c>
      <c r="E634" t="s">
        <v>450</v>
      </c>
      <c r="F634" t="s">
        <v>450</v>
      </c>
      <c r="G634" t="s">
        <v>333</v>
      </c>
      <c r="H634" s="34">
        <v>8.1999999999999993</v>
      </c>
      <c r="I634" t="str">
        <f t="shared" si="10"/>
        <v>OK</v>
      </c>
    </row>
    <row r="635" spans="1:9" x14ac:dyDescent="0.25">
      <c r="A635" t="s">
        <v>330</v>
      </c>
      <c r="B635" t="s">
        <v>445</v>
      </c>
      <c r="C635" t="s">
        <v>58</v>
      </c>
      <c r="D635" s="1">
        <v>43560.643055555556</v>
      </c>
      <c r="E635" t="s">
        <v>451</v>
      </c>
      <c r="F635" t="s">
        <v>451</v>
      </c>
      <c r="G635" t="s">
        <v>335</v>
      </c>
      <c r="H635" s="34">
        <v>8.5</v>
      </c>
      <c r="I635" t="str">
        <f t="shared" si="10"/>
        <v>OK</v>
      </c>
    </row>
    <row r="636" spans="1:9" x14ac:dyDescent="0.25">
      <c r="A636" t="s">
        <v>330</v>
      </c>
      <c r="B636" t="s">
        <v>445</v>
      </c>
      <c r="C636" t="s">
        <v>586</v>
      </c>
      <c r="D636" s="1">
        <v>43508.401388888888</v>
      </c>
      <c r="E636" t="s">
        <v>446</v>
      </c>
      <c r="F636" t="s">
        <v>446</v>
      </c>
      <c r="G636" t="s">
        <v>333</v>
      </c>
      <c r="H636" s="34">
        <v>7.73</v>
      </c>
      <c r="I636" t="str">
        <f t="shared" si="10"/>
        <v>OK</v>
      </c>
    </row>
    <row r="637" spans="1:9" x14ac:dyDescent="0.25">
      <c r="A637" t="s">
        <v>330</v>
      </c>
      <c r="B637" t="s">
        <v>445</v>
      </c>
      <c r="C637" t="s">
        <v>586</v>
      </c>
      <c r="D637" s="1">
        <v>43508.415972222225</v>
      </c>
      <c r="E637" t="s">
        <v>447</v>
      </c>
      <c r="F637" t="s">
        <v>447</v>
      </c>
      <c r="G637" t="s">
        <v>335</v>
      </c>
      <c r="H637" s="34">
        <v>7.56</v>
      </c>
      <c r="I637" t="str">
        <f>IF(AND(H637&gt;=6.5,H637&lt;=8.5),"OK","NÃO QUALIFICADO")</f>
        <v>OK</v>
      </c>
    </row>
    <row r="638" spans="1:9" x14ac:dyDescent="0.25">
      <c r="A638" t="s">
        <v>330</v>
      </c>
      <c r="B638" t="s">
        <v>445</v>
      </c>
      <c r="C638" t="s">
        <v>586</v>
      </c>
      <c r="D638" s="1">
        <v>43537.493055555555</v>
      </c>
      <c r="E638" t="s">
        <v>448</v>
      </c>
      <c r="F638" t="s">
        <v>448</v>
      </c>
      <c r="G638" t="s">
        <v>333</v>
      </c>
      <c r="H638" s="34">
        <v>8.59</v>
      </c>
      <c r="I638" t="str">
        <f t="shared" si="10"/>
        <v>NÃO QUALIFICADO</v>
      </c>
    </row>
    <row r="639" spans="1:9" x14ac:dyDescent="0.25">
      <c r="A639" t="s">
        <v>330</v>
      </c>
      <c r="B639" t="s">
        <v>445</v>
      </c>
      <c r="C639" t="s">
        <v>586</v>
      </c>
      <c r="D639" s="1">
        <v>43537.513888888891</v>
      </c>
      <c r="E639" t="s">
        <v>449</v>
      </c>
      <c r="F639" t="s">
        <v>449</v>
      </c>
      <c r="G639" t="s">
        <v>335</v>
      </c>
      <c r="H639" s="34">
        <v>8.41</v>
      </c>
      <c r="I639" t="str">
        <f t="shared" si="10"/>
        <v>OK</v>
      </c>
    </row>
    <row r="640" spans="1:9" x14ac:dyDescent="0.25">
      <c r="A640" t="s">
        <v>330</v>
      </c>
      <c r="B640" t="s">
        <v>445</v>
      </c>
      <c r="C640" t="s">
        <v>586</v>
      </c>
      <c r="D640" s="1">
        <v>43560.631249999999</v>
      </c>
      <c r="E640" t="s">
        <v>450</v>
      </c>
      <c r="F640" t="s">
        <v>450</v>
      </c>
      <c r="G640" t="s">
        <v>333</v>
      </c>
      <c r="H640" s="34">
        <v>8.0299999999999994</v>
      </c>
      <c r="I640" t="str">
        <f t="shared" si="10"/>
        <v>OK</v>
      </c>
    </row>
    <row r="641" spans="1:9" x14ac:dyDescent="0.25">
      <c r="A641" t="s">
        <v>330</v>
      </c>
      <c r="B641" t="s">
        <v>445</v>
      </c>
      <c r="C641" t="s">
        <v>586</v>
      </c>
      <c r="D641" s="1">
        <v>43560.643055555556</v>
      </c>
      <c r="E641" t="s">
        <v>451</v>
      </c>
      <c r="F641" t="s">
        <v>451</v>
      </c>
      <c r="G641" t="s">
        <v>335</v>
      </c>
      <c r="H641" s="34">
        <v>8.16</v>
      </c>
      <c r="I641" t="str">
        <f t="shared" si="10"/>
        <v>OK</v>
      </c>
    </row>
    <row r="642" spans="1:9" x14ac:dyDescent="0.25">
      <c r="A642" t="s">
        <v>330</v>
      </c>
      <c r="B642" t="s">
        <v>452</v>
      </c>
      <c r="C642" t="s">
        <v>58</v>
      </c>
      <c r="D642" s="1">
        <v>43510.432638888888</v>
      </c>
      <c r="E642" t="s">
        <v>453</v>
      </c>
      <c r="F642" t="s">
        <v>453</v>
      </c>
      <c r="G642" t="s">
        <v>333</v>
      </c>
      <c r="H642" s="35"/>
    </row>
    <row r="643" spans="1:9" x14ac:dyDescent="0.25">
      <c r="A643" t="s">
        <v>330</v>
      </c>
      <c r="B643" t="s">
        <v>452</v>
      </c>
      <c r="C643" t="s">
        <v>58</v>
      </c>
      <c r="D643" s="1">
        <v>43510.44027777778</v>
      </c>
      <c r="E643" t="s">
        <v>454</v>
      </c>
      <c r="F643" t="s">
        <v>454</v>
      </c>
      <c r="G643" t="s">
        <v>335</v>
      </c>
      <c r="H643" s="34">
        <v>8</v>
      </c>
      <c r="I643" t="str">
        <f t="shared" si="10"/>
        <v>OK</v>
      </c>
    </row>
    <row r="644" spans="1:9" x14ac:dyDescent="0.25">
      <c r="A644" t="s">
        <v>330</v>
      </c>
      <c r="B644" t="s">
        <v>452</v>
      </c>
      <c r="C644" t="s">
        <v>58</v>
      </c>
      <c r="D644" s="1">
        <v>43539.458333333336</v>
      </c>
      <c r="E644" t="s">
        <v>455</v>
      </c>
      <c r="F644" t="s">
        <v>455</v>
      </c>
      <c r="G644" t="s">
        <v>333</v>
      </c>
      <c r="H644" s="34">
        <v>7.9</v>
      </c>
      <c r="I644" t="str">
        <f t="shared" si="10"/>
        <v>OK</v>
      </c>
    </row>
    <row r="645" spans="1:9" x14ac:dyDescent="0.25">
      <c r="A645" t="s">
        <v>330</v>
      </c>
      <c r="B645" t="s">
        <v>452</v>
      </c>
      <c r="C645" t="s">
        <v>58</v>
      </c>
      <c r="D645" s="1">
        <v>43539.466666666667</v>
      </c>
      <c r="E645" t="s">
        <v>456</v>
      </c>
      <c r="F645" t="s">
        <v>456</v>
      </c>
      <c r="G645" t="s">
        <v>335</v>
      </c>
      <c r="H645" s="34">
        <v>7.7</v>
      </c>
      <c r="I645" t="str">
        <f t="shared" si="10"/>
        <v>OK</v>
      </c>
    </row>
    <row r="646" spans="1:9" x14ac:dyDescent="0.25">
      <c r="A646" t="s">
        <v>330</v>
      </c>
      <c r="B646" t="s">
        <v>452</v>
      </c>
      <c r="C646" t="s">
        <v>58</v>
      </c>
      <c r="D646" s="1">
        <v>43561.472222222219</v>
      </c>
      <c r="E646" t="s">
        <v>457</v>
      </c>
      <c r="F646" t="s">
        <v>457</v>
      </c>
      <c r="G646" t="s">
        <v>333</v>
      </c>
      <c r="H646" s="34">
        <v>7.1</v>
      </c>
      <c r="I646" t="str">
        <f t="shared" si="10"/>
        <v>OK</v>
      </c>
    </row>
    <row r="647" spans="1:9" x14ac:dyDescent="0.25">
      <c r="A647" t="s">
        <v>330</v>
      </c>
      <c r="B647" t="s">
        <v>452</v>
      </c>
      <c r="C647" t="s">
        <v>58</v>
      </c>
      <c r="D647" s="1">
        <v>43561.481944444444</v>
      </c>
      <c r="E647" t="s">
        <v>458</v>
      </c>
      <c r="F647" t="s">
        <v>458</v>
      </c>
      <c r="G647" t="s">
        <v>335</v>
      </c>
      <c r="H647" s="34">
        <v>7</v>
      </c>
      <c r="I647" t="str">
        <f t="shared" si="10"/>
        <v>OK</v>
      </c>
    </row>
    <row r="648" spans="1:9" x14ac:dyDescent="0.25">
      <c r="A648" t="s">
        <v>330</v>
      </c>
      <c r="B648" t="s">
        <v>452</v>
      </c>
      <c r="C648" t="s">
        <v>586</v>
      </c>
      <c r="D648" s="1">
        <v>43510.432638888888</v>
      </c>
      <c r="E648" t="s">
        <v>453</v>
      </c>
      <c r="F648" t="s">
        <v>453</v>
      </c>
      <c r="G648" t="s">
        <v>333</v>
      </c>
      <c r="H648" s="34">
        <v>5.97</v>
      </c>
      <c r="I648" t="str">
        <f t="shared" si="10"/>
        <v>NÃO QUALIFICADO</v>
      </c>
    </row>
    <row r="649" spans="1:9" x14ac:dyDescent="0.25">
      <c r="A649" t="s">
        <v>330</v>
      </c>
      <c r="B649" t="s">
        <v>452</v>
      </c>
      <c r="C649" t="s">
        <v>586</v>
      </c>
      <c r="D649" s="1">
        <v>43510.44027777778</v>
      </c>
      <c r="E649" t="s">
        <v>454</v>
      </c>
      <c r="F649" t="s">
        <v>454</v>
      </c>
      <c r="G649" t="s">
        <v>335</v>
      </c>
      <c r="H649" s="34">
        <v>8.07</v>
      </c>
      <c r="I649" t="str">
        <f t="shared" si="10"/>
        <v>OK</v>
      </c>
    </row>
    <row r="650" spans="1:9" x14ac:dyDescent="0.25">
      <c r="A650" t="s">
        <v>330</v>
      </c>
      <c r="B650" t="s">
        <v>452</v>
      </c>
      <c r="C650" t="s">
        <v>586</v>
      </c>
      <c r="D650" s="1">
        <v>43539.458333333336</v>
      </c>
      <c r="E650" t="s">
        <v>455</v>
      </c>
      <c r="F650" t="s">
        <v>455</v>
      </c>
      <c r="G650" t="s">
        <v>333</v>
      </c>
      <c r="H650" s="34">
        <v>8</v>
      </c>
      <c r="I650" t="str">
        <f t="shared" si="10"/>
        <v>OK</v>
      </c>
    </row>
    <row r="651" spans="1:9" x14ac:dyDescent="0.25">
      <c r="A651" t="s">
        <v>330</v>
      </c>
      <c r="B651" t="s">
        <v>452</v>
      </c>
      <c r="C651" t="s">
        <v>586</v>
      </c>
      <c r="D651" s="1">
        <v>43539.466666666667</v>
      </c>
      <c r="E651" t="s">
        <v>456</v>
      </c>
      <c r="F651" t="s">
        <v>456</v>
      </c>
      <c r="G651" t="s">
        <v>335</v>
      </c>
      <c r="H651" s="34">
        <v>8.0299999999999994</v>
      </c>
      <c r="I651" t="str">
        <f t="shared" si="10"/>
        <v>OK</v>
      </c>
    </row>
    <row r="652" spans="1:9" x14ac:dyDescent="0.25">
      <c r="A652" t="s">
        <v>330</v>
      </c>
      <c r="B652" t="s">
        <v>452</v>
      </c>
      <c r="C652" t="s">
        <v>586</v>
      </c>
      <c r="D652" s="1">
        <v>43561.472222222219</v>
      </c>
      <c r="E652" t="s">
        <v>457</v>
      </c>
      <c r="F652" t="s">
        <v>457</v>
      </c>
      <c r="G652" t="s">
        <v>333</v>
      </c>
      <c r="H652" s="34">
        <v>6.46</v>
      </c>
      <c r="I652" t="str">
        <f>IF(AND(H652&gt;=6.5,H652&lt;=8.5),"OK","NÃO QUALIFICADO")</f>
        <v>NÃO QUALIFICADO</v>
      </c>
    </row>
    <row r="653" spans="1:9" x14ac:dyDescent="0.25">
      <c r="A653" t="s">
        <v>330</v>
      </c>
      <c r="B653" t="s">
        <v>452</v>
      </c>
      <c r="C653" t="s">
        <v>586</v>
      </c>
      <c r="D653" s="1">
        <v>43561.481944444444</v>
      </c>
      <c r="E653" t="s">
        <v>458</v>
      </c>
      <c r="F653" t="s">
        <v>458</v>
      </c>
      <c r="G653" t="s">
        <v>335</v>
      </c>
      <c r="H653" s="34">
        <v>6.56</v>
      </c>
      <c r="I653" t="str">
        <f t="shared" si="10"/>
        <v>OK</v>
      </c>
    </row>
    <row r="654" spans="1:9" x14ac:dyDescent="0.25">
      <c r="A654" t="s">
        <v>330</v>
      </c>
      <c r="B654" t="s">
        <v>459</v>
      </c>
      <c r="C654" t="s">
        <v>58</v>
      </c>
      <c r="D654" s="1">
        <v>43510.373611111114</v>
      </c>
      <c r="E654" t="s">
        <v>460</v>
      </c>
      <c r="F654" t="s">
        <v>460</v>
      </c>
      <c r="G654" t="s">
        <v>333</v>
      </c>
      <c r="H654" s="34">
        <v>3.8</v>
      </c>
      <c r="I654" t="str">
        <f t="shared" si="10"/>
        <v>NÃO QUALIFICADO</v>
      </c>
    </row>
    <row r="655" spans="1:9" x14ac:dyDescent="0.25">
      <c r="A655" t="s">
        <v>330</v>
      </c>
      <c r="B655" t="s">
        <v>459</v>
      </c>
      <c r="C655" t="s">
        <v>58</v>
      </c>
      <c r="D655" s="1">
        <v>43510.385416666664</v>
      </c>
      <c r="E655" t="s">
        <v>461</v>
      </c>
      <c r="F655" t="s">
        <v>461</v>
      </c>
      <c r="G655" t="s">
        <v>335</v>
      </c>
      <c r="H655" s="34">
        <v>3.9</v>
      </c>
      <c r="I655" t="str">
        <f t="shared" si="10"/>
        <v>NÃO QUALIFICADO</v>
      </c>
    </row>
    <row r="656" spans="1:9" x14ac:dyDescent="0.25">
      <c r="A656" t="s">
        <v>330</v>
      </c>
      <c r="B656" t="s">
        <v>459</v>
      </c>
      <c r="C656" t="s">
        <v>58</v>
      </c>
      <c r="D656" s="1">
        <v>43539.40625</v>
      </c>
      <c r="E656" t="s">
        <v>462</v>
      </c>
      <c r="F656" t="s">
        <v>462</v>
      </c>
      <c r="G656" t="s">
        <v>333</v>
      </c>
      <c r="H656" s="35"/>
    </row>
    <row r="657" spans="1:9" x14ac:dyDescent="0.25">
      <c r="A657" t="s">
        <v>330</v>
      </c>
      <c r="B657" t="s">
        <v>459</v>
      </c>
      <c r="C657" t="s">
        <v>58</v>
      </c>
      <c r="D657" s="1">
        <v>43539.427083333336</v>
      </c>
      <c r="E657" t="s">
        <v>463</v>
      </c>
      <c r="F657" t="s">
        <v>463</v>
      </c>
      <c r="G657" t="s">
        <v>335</v>
      </c>
      <c r="H657" s="34">
        <v>6</v>
      </c>
      <c r="I657" t="str">
        <f t="shared" si="10"/>
        <v>NÃO QUALIFICADO</v>
      </c>
    </row>
    <row r="658" spans="1:9" x14ac:dyDescent="0.25">
      <c r="A658" t="s">
        <v>330</v>
      </c>
      <c r="B658" t="s">
        <v>459</v>
      </c>
      <c r="C658" t="s">
        <v>58</v>
      </c>
      <c r="D658" s="1">
        <v>43561.415972222225</v>
      </c>
      <c r="E658" t="s">
        <v>464</v>
      </c>
      <c r="F658" t="s">
        <v>464</v>
      </c>
      <c r="G658" t="s">
        <v>333</v>
      </c>
      <c r="H658" s="34">
        <v>6.5</v>
      </c>
      <c r="I658" t="str">
        <f t="shared" si="10"/>
        <v>OK</v>
      </c>
    </row>
    <row r="659" spans="1:9" x14ac:dyDescent="0.25">
      <c r="A659" t="s">
        <v>330</v>
      </c>
      <c r="B659" t="s">
        <v>459</v>
      </c>
      <c r="C659" t="s">
        <v>58</v>
      </c>
      <c r="D659" s="1">
        <v>43561.431944444441</v>
      </c>
      <c r="E659" t="s">
        <v>465</v>
      </c>
      <c r="F659" t="s">
        <v>465</v>
      </c>
      <c r="G659" t="s">
        <v>335</v>
      </c>
      <c r="H659" s="34">
        <v>6.5</v>
      </c>
      <c r="I659" t="str">
        <f t="shared" si="10"/>
        <v>OK</v>
      </c>
    </row>
    <row r="660" spans="1:9" x14ac:dyDescent="0.25">
      <c r="A660" t="s">
        <v>330</v>
      </c>
      <c r="B660" t="s">
        <v>459</v>
      </c>
      <c r="C660" t="s">
        <v>586</v>
      </c>
      <c r="D660" s="1">
        <v>43510.373611111114</v>
      </c>
      <c r="E660" t="s">
        <v>460</v>
      </c>
      <c r="F660" t="s">
        <v>460</v>
      </c>
      <c r="G660" t="s">
        <v>333</v>
      </c>
      <c r="H660" s="34">
        <v>3.35</v>
      </c>
      <c r="I660" t="str">
        <f t="shared" si="10"/>
        <v>NÃO QUALIFICADO</v>
      </c>
    </row>
    <row r="661" spans="1:9" x14ac:dyDescent="0.25">
      <c r="A661" t="s">
        <v>330</v>
      </c>
      <c r="B661" t="s">
        <v>459</v>
      </c>
      <c r="C661" t="s">
        <v>586</v>
      </c>
      <c r="D661" s="1">
        <v>43510.385416666664</v>
      </c>
      <c r="E661" t="s">
        <v>461</v>
      </c>
      <c r="F661" t="s">
        <v>461</v>
      </c>
      <c r="G661" t="s">
        <v>335</v>
      </c>
      <c r="H661" s="34">
        <v>3.36</v>
      </c>
      <c r="I661" t="str">
        <f t="shared" si="10"/>
        <v>NÃO QUALIFICADO</v>
      </c>
    </row>
    <row r="662" spans="1:9" x14ac:dyDescent="0.25">
      <c r="A662" t="s">
        <v>330</v>
      </c>
      <c r="B662" t="s">
        <v>459</v>
      </c>
      <c r="C662" t="s">
        <v>586</v>
      </c>
      <c r="D662" s="1">
        <v>43539.40625</v>
      </c>
      <c r="E662" t="s">
        <v>462</v>
      </c>
      <c r="F662" t="s">
        <v>462</v>
      </c>
      <c r="G662" t="s">
        <v>333</v>
      </c>
      <c r="H662" s="34">
        <v>5.17</v>
      </c>
      <c r="I662" t="str">
        <f t="shared" si="10"/>
        <v>NÃO QUALIFICADO</v>
      </c>
    </row>
    <row r="663" spans="1:9" x14ac:dyDescent="0.25">
      <c r="A663" t="s">
        <v>330</v>
      </c>
      <c r="B663" t="s">
        <v>459</v>
      </c>
      <c r="C663" t="s">
        <v>586</v>
      </c>
      <c r="D663" s="1">
        <v>43539.427083333336</v>
      </c>
      <c r="E663" t="s">
        <v>463</v>
      </c>
      <c r="F663" t="s">
        <v>463</v>
      </c>
      <c r="G663" t="s">
        <v>335</v>
      </c>
      <c r="H663" s="34">
        <v>5.16</v>
      </c>
      <c r="I663" t="str">
        <f t="shared" si="10"/>
        <v>NÃO QUALIFICADO</v>
      </c>
    </row>
    <row r="664" spans="1:9" x14ac:dyDescent="0.25">
      <c r="A664" t="s">
        <v>330</v>
      </c>
      <c r="B664" t="s">
        <v>459</v>
      </c>
      <c r="C664" t="s">
        <v>586</v>
      </c>
      <c r="D664" s="1">
        <v>43561.415972222225</v>
      </c>
      <c r="E664" t="s">
        <v>464</v>
      </c>
      <c r="F664" t="s">
        <v>464</v>
      </c>
      <c r="G664" t="s">
        <v>333</v>
      </c>
      <c r="H664" s="34">
        <v>6.07</v>
      </c>
      <c r="I664" t="str">
        <f t="shared" si="10"/>
        <v>NÃO QUALIFICADO</v>
      </c>
    </row>
    <row r="665" spans="1:9" x14ac:dyDescent="0.25">
      <c r="A665" t="s">
        <v>330</v>
      </c>
      <c r="B665" t="s">
        <v>459</v>
      </c>
      <c r="C665" t="s">
        <v>586</v>
      </c>
      <c r="D665" s="1">
        <v>43561.431944444441</v>
      </c>
      <c r="E665" t="s">
        <v>465</v>
      </c>
      <c r="F665" t="s">
        <v>465</v>
      </c>
      <c r="G665" t="s">
        <v>335</v>
      </c>
      <c r="H665" s="34">
        <v>6.07</v>
      </c>
      <c r="I665" t="str">
        <f t="shared" si="10"/>
        <v>NÃO QUALIFICADO</v>
      </c>
    </row>
    <row r="666" spans="1:9" x14ac:dyDescent="0.25">
      <c r="A666" t="s">
        <v>330</v>
      </c>
      <c r="B666" t="s">
        <v>466</v>
      </c>
      <c r="C666" t="s">
        <v>58</v>
      </c>
      <c r="D666" s="1">
        <v>43511.640972222223</v>
      </c>
      <c r="E666" t="s">
        <v>467</v>
      </c>
      <c r="F666" t="s">
        <v>467</v>
      </c>
      <c r="G666" t="s">
        <v>333</v>
      </c>
      <c r="H666" s="34">
        <v>8.1999999999999993</v>
      </c>
      <c r="I666" t="str">
        <f t="shared" si="10"/>
        <v>OK</v>
      </c>
    </row>
    <row r="667" spans="1:9" x14ac:dyDescent="0.25">
      <c r="A667" t="s">
        <v>330</v>
      </c>
      <c r="B667" t="s">
        <v>466</v>
      </c>
      <c r="C667" t="s">
        <v>58</v>
      </c>
      <c r="D667" s="1">
        <v>43511.645833333336</v>
      </c>
      <c r="E667" t="s">
        <v>468</v>
      </c>
      <c r="F667" t="s">
        <v>468</v>
      </c>
      <c r="G667" t="s">
        <v>335</v>
      </c>
      <c r="H667" s="34">
        <v>8</v>
      </c>
      <c r="I667" t="str">
        <f t="shared" si="10"/>
        <v>OK</v>
      </c>
    </row>
    <row r="668" spans="1:9" x14ac:dyDescent="0.25">
      <c r="A668" t="s">
        <v>330</v>
      </c>
      <c r="B668" t="s">
        <v>466</v>
      </c>
      <c r="C668" t="s">
        <v>58</v>
      </c>
      <c r="D668" s="1">
        <v>43538.45416666667</v>
      </c>
      <c r="E668" t="s">
        <v>469</v>
      </c>
      <c r="F668" t="s">
        <v>469</v>
      </c>
      <c r="G668" t="s">
        <v>333</v>
      </c>
      <c r="H668" s="34">
        <v>8.1</v>
      </c>
      <c r="I668" t="str">
        <f t="shared" si="10"/>
        <v>OK</v>
      </c>
    </row>
    <row r="669" spans="1:9" x14ac:dyDescent="0.25">
      <c r="A669" t="s">
        <v>330</v>
      </c>
      <c r="B669" t="s">
        <v>466</v>
      </c>
      <c r="C669" t="s">
        <v>58</v>
      </c>
      <c r="D669" s="1">
        <v>43538.460416666669</v>
      </c>
      <c r="E669" t="s">
        <v>470</v>
      </c>
      <c r="F669" t="s">
        <v>470</v>
      </c>
      <c r="G669" t="s">
        <v>335</v>
      </c>
      <c r="H669" s="34">
        <v>8.1</v>
      </c>
      <c r="I669" t="str">
        <f t="shared" si="10"/>
        <v>OK</v>
      </c>
    </row>
    <row r="670" spans="1:9" x14ac:dyDescent="0.25">
      <c r="A670" t="s">
        <v>330</v>
      </c>
      <c r="B670" t="s">
        <v>466</v>
      </c>
      <c r="C670" t="s">
        <v>58</v>
      </c>
      <c r="D670" s="1">
        <v>43561.40625</v>
      </c>
      <c r="E670" t="s">
        <v>471</v>
      </c>
      <c r="F670" t="s">
        <v>471</v>
      </c>
      <c r="G670" t="s">
        <v>333</v>
      </c>
      <c r="H670" s="34">
        <v>7.9</v>
      </c>
      <c r="I670" t="str">
        <f t="shared" si="10"/>
        <v>OK</v>
      </c>
    </row>
    <row r="671" spans="1:9" x14ac:dyDescent="0.25">
      <c r="A671" t="s">
        <v>330</v>
      </c>
      <c r="B671" t="s">
        <v>466</v>
      </c>
      <c r="C671" t="s">
        <v>58</v>
      </c>
      <c r="D671" s="1">
        <v>43561.413888888892</v>
      </c>
      <c r="E671" t="s">
        <v>472</v>
      </c>
      <c r="F671" t="s">
        <v>472</v>
      </c>
      <c r="G671" t="s">
        <v>335</v>
      </c>
      <c r="H671" s="34">
        <v>8</v>
      </c>
      <c r="I671" t="str">
        <f t="shared" si="10"/>
        <v>OK</v>
      </c>
    </row>
    <row r="672" spans="1:9" x14ac:dyDescent="0.25">
      <c r="A672" t="s">
        <v>330</v>
      </c>
      <c r="B672" t="s">
        <v>466</v>
      </c>
      <c r="C672" t="s">
        <v>586</v>
      </c>
      <c r="D672" s="1">
        <v>43511.640972222223</v>
      </c>
      <c r="E672" t="s">
        <v>467</v>
      </c>
      <c r="F672" t="s">
        <v>467</v>
      </c>
      <c r="G672" t="s">
        <v>333</v>
      </c>
      <c r="H672" s="34">
        <v>8.3699999999999992</v>
      </c>
      <c r="I672" t="str">
        <f t="shared" si="10"/>
        <v>OK</v>
      </c>
    </row>
    <row r="673" spans="1:9" x14ac:dyDescent="0.25">
      <c r="A673" t="s">
        <v>330</v>
      </c>
      <c r="B673" t="s">
        <v>466</v>
      </c>
      <c r="C673" t="s">
        <v>586</v>
      </c>
      <c r="D673" s="1">
        <v>43511.645833333336</v>
      </c>
      <c r="E673" t="s">
        <v>468</v>
      </c>
      <c r="F673" t="s">
        <v>468</v>
      </c>
      <c r="G673" t="s">
        <v>335</v>
      </c>
      <c r="H673" s="34">
        <v>8.36</v>
      </c>
      <c r="I673" t="str">
        <f t="shared" si="10"/>
        <v>OK</v>
      </c>
    </row>
    <row r="674" spans="1:9" x14ac:dyDescent="0.25">
      <c r="A674" t="s">
        <v>330</v>
      </c>
      <c r="B674" t="s">
        <v>466</v>
      </c>
      <c r="C674" t="s">
        <v>586</v>
      </c>
      <c r="D674" s="1">
        <v>43538.45416666667</v>
      </c>
      <c r="E674" t="s">
        <v>469</v>
      </c>
      <c r="F674" t="s">
        <v>469</v>
      </c>
      <c r="G674" t="s">
        <v>333</v>
      </c>
      <c r="H674" s="34">
        <v>8.1999999999999993</v>
      </c>
      <c r="I674" t="str">
        <f t="shared" si="10"/>
        <v>OK</v>
      </c>
    </row>
    <row r="675" spans="1:9" x14ac:dyDescent="0.25">
      <c r="A675" t="s">
        <v>330</v>
      </c>
      <c r="B675" t="s">
        <v>466</v>
      </c>
      <c r="C675" t="s">
        <v>586</v>
      </c>
      <c r="D675" s="1">
        <v>43538.460416666669</v>
      </c>
      <c r="E675" t="s">
        <v>470</v>
      </c>
      <c r="F675" t="s">
        <v>470</v>
      </c>
      <c r="G675" t="s">
        <v>335</v>
      </c>
      <c r="H675" s="34">
        <v>8.16</v>
      </c>
      <c r="I675" t="str">
        <f t="shared" si="10"/>
        <v>OK</v>
      </c>
    </row>
    <row r="676" spans="1:9" x14ac:dyDescent="0.25">
      <c r="A676" t="s">
        <v>330</v>
      </c>
      <c r="B676" t="s">
        <v>466</v>
      </c>
      <c r="C676" t="s">
        <v>586</v>
      </c>
      <c r="D676" s="1">
        <v>43561.40625</v>
      </c>
      <c r="E676" t="s">
        <v>471</v>
      </c>
      <c r="F676" t="s">
        <v>471</v>
      </c>
      <c r="G676" t="s">
        <v>333</v>
      </c>
      <c r="H676" s="34">
        <v>8.09</v>
      </c>
      <c r="I676" t="str">
        <f t="shared" si="10"/>
        <v>OK</v>
      </c>
    </row>
    <row r="677" spans="1:9" x14ac:dyDescent="0.25">
      <c r="A677" t="s">
        <v>330</v>
      </c>
      <c r="B677" t="s">
        <v>466</v>
      </c>
      <c r="C677" t="s">
        <v>586</v>
      </c>
      <c r="D677" s="1">
        <v>43561.413888888892</v>
      </c>
      <c r="E677" t="s">
        <v>472</v>
      </c>
      <c r="F677" t="s">
        <v>472</v>
      </c>
      <c r="G677" t="s">
        <v>335</v>
      </c>
      <c r="H677" s="34">
        <v>8.1</v>
      </c>
      <c r="I677" t="str">
        <f t="shared" si="10"/>
        <v>OK</v>
      </c>
    </row>
    <row r="678" spans="1:9" x14ac:dyDescent="0.25">
      <c r="A678" t="s">
        <v>330</v>
      </c>
      <c r="B678" t="s">
        <v>473</v>
      </c>
      <c r="C678" t="s">
        <v>58</v>
      </c>
      <c r="D678" s="1">
        <v>43509.49722222222</v>
      </c>
      <c r="E678" t="s">
        <v>474</v>
      </c>
      <c r="F678" t="s">
        <v>474</v>
      </c>
      <c r="G678" t="s">
        <v>333</v>
      </c>
      <c r="H678" s="34">
        <v>7.5</v>
      </c>
      <c r="I678" t="str">
        <f t="shared" si="10"/>
        <v>OK</v>
      </c>
    </row>
    <row r="679" spans="1:9" x14ac:dyDescent="0.25">
      <c r="A679" t="s">
        <v>330</v>
      </c>
      <c r="B679" t="s">
        <v>473</v>
      </c>
      <c r="C679" t="s">
        <v>58</v>
      </c>
      <c r="D679" s="1">
        <v>43509.50277777778</v>
      </c>
      <c r="E679" t="s">
        <v>475</v>
      </c>
      <c r="F679" t="s">
        <v>475</v>
      </c>
      <c r="G679" t="s">
        <v>335</v>
      </c>
      <c r="H679" s="34">
        <v>7.5</v>
      </c>
      <c r="I679" t="str">
        <f t="shared" si="10"/>
        <v>OK</v>
      </c>
    </row>
    <row r="680" spans="1:9" x14ac:dyDescent="0.25">
      <c r="A680" t="s">
        <v>330</v>
      </c>
      <c r="B680" t="s">
        <v>473</v>
      </c>
      <c r="C680" t="s">
        <v>58</v>
      </c>
      <c r="D680" s="1">
        <v>43537.627083333333</v>
      </c>
      <c r="E680" t="s">
        <v>476</v>
      </c>
      <c r="F680" t="s">
        <v>476</v>
      </c>
      <c r="G680" t="s">
        <v>333</v>
      </c>
      <c r="H680" s="34">
        <v>8.1</v>
      </c>
      <c r="I680" t="str">
        <f t="shared" si="10"/>
        <v>OK</v>
      </c>
    </row>
    <row r="681" spans="1:9" x14ac:dyDescent="0.25">
      <c r="A681" t="s">
        <v>330</v>
      </c>
      <c r="B681" t="s">
        <v>473</v>
      </c>
      <c r="C681" t="s">
        <v>58</v>
      </c>
      <c r="D681" s="1">
        <v>43537.62777777778</v>
      </c>
      <c r="E681" t="s">
        <v>477</v>
      </c>
      <c r="F681" t="s">
        <v>477</v>
      </c>
      <c r="G681" t="s">
        <v>335</v>
      </c>
      <c r="H681" s="34">
        <v>8.1</v>
      </c>
      <c r="I681" t="str">
        <f t="shared" si="10"/>
        <v>OK</v>
      </c>
    </row>
    <row r="682" spans="1:9" x14ac:dyDescent="0.25">
      <c r="A682" t="s">
        <v>330</v>
      </c>
      <c r="B682" t="s">
        <v>473</v>
      </c>
      <c r="C682" t="s">
        <v>58</v>
      </c>
      <c r="D682" s="1">
        <v>43560.543749999997</v>
      </c>
      <c r="E682" t="s">
        <v>478</v>
      </c>
      <c r="F682" t="s">
        <v>478</v>
      </c>
      <c r="G682" t="s">
        <v>333</v>
      </c>
      <c r="H682" s="34">
        <v>8.1</v>
      </c>
      <c r="I682" t="str">
        <f t="shared" si="10"/>
        <v>OK</v>
      </c>
    </row>
    <row r="683" spans="1:9" x14ac:dyDescent="0.25">
      <c r="A683" t="s">
        <v>330</v>
      </c>
      <c r="B683" t="s">
        <v>473</v>
      </c>
      <c r="C683" t="s">
        <v>58</v>
      </c>
      <c r="D683" s="1">
        <v>43560.552777777775</v>
      </c>
      <c r="E683" t="s">
        <v>479</v>
      </c>
      <c r="F683" t="s">
        <v>479</v>
      </c>
      <c r="G683" t="s">
        <v>335</v>
      </c>
      <c r="H683" s="34">
        <v>8.1</v>
      </c>
      <c r="I683" t="str">
        <f t="shared" si="10"/>
        <v>OK</v>
      </c>
    </row>
    <row r="684" spans="1:9" x14ac:dyDescent="0.25">
      <c r="A684" t="s">
        <v>330</v>
      </c>
      <c r="B684" t="s">
        <v>473</v>
      </c>
      <c r="C684" t="s">
        <v>586</v>
      </c>
      <c r="D684" s="1">
        <v>43509.49722222222</v>
      </c>
      <c r="E684" t="s">
        <v>474</v>
      </c>
      <c r="F684" t="s">
        <v>474</v>
      </c>
      <c r="G684" t="s">
        <v>333</v>
      </c>
      <c r="H684" s="34">
        <v>8.36</v>
      </c>
      <c r="I684" t="str">
        <f t="shared" si="10"/>
        <v>OK</v>
      </c>
    </row>
    <row r="685" spans="1:9" x14ac:dyDescent="0.25">
      <c r="A685" t="s">
        <v>330</v>
      </c>
      <c r="B685" t="s">
        <v>473</v>
      </c>
      <c r="C685" t="s">
        <v>586</v>
      </c>
      <c r="D685" s="1">
        <v>43509.50277777778</v>
      </c>
      <c r="E685" t="s">
        <v>475</v>
      </c>
      <c r="F685" t="s">
        <v>475</v>
      </c>
      <c r="G685" t="s">
        <v>335</v>
      </c>
      <c r="H685" s="34">
        <v>8.34</v>
      </c>
      <c r="I685" t="str">
        <f t="shared" si="10"/>
        <v>OK</v>
      </c>
    </row>
    <row r="686" spans="1:9" x14ac:dyDescent="0.25">
      <c r="A686" t="s">
        <v>330</v>
      </c>
      <c r="B686" t="s">
        <v>473</v>
      </c>
      <c r="C686" t="s">
        <v>586</v>
      </c>
      <c r="D686" s="1">
        <v>43537.627083333333</v>
      </c>
      <c r="E686" t="s">
        <v>476</v>
      </c>
      <c r="F686" t="s">
        <v>476</v>
      </c>
      <c r="G686" t="s">
        <v>333</v>
      </c>
      <c r="H686" s="34">
        <v>8.14</v>
      </c>
      <c r="I686" t="str">
        <f t="shared" si="10"/>
        <v>OK</v>
      </c>
    </row>
    <row r="687" spans="1:9" x14ac:dyDescent="0.25">
      <c r="A687" t="s">
        <v>330</v>
      </c>
      <c r="B687" t="s">
        <v>473</v>
      </c>
      <c r="C687" t="s">
        <v>586</v>
      </c>
      <c r="D687" s="1">
        <v>43537.62777777778</v>
      </c>
      <c r="E687" t="s">
        <v>477</v>
      </c>
      <c r="F687" t="s">
        <v>477</v>
      </c>
      <c r="G687" t="s">
        <v>335</v>
      </c>
      <c r="H687" s="34">
        <v>8.09</v>
      </c>
      <c r="I687" t="str">
        <f t="shared" si="10"/>
        <v>OK</v>
      </c>
    </row>
    <row r="688" spans="1:9" x14ac:dyDescent="0.25">
      <c r="A688" t="s">
        <v>330</v>
      </c>
      <c r="B688" t="s">
        <v>473</v>
      </c>
      <c r="C688" t="s">
        <v>586</v>
      </c>
      <c r="D688" s="1">
        <v>43560.543749999997</v>
      </c>
      <c r="E688" t="s">
        <v>478</v>
      </c>
      <c r="F688" t="s">
        <v>478</v>
      </c>
      <c r="G688" t="s">
        <v>333</v>
      </c>
      <c r="H688" s="34">
        <v>8.08</v>
      </c>
      <c r="I688" t="str">
        <f t="shared" si="10"/>
        <v>OK</v>
      </c>
    </row>
    <row r="689" spans="1:9" x14ac:dyDescent="0.25">
      <c r="A689" t="s">
        <v>330</v>
      </c>
      <c r="B689" t="s">
        <v>473</v>
      </c>
      <c r="C689" t="s">
        <v>586</v>
      </c>
      <c r="D689" s="1">
        <v>43560.552777777775</v>
      </c>
      <c r="E689" t="s">
        <v>479</v>
      </c>
      <c r="F689" t="s">
        <v>479</v>
      </c>
      <c r="G689" t="s">
        <v>335</v>
      </c>
      <c r="H689" s="34">
        <v>8.08</v>
      </c>
      <c r="I689" t="str">
        <f t="shared" si="10"/>
        <v>OK</v>
      </c>
    </row>
    <row r="690" spans="1:9" x14ac:dyDescent="0.25">
      <c r="A690" t="s">
        <v>330</v>
      </c>
      <c r="B690" t="s">
        <v>480</v>
      </c>
      <c r="C690" t="s">
        <v>58</v>
      </c>
      <c r="D690" s="1">
        <v>43509.4</v>
      </c>
      <c r="E690" t="s">
        <v>481</v>
      </c>
      <c r="F690" t="s">
        <v>481</v>
      </c>
      <c r="G690" t="s">
        <v>333</v>
      </c>
      <c r="H690" s="34">
        <v>7.8</v>
      </c>
      <c r="I690" t="str">
        <f t="shared" si="10"/>
        <v>OK</v>
      </c>
    </row>
    <row r="691" spans="1:9" x14ac:dyDescent="0.25">
      <c r="A691" t="s">
        <v>330</v>
      </c>
      <c r="B691" t="s">
        <v>480</v>
      </c>
      <c r="C691" t="s">
        <v>58</v>
      </c>
      <c r="D691" s="1">
        <v>43509.411111111112</v>
      </c>
      <c r="E691" t="s">
        <v>482</v>
      </c>
      <c r="F691" t="s">
        <v>482</v>
      </c>
      <c r="G691" t="s">
        <v>335</v>
      </c>
      <c r="H691" s="34">
        <v>7.6</v>
      </c>
      <c r="I691" t="str">
        <f t="shared" si="10"/>
        <v>OK</v>
      </c>
    </row>
    <row r="692" spans="1:9" x14ac:dyDescent="0.25">
      <c r="A692" t="s">
        <v>330</v>
      </c>
      <c r="B692" t="s">
        <v>480</v>
      </c>
      <c r="C692" t="s">
        <v>58</v>
      </c>
      <c r="D692" s="1">
        <v>43537.464583333334</v>
      </c>
      <c r="E692" t="s">
        <v>483</v>
      </c>
      <c r="F692" t="s">
        <v>483</v>
      </c>
      <c r="G692" t="s">
        <v>333</v>
      </c>
      <c r="H692" s="34">
        <v>8</v>
      </c>
      <c r="I692" t="str">
        <f t="shared" si="10"/>
        <v>OK</v>
      </c>
    </row>
    <row r="693" spans="1:9" x14ac:dyDescent="0.25">
      <c r="A693" t="s">
        <v>330</v>
      </c>
      <c r="B693" t="s">
        <v>480</v>
      </c>
      <c r="C693" t="s">
        <v>58</v>
      </c>
      <c r="D693" s="1">
        <v>43537.469444444447</v>
      </c>
      <c r="E693" t="s">
        <v>484</v>
      </c>
      <c r="F693" t="s">
        <v>484</v>
      </c>
      <c r="G693" t="s">
        <v>335</v>
      </c>
      <c r="H693" s="34">
        <v>8.1</v>
      </c>
      <c r="I693" t="str">
        <f t="shared" si="10"/>
        <v>OK</v>
      </c>
    </row>
    <row r="694" spans="1:9" x14ac:dyDescent="0.25">
      <c r="A694" t="s">
        <v>330</v>
      </c>
      <c r="B694" t="s">
        <v>480</v>
      </c>
      <c r="C694" t="s">
        <v>58</v>
      </c>
      <c r="D694" s="1">
        <v>43560.44027777778</v>
      </c>
      <c r="E694" t="s">
        <v>485</v>
      </c>
      <c r="F694" t="s">
        <v>485</v>
      </c>
      <c r="G694" t="s">
        <v>333</v>
      </c>
      <c r="H694" s="34">
        <v>8.1999999999999993</v>
      </c>
      <c r="I694" t="str">
        <f t="shared" si="10"/>
        <v>OK</v>
      </c>
    </row>
    <row r="695" spans="1:9" x14ac:dyDescent="0.25">
      <c r="A695" t="s">
        <v>330</v>
      </c>
      <c r="B695" t="s">
        <v>480</v>
      </c>
      <c r="C695" t="s">
        <v>58</v>
      </c>
      <c r="D695" s="1">
        <v>43560.446527777778</v>
      </c>
      <c r="E695" t="s">
        <v>486</v>
      </c>
      <c r="F695" t="s">
        <v>486</v>
      </c>
      <c r="G695" t="s">
        <v>335</v>
      </c>
      <c r="H695" s="34">
        <v>8</v>
      </c>
      <c r="I695" t="str">
        <f t="shared" ref="I695:I758" si="11">IF(AND(H695&gt;=6.5,H695&lt;=8.5),"OK","NÃO QUALIFICADO")</f>
        <v>OK</v>
      </c>
    </row>
    <row r="696" spans="1:9" x14ac:dyDescent="0.25">
      <c r="A696" t="s">
        <v>330</v>
      </c>
      <c r="B696" t="s">
        <v>480</v>
      </c>
      <c r="C696" t="s">
        <v>586</v>
      </c>
      <c r="D696" s="1">
        <v>43509.4</v>
      </c>
      <c r="E696" t="s">
        <v>481</v>
      </c>
      <c r="F696" t="s">
        <v>481</v>
      </c>
      <c r="G696" t="s">
        <v>333</v>
      </c>
      <c r="H696" s="34">
        <v>8.26</v>
      </c>
      <c r="I696" t="str">
        <f t="shared" si="11"/>
        <v>OK</v>
      </c>
    </row>
    <row r="697" spans="1:9" x14ac:dyDescent="0.25">
      <c r="A697" t="s">
        <v>330</v>
      </c>
      <c r="B697" t="s">
        <v>480</v>
      </c>
      <c r="C697" t="s">
        <v>586</v>
      </c>
      <c r="D697" s="1">
        <v>43509.411111111112</v>
      </c>
      <c r="E697" t="s">
        <v>482</v>
      </c>
      <c r="F697" t="s">
        <v>482</v>
      </c>
      <c r="G697" t="s">
        <v>335</v>
      </c>
      <c r="H697" s="34">
        <v>8.2200000000000006</v>
      </c>
      <c r="I697" t="str">
        <f t="shared" si="11"/>
        <v>OK</v>
      </c>
    </row>
    <row r="698" spans="1:9" x14ac:dyDescent="0.25">
      <c r="A698" t="s">
        <v>330</v>
      </c>
      <c r="B698" t="s">
        <v>480</v>
      </c>
      <c r="C698" t="s">
        <v>586</v>
      </c>
      <c r="D698" s="1">
        <v>43537.464583333334</v>
      </c>
      <c r="E698" t="s">
        <v>483</v>
      </c>
      <c r="F698" t="s">
        <v>483</v>
      </c>
      <c r="G698" t="s">
        <v>333</v>
      </c>
      <c r="H698" s="34">
        <v>8.16</v>
      </c>
      <c r="I698" t="str">
        <f t="shared" si="11"/>
        <v>OK</v>
      </c>
    </row>
    <row r="699" spans="1:9" x14ac:dyDescent="0.25">
      <c r="A699" t="s">
        <v>330</v>
      </c>
      <c r="B699" t="s">
        <v>480</v>
      </c>
      <c r="C699" t="s">
        <v>586</v>
      </c>
      <c r="D699" s="1">
        <v>43537.469444444447</v>
      </c>
      <c r="E699" t="s">
        <v>484</v>
      </c>
      <c r="F699" t="s">
        <v>484</v>
      </c>
      <c r="G699" t="s">
        <v>335</v>
      </c>
      <c r="H699" s="34">
        <v>8.1300000000000008</v>
      </c>
      <c r="I699" t="str">
        <f t="shared" si="11"/>
        <v>OK</v>
      </c>
    </row>
    <row r="700" spans="1:9" x14ac:dyDescent="0.25">
      <c r="A700" t="s">
        <v>330</v>
      </c>
      <c r="B700" t="s">
        <v>480</v>
      </c>
      <c r="C700" t="s">
        <v>586</v>
      </c>
      <c r="D700" s="1">
        <v>43560.44027777778</v>
      </c>
      <c r="E700" t="s">
        <v>485</v>
      </c>
      <c r="F700" t="s">
        <v>485</v>
      </c>
      <c r="G700" t="s">
        <v>333</v>
      </c>
      <c r="H700" s="34">
        <v>8</v>
      </c>
      <c r="I700" t="str">
        <f t="shared" si="11"/>
        <v>OK</v>
      </c>
    </row>
    <row r="701" spans="1:9" x14ac:dyDescent="0.25">
      <c r="A701" t="s">
        <v>330</v>
      </c>
      <c r="B701" t="s">
        <v>480</v>
      </c>
      <c r="C701" t="s">
        <v>586</v>
      </c>
      <c r="D701" s="1">
        <v>43560.446527777778</v>
      </c>
      <c r="E701" t="s">
        <v>486</v>
      </c>
      <c r="F701" t="s">
        <v>486</v>
      </c>
      <c r="G701" t="s">
        <v>335</v>
      </c>
      <c r="H701" s="34">
        <v>8.0299999999999994</v>
      </c>
      <c r="I701" t="str">
        <f t="shared" si="11"/>
        <v>OK</v>
      </c>
    </row>
    <row r="702" spans="1:9" x14ac:dyDescent="0.25">
      <c r="A702" t="s">
        <v>330</v>
      </c>
      <c r="B702" t="s">
        <v>487</v>
      </c>
      <c r="C702" t="s">
        <v>58</v>
      </c>
      <c r="D702" s="1">
        <v>43509.440972222219</v>
      </c>
      <c r="E702" t="s">
        <v>488</v>
      </c>
      <c r="F702" t="s">
        <v>488</v>
      </c>
      <c r="G702" t="s">
        <v>333</v>
      </c>
      <c r="H702" s="34">
        <v>7.8</v>
      </c>
      <c r="I702" t="str">
        <f t="shared" si="11"/>
        <v>OK</v>
      </c>
    </row>
    <row r="703" spans="1:9" x14ac:dyDescent="0.25">
      <c r="A703" t="s">
        <v>330</v>
      </c>
      <c r="B703" t="s">
        <v>487</v>
      </c>
      <c r="C703" t="s">
        <v>58</v>
      </c>
      <c r="D703" s="1">
        <v>43509.446527777778</v>
      </c>
      <c r="E703" t="s">
        <v>489</v>
      </c>
      <c r="F703" t="s">
        <v>489</v>
      </c>
      <c r="G703" t="s">
        <v>335</v>
      </c>
      <c r="H703" s="34">
        <v>7.9</v>
      </c>
      <c r="I703" t="str">
        <f t="shared" si="11"/>
        <v>OK</v>
      </c>
    </row>
    <row r="704" spans="1:9" x14ac:dyDescent="0.25">
      <c r="A704" t="s">
        <v>330</v>
      </c>
      <c r="B704" t="s">
        <v>487</v>
      </c>
      <c r="C704" t="s">
        <v>58</v>
      </c>
      <c r="D704" s="1">
        <v>43537.522916666669</v>
      </c>
      <c r="E704" t="s">
        <v>490</v>
      </c>
      <c r="F704" t="s">
        <v>490</v>
      </c>
      <c r="G704" t="s">
        <v>333</v>
      </c>
      <c r="H704" s="34">
        <v>8</v>
      </c>
      <c r="I704" t="str">
        <f t="shared" si="11"/>
        <v>OK</v>
      </c>
    </row>
    <row r="705" spans="1:9" x14ac:dyDescent="0.25">
      <c r="A705" t="s">
        <v>330</v>
      </c>
      <c r="B705" t="s">
        <v>487</v>
      </c>
      <c r="C705" t="s">
        <v>58</v>
      </c>
      <c r="D705" s="1">
        <v>43537.527777777781</v>
      </c>
      <c r="E705" t="s">
        <v>491</v>
      </c>
      <c r="F705" t="s">
        <v>491</v>
      </c>
      <c r="G705" t="s">
        <v>335</v>
      </c>
      <c r="H705" s="34">
        <v>8</v>
      </c>
      <c r="I705" t="str">
        <f t="shared" si="11"/>
        <v>OK</v>
      </c>
    </row>
    <row r="706" spans="1:9" x14ac:dyDescent="0.25">
      <c r="A706" t="s">
        <v>330</v>
      </c>
      <c r="B706" t="s">
        <v>487</v>
      </c>
      <c r="C706" t="s">
        <v>58</v>
      </c>
      <c r="D706" s="1">
        <v>43560.479861111111</v>
      </c>
      <c r="E706" t="s">
        <v>492</v>
      </c>
      <c r="F706" t="s">
        <v>492</v>
      </c>
      <c r="G706" t="s">
        <v>333</v>
      </c>
      <c r="H706" s="34">
        <v>8.1999999999999993</v>
      </c>
      <c r="I706" t="str">
        <f t="shared" si="11"/>
        <v>OK</v>
      </c>
    </row>
    <row r="707" spans="1:9" x14ac:dyDescent="0.25">
      <c r="A707" t="s">
        <v>330</v>
      </c>
      <c r="B707" t="s">
        <v>487</v>
      </c>
      <c r="C707" t="s">
        <v>58</v>
      </c>
      <c r="D707" s="1">
        <v>43560.486111111109</v>
      </c>
      <c r="E707" t="s">
        <v>493</v>
      </c>
      <c r="F707" t="s">
        <v>493</v>
      </c>
      <c r="G707" t="s">
        <v>335</v>
      </c>
      <c r="H707" s="34">
        <v>8.1</v>
      </c>
      <c r="I707" t="str">
        <f t="shared" si="11"/>
        <v>OK</v>
      </c>
    </row>
    <row r="708" spans="1:9" x14ac:dyDescent="0.25">
      <c r="A708" t="s">
        <v>330</v>
      </c>
      <c r="B708" t="s">
        <v>487</v>
      </c>
      <c r="C708" t="s">
        <v>586</v>
      </c>
      <c r="D708" s="1">
        <v>43509.440972222219</v>
      </c>
      <c r="E708" t="s">
        <v>488</v>
      </c>
      <c r="F708" t="s">
        <v>488</v>
      </c>
      <c r="G708" t="s">
        <v>333</v>
      </c>
      <c r="H708" s="34">
        <v>8.36</v>
      </c>
      <c r="I708" t="str">
        <f t="shared" si="11"/>
        <v>OK</v>
      </c>
    </row>
    <row r="709" spans="1:9" x14ac:dyDescent="0.25">
      <c r="A709" t="s">
        <v>330</v>
      </c>
      <c r="B709" t="s">
        <v>487</v>
      </c>
      <c r="C709" t="s">
        <v>586</v>
      </c>
      <c r="D709" s="1">
        <v>43509.446527777778</v>
      </c>
      <c r="E709" t="s">
        <v>489</v>
      </c>
      <c r="F709" t="s">
        <v>489</v>
      </c>
      <c r="G709" t="s">
        <v>335</v>
      </c>
      <c r="H709" s="34">
        <v>8.31</v>
      </c>
      <c r="I709" t="str">
        <f t="shared" si="11"/>
        <v>OK</v>
      </c>
    </row>
    <row r="710" spans="1:9" x14ac:dyDescent="0.25">
      <c r="A710" t="s">
        <v>330</v>
      </c>
      <c r="B710" t="s">
        <v>487</v>
      </c>
      <c r="C710" t="s">
        <v>586</v>
      </c>
      <c r="D710" s="1">
        <v>43537.522916666669</v>
      </c>
      <c r="E710" t="s">
        <v>490</v>
      </c>
      <c r="F710" t="s">
        <v>490</v>
      </c>
      <c r="G710" t="s">
        <v>333</v>
      </c>
      <c r="H710" s="34">
        <v>8.18</v>
      </c>
      <c r="I710" t="str">
        <f t="shared" si="11"/>
        <v>OK</v>
      </c>
    </row>
    <row r="711" spans="1:9" x14ac:dyDescent="0.25">
      <c r="A711" t="s">
        <v>330</v>
      </c>
      <c r="B711" t="s">
        <v>487</v>
      </c>
      <c r="C711" t="s">
        <v>586</v>
      </c>
      <c r="D711" s="1">
        <v>43537.527777777781</v>
      </c>
      <c r="E711" t="s">
        <v>491</v>
      </c>
      <c r="F711" t="s">
        <v>491</v>
      </c>
      <c r="G711" t="s">
        <v>335</v>
      </c>
      <c r="H711" s="34">
        <v>8.1199999999999992</v>
      </c>
      <c r="I711" t="str">
        <f t="shared" si="11"/>
        <v>OK</v>
      </c>
    </row>
    <row r="712" spans="1:9" x14ac:dyDescent="0.25">
      <c r="A712" t="s">
        <v>330</v>
      </c>
      <c r="B712" t="s">
        <v>487</v>
      </c>
      <c r="C712" t="s">
        <v>586</v>
      </c>
      <c r="D712" s="1">
        <v>43560.479861111111</v>
      </c>
      <c r="E712" t="s">
        <v>492</v>
      </c>
      <c r="F712" t="s">
        <v>492</v>
      </c>
      <c r="G712" t="s">
        <v>333</v>
      </c>
      <c r="H712" s="34">
        <v>8.06</v>
      </c>
      <c r="I712" t="str">
        <f t="shared" si="11"/>
        <v>OK</v>
      </c>
    </row>
    <row r="713" spans="1:9" x14ac:dyDescent="0.25">
      <c r="A713" t="s">
        <v>330</v>
      </c>
      <c r="B713" t="s">
        <v>487</v>
      </c>
      <c r="C713" t="s">
        <v>586</v>
      </c>
      <c r="D713" s="1">
        <v>43560.486111111109</v>
      </c>
      <c r="E713" t="s">
        <v>493</v>
      </c>
      <c r="F713" t="s">
        <v>493</v>
      </c>
      <c r="G713" t="s">
        <v>335</v>
      </c>
      <c r="H713" s="34">
        <v>8.0500000000000007</v>
      </c>
      <c r="I713" t="str">
        <f t="shared" si="11"/>
        <v>OK</v>
      </c>
    </row>
    <row r="714" spans="1:9" x14ac:dyDescent="0.25">
      <c r="A714" t="s">
        <v>330</v>
      </c>
      <c r="B714" t="s">
        <v>494</v>
      </c>
      <c r="C714" t="s">
        <v>58</v>
      </c>
      <c r="D714" s="1">
        <v>43510.479861111111</v>
      </c>
      <c r="E714" t="s">
        <v>495</v>
      </c>
      <c r="F714" t="s">
        <v>495</v>
      </c>
      <c r="G714" t="s">
        <v>333</v>
      </c>
      <c r="H714" s="34">
        <v>8.1</v>
      </c>
      <c r="I714" t="str">
        <f t="shared" si="11"/>
        <v>OK</v>
      </c>
    </row>
    <row r="715" spans="1:9" x14ac:dyDescent="0.25">
      <c r="A715" t="s">
        <v>330</v>
      </c>
      <c r="B715" t="s">
        <v>494</v>
      </c>
      <c r="C715" t="s">
        <v>58</v>
      </c>
      <c r="D715" s="1">
        <v>43510.490972222222</v>
      </c>
      <c r="E715" t="s">
        <v>496</v>
      </c>
      <c r="F715" t="s">
        <v>496</v>
      </c>
      <c r="G715" t="s">
        <v>335</v>
      </c>
      <c r="H715" s="34">
        <v>8.1</v>
      </c>
      <c r="I715" t="str">
        <f t="shared" si="11"/>
        <v>OK</v>
      </c>
    </row>
    <row r="716" spans="1:9" x14ac:dyDescent="0.25">
      <c r="A716" t="s">
        <v>330</v>
      </c>
      <c r="B716" t="s">
        <v>494</v>
      </c>
      <c r="C716" t="s">
        <v>58</v>
      </c>
      <c r="D716" s="1">
        <v>43538.304166666669</v>
      </c>
      <c r="E716" t="s">
        <v>497</v>
      </c>
      <c r="F716" t="s">
        <v>497</v>
      </c>
      <c r="G716" t="s">
        <v>333</v>
      </c>
      <c r="H716" s="34">
        <v>8.1</v>
      </c>
      <c r="I716" t="str">
        <f t="shared" si="11"/>
        <v>OK</v>
      </c>
    </row>
    <row r="717" spans="1:9" x14ac:dyDescent="0.25">
      <c r="A717" t="s">
        <v>330</v>
      </c>
      <c r="B717" t="s">
        <v>494</v>
      </c>
      <c r="C717" t="s">
        <v>58</v>
      </c>
      <c r="D717" s="1">
        <v>43538.31527777778</v>
      </c>
      <c r="E717" t="s">
        <v>498</v>
      </c>
      <c r="F717" t="s">
        <v>498</v>
      </c>
      <c r="G717" t="s">
        <v>335</v>
      </c>
      <c r="H717" s="34">
        <v>8.1</v>
      </c>
      <c r="I717" t="str">
        <f t="shared" si="11"/>
        <v>OK</v>
      </c>
    </row>
    <row r="718" spans="1:9" x14ac:dyDescent="0.25">
      <c r="A718" t="s">
        <v>330</v>
      </c>
      <c r="B718" t="s">
        <v>494</v>
      </c>
      <c r="C718" t="s">
        <v>58</v>
      </c>
      <c r="D718" s="1">
        <v>43561.302777777775</v>
      </c>
      <c r="E718" t="s">
        <v>499</v>
      </c>
      <c r="F718" t="s">
        <v>499</v>
      </c>
      <c r="G718" t="s">
        <v>333</v>
      </c>
      <c r="H718" s="34">
        <v>8</v>
      </c>
      <c r="I718" t="str">
        <f t="shared" si="11"/>
        <v>OK</v>
      </c>
    </row>
    <row r="719" spans="1:9" x14ac:dyDescent="0.25">
      <c r="A719" t="s">
        <v>330</v>
      </c>
      <c r="B719" t="s">
        <v>494</v>
      </c>
      <c r="C719" t="s">
        <v>58</v>
      </c>
      <c r="D719" s="1">
        <v>43561.313888888886</v>
      </c>
      <c r="E719" t="s">
        <v>500</v>
      </c>
      <c r="F719" t="s">
        <v>500</v>
      </c>
      <c r="G719" t="s">
        <v>335</v>
      </c>
      <c r="H719" s="34">
        <v>8.1</v>
      </c>
      <c r="I719" t="str">
        <f t="shared" si="11"/>
        <v>OK</v>
      </c>
    </row>
    <row r="720" spans="1:9" x14ac:dyDescent="0.25">
      <c r="A720" t="s">
        <v>330</v>
      </c>
      <c r="B720" t="s">
        <v>494</v>
      </c>
      <c r="C720" t="s">
        <v>586</v>
      </c>
      <c r="D720" s="1">
        <v>43510.479861111111</v>
      </c>
      <c r="E720" t="s">
        <v>495</v>
      </c>
      <c r="F720" t="s">
        <v>495</v>
      </c>
      <c r="G720" t="s">
        <v>333</v>
      </c>
      <c r="H720" s="34">
        <v>8.26</v>
      </c>
      <c r="I720" t="str">
        <f t="shared" si="11"/>
        <v>OK</v>
      </c>
    </row>
    <row r="721" spans="1:9" x14ac:dyDescent="0.25">
      <c r="A721" t="s">
        <v>330</v>
      </c>
      <c r="B721" t="s">
        <v>494</v>
      </c>
      <c r="C721" t="s">
        <v>586</v>
      </c>
      <c r="D721" s="1">
        <v>43510.490972222222</v>
      </c>
      <c r="E721" t="s">
        <v>496</v>
      </c>
      <c r="F721" t="s">
        <v>496</v>
      </c>
      <c r="G721" t="s">
        <v>335</v>
      </c>
      <c r="H721" s="34">
        <v>8.26</v>
      </c>
      <c r="I721" t="str">
        <f t="shared" si="11"/>
        <v>OK</v>
      </c>
    </row>
    <row r="722" spans="1:9" x14ac:dyDescent="0.25">
      <c r="A722" t="s">
        <v>330</v>
      </c>
      <c r="B722" t="s">
        <v>494</v>
      </c>
      <c r="C722" t="s">
        <v>586</v>
      </c>
      <c r="D722" s="1">
        <v>43538.304166666669</v>
      </c>
      <c r="E722" t="s">
        <v>497</v>
      </c>
      <c r="F722" t="s">
        <v>497</v>
      </c>
      <c r="G722" t="s">
        <v>333</v>
      </c>
      <c r="H722" s="34">
        <v>8.01</v>
      </c>
      <c r="I722" t="str">
        <f t="shared" si="11"/>
        <v>OK</v>
      </c>
    </row>
    <row r="723" spans="1:9" x14ac:dyDescent="0.25">
      <c r="A723" t="s">
        <v>330</v>
      </c>
      <c r="B723" t="s">
        <v>494</v>
      </c>
      <c r="C723" t="s">
        <v>586</v>
      </c>
      <c r="D723" s="1">
        <v>43538.31527777778</v>
      </c>
      <c r="E723" t="s">
        <v>498</v>
      </c>
      <c r="F723" t="s">
        <v>498</v>
      </c>
      <c r="G723" t="s">
        <v>335</v>
      </c>
      <c r="H723" s="34">
        <v>8.1199999999999992</v>
      </c>
      <c r="I723" t="str">
        <f t="shared" si="11"/>
        <v>OK</v>
      </c>
    </row>
    <row r="724" spans="1:9" x14ac:dyDescent="0.25">
      <c r="A724" t="s">
        <v>330</v>
      </c>
      <c r="B724" t="s">
        <v>494</v>
      </c>
      <c r="C724" t="s">
        <v>586</v>
      </c>
      <c r="D724" s="1">
        <v>43561.302777777775</v>
      </c>
      <c r="E724" t="s">
        <v>499</v>
      </c>
      <c r="F724" t="s">
        <v>499</v>
      </c>
      <c r="G724" t="s">
        <v>333</v>
      </c>
      <c r="H724" s="34">
        <v>7.98</v>
      </c>
      <c r="I724" t="str">
        <f t="shared" si="11"/>
        <v>OK</v>
      </c>
    </row>
    <row r="725" spans="1:9" x14ac:dyDescent="0.25">
      <c r="A725" t="s">
        <v>330</v>
      </c>
      <c r="B725" t="s">
        <v>494</v>
      </c>
      <c r="C725" t="s">
        <v>586</v>
      </c>
      <c r="D725" s="1">
        <v>43561.313888888886</v>
      </c>
      <c r="E725" t="s">
        <v>500</v>
      </c>
      <c r="F725" t="s">
        <v>500</v>
      </c>
      <c r="G725" t="s">
        <v>335</v>
      </c>
      <c r="H725" s="34">
        <v>8.06</v>
      </c>
      <c r="I725" t="str">
        <f t="shared" si="11"/>
        <v>OK</v>
      </c>
    </row>
    <row r="726" spans="1:9" x14ac:dyDescent="0.25">
      <c r="A726" t="s">
        <v>330</v>
      </c>
      <c r="B726" t="s">
        <v>501</v>
      </c>
      <c r="C726" t="s">
        <v>58</v>
      </c>
      <c r="D726" s="1">
        <v>43513.320833333331</v>
      </c>
      <c r="E726" t="s">
        <v>502</v>
      </c>
      <c r="F726" t="s">
        <v>502</v>
      </c>
      <c r="G726" t="s">
        <v>333</v>
      </c>
      <c r="H726" s="34">
        <v>8.1</v>
      </c>
      <c r="I726" t="str">
        <f t="shared" si="11"/>
        <v>OK</v>
      </c>
    </row>
    <row r="727" spans="1:9" x14ac:dyDescent="0.25">
      <c r="A727" t="s">
        <v>330</v>
      </c>
      <c r="B727" t="s">
        <v>501</v>
      </c>
      <c r="C727" t="s">
        <v>58</v>
      </c>
      <c r="D727" s="1">
        <v>43513.325694444444</v>
      </c>
      <c r="E727" t="s">
        <v>503</v>
      </c>
      <c r="F727" t="s">
        <v>503</v>
      </c>
      <c r="G727" t="s">
        <v>335</v>
      </c>
      <c r="H727" s="34">
        <v>8.1</v>
      </c>
      <c r="I727" t="str">
        <f t="shared" si="11"/>
        <v>OK</v>
      </c>
    </row>
    <row r="728" spans="1:9" x14ac:dyDescent="0.25">
      <c r="A728" t="s">
        <v>330</v>
      </c>
      <c r="B728" t="s">
        <v>501</v>
      </c>
      <c r="C728" t="s">
        <v>58</v>
      </c>
      <c r="D728" s="1">
        <v>43539.704861111109</v>
      </c>
      <c r="E728" t="s">
        <v>504</v>
      </c>
      <c r="F728" t="s">
        <v>504</v>
      </c>
      <c r="G728" t="s">
        <v>333</v>
      </c>
      <c r="H728" s="34">
        <v>7.9</v>
      </c>
      <c r="I728" t="str">
        <f t="shared" si="11"/>
        <v>OK</v>
      </c>
    </row>
    <row r="729" spans="1:9" x14ac:dyDescent="0.25">
      <c r="A729" t="s">
        <v>330</v>
      </c>
      <c r="B729" t="s">
        <v>501</v>
      </c>
      <c r="C729" t="s">
        <v>58</v>
      </c>
      <c r="D729" s="1">
        <v>43539.709722222222</v>
      </c>
      <c r="E729" t="s">
        <v>505</v>
      </c>
      <c r="F729" t="s">
        <v>505</v>
      </c>
      <c r="G729" t="s">
        <v>335</v>
      </c>
      <c r="H729" s="34">
        <v>8.1999999999999993</v>
      </c>
      <c r="I729" t="str">
        <f t="shared" si="11"/>
        <v>OK</v>
      </c>
    </row>
    <row r="730" spans="1:9" x14ac:dyDescent="0.25">
      <c r="A730" t="s">
        <v>330</v>
      </c>
      <c r="B730" t="s">
        <v>501</v>
      </c>
      <c r="C730" t="s">
        <v>58</v>
      </c>
      <c r="D730" s="1">
        <v>43562.481944444444</v>
      </c>
      <c r="E730" t="s">
        <v>506</v>
      </c>
      <c r="F730" t="s">
        <v>506</v>
      </c>
      <c r="G730" t="s">
        <v>333</v>
      </c>
      <c r="H730" s="34">
        <v>7.9</v>
      </c>
      <c r="I730" t="str">
        <f t="shared" si="11"/>
        <v>OK</v>
      </c>
    </row>
    <row r="731" spans="1:9" x14ac:dyDescent="0.25">
      <c r="A731" t="s">
        <v>330</v>
      </c>
      <c r="B731" t="s">
        <v>501</v>
      </c>
      <c r="C731" t="s">
        <v>58</v>
      </c>
      <c r="D731" s="1">
        <v>43562.486805555556</v>
      </c>
      <c r="E731" t="s">
        <v>507</v>
      </c>
      <c r="F731" t="s">
        <v>507</v>
      </c>
      <c r="G731" t="s">
        <v>335</v>
      </c>
      <c r="H731" s="34">
        <v>8</v>
      </c>
      <c r="I731" t="str">
        <f t="shared" si="11"/>
        <v>OK</v>
      </c>
    </row>
    <row r="732" spans="1:9" x14ac:dyDescent="0.25">
      <c r="A732" t="s">
        <v>330</v>
      </c>
      <c r="B732" t="s">
        <v>501</v>
      </c>
      <c r="C732" t="s">
        <v>586</v>
      </c>
      <c r="D732" s="1">
        <v>43513.320833333331</v>
      </c>
      <c r="E732" t="s">
        <v>502</v>
      </c>
      <c r="F732" t="s">
        <v>502</v>
      </c>
      <c r="G732" t="s">
        <v>333</v>
      </c>
      <c r="H732" s="34">
        <v>8.35</v>
      </c>
      <c r="I732" t="str">
        <f t="shared" si="11"/>
        <v>OK</v>
      </c>
    </row>
    <row r="733" spans="1:9" x14ac:dyDescent="0.25">
      <c r="A733" t="s">
        <v>330</v>
      </c>
      <c r="B733" t="s">
        <v>501</v>
      </c>
      <c r="C733" t="s">
        <v>586</v>
      </c>
      <c r="D733" s="1">
        <v>43513.325694444444</v>
      </c>
      <c r="E733" t="s">
        <v>503</v>
      </c>
      <c r="F733" t="s">
        <v>503</v>
      </c>
      <c r="G733" t="s">
        <v>335</v>
      </c>
      <c r="H733" s="34">
        <v>8.36</v>
      </c>
      <c r="I733" t="str">
        <f t="shared" si="11"/>
        <v>OK</v>
      </c>
    </row>
    <row r="734" spans="1:9" x14ac:dyDescent="0.25">
      <c r="A734" t="s">
        <v>330</v>
      </c>
      <c r="B734" t="s">
        <v>501</v>
      </c>
      <c r="C734" t="s">
        <v>586</v>
      </c>
      <c r="D734" s="1">
        <v>43539.704861111109</v>
      </c>
      <c r="E734" t="s">
        <v>504</v>
      </c>
      <c r="F734" t="s">
        <v>504</v>
      </c>
      <c r="G734" t="s">
        <v>333</v>
      </c>
      <c r="H734" s="34">
        <v>8.15</v>
      </c>
      <c r="I734" t="str">
        <f t="shared" si="11"/>
        <v>OK</v>
      </c>
    </row>
    <row r="735" spans="1:9" x14ac:dyDescent="0.25">
      <c r="A735" t="s">
        <v>330</v>
      </c>
      <c r="B735" t="s">
        <v>501</v>
      </c>
      <c r="C735" t="s">
        <v>586</v>
      </c>
      <c r="D735" s="1">
        <v>43539.709722222222</v>
      </c>
      <c r="E735" t="s">
        <v>505</v>
      </c>
      <c r="F735" t="s">
        <v>505</v>
      </c>
      <c r="G735" t="s">
        <v>335</v>
      </c>
      <c r="H735" s="34">
        <v>8.1199999999999992</v>
      </c>
      <c r="I735" t="str">
        <f t="shared" si="11"/>
        <v>OK</v>
      </c>
    </row>
    <row r="736" spans="1:9" x14ac:dyDescent="0.25">
      <c r="A736" t="s">
        <v>330</v>
      </c>
      <c r="B736" t="s">
        <v>501</v>
      </c>
      <c r="C736" t="s">
        <v>586</v>
      </c>
      <c r="D736" s="1">
        <v>43562.481944444444</v>
      </c>
      <c r="E736" t="s">
        <v>506</v>
      </c>
      <c r="F736" t="s">
        <v>506</v>
      </c>
      <c r="G736" t="s">
        <v>333</v>
      </c>
      <c r="H736" s="34">
        <v>7.88</v>
      </c>
      <c r="I736" t="str">
        <f t="shared" si="11"/>
        <v>OK</v>
      </c>
    </row>
    <row r="737" spans="1:9" x14ac:dyDescent="0.25">
      <c r="A737" t="s">
        <v>330</v>
      </c>
      <c r="B737" t="s">
        <v>501</v>
      </c>
      <c r="C737" t="s">
        <v>586</v>
      </c>
      <c r="D737" s="1">
        <v>43562.486805555556</v>
      </c>
      <c r="E737" t="s">
        <v>507</v>
      </c>
      <c r="F737" t="s">
        <v>507</v>
      </c>
      <c r="G737" t="s">
        <v>335</v>
      </c>
      <c r="H737" s="34">
        <v>8.01</v>
      </c>
      <c r="I737" t="str">
        <f t="shared" si="11"/>
        <v>OK</v>
      </c>
    </row>
    <row r="738" spans="1:9" x14ac:dyDescent="0.25">
      <c r="A738" t="s">
        <v>330</v>
      </c>
      <c r="B738" t="s">
        <v>508</v>
      </c>
      <c r="C738" t="s">
        <v>58</v>
      </c>
      <c r="D738" s="1">
        <v>43512.518055555556</v>
      </c>
      <c r="E738" t="s">
        <v>509</v>
      </c>
      <c r="F738" t="s">
        <v>509</v>
      </c>
      <c r="G738" t="s">
        <v>333</v>
      </c>
      <c r="H738" s="34">
        <v>8</v>
      </c>
      <c r="I738" t="str">
        <f t="shared" si="11"/>
        <v>OK</v>
      </c>
    </row>
    <row r="739" spans="1:9" x14ac:dyDescent="0.25">
      <c r="A739" t="s">
        <v>330</v>
      </c>
      <c r="B739" t="s">
        <v>508</v>
      </c>
      <c r="C739" t="s">
        <v>58</v>
      </c>
      <c r="D739" s="1">
        <v>43512.52847222222</v>
      </c>
      <c r="E739" t="s">
        <v>510</v>
      </c>
      <c r="F739" t="s">
        <v>510</v>
      </c>
      <c r="G739" t="s">
        <v>335</v>
      </c>
      <c r="H739" s="34">
        <v>8</v>
      </c>
      <c r="I739" t="str">
        <f t="shared" si="11"/>
        <v>OK</v>
      </c>
    </row>
    <row r="740" spans="1:9" x14ac:dyDescent="0.25">
      <c r="A740" t="s">
        <v>330</v>
      </c>
      <c r="B740" t="s">
        <v>508</v>
      </c>
      <c r="C740" t="s">
        <v>58</v>
      </c>
      <c r="D740" s="1">
        <v>43540.423611111109</v>
      </c>
      <c r="E740" t="s">
        <v>511</v>
      </c>
      <c r="F740" t="s">
        <v>511</v>
      </c>
      <c r="G740" t="s">
        <v>333</v>
      </c>
      <c r="H740" s="34">
        <v>8.1999999999999993</v>
      </c>
      <c r="I740" t="str">
        <f t="shared" si="11"/>
        <v>OK</v>
      </c>
    </row>
    <row r="741" spans="1:9" x14ac:dyDescent="0.25">
      <c r="A741" t="s">
        <v>330</v>
      </c>
      <c r="B741" t="s">
        <v>508</v>
      </c>
      <c r="C741" t="s">
        <v>58</v>
      </c>
      <c r="D741" s="1">
        <v>43540.440972222219</v>
      </c>
      <c r="E741" t="s">
        <v>512</v>
      </c>
      <c r="F741" t="s">
        <v>512</v>
      </c>
      <c r="G741" t="s">
        <v>335</v>
      </c>
      <c r="H741" s="34">
        <v>8.1</v>
      </c>
      <c r="I741" t="str">
        <f t="shared" si="11"/>
        <v>OK</v>
      </c>
    </row>
    <row r="742" spans="1:9" x14ac:dyDescent="0.25">
      <c r="A742" t="s">
        <v>330</v>
      </c>
      <c r="B742" t="s">
        <v>508</v>
      </c>
      <c r="C742" t="s">
        <v>58</v>
      </c>
      <c r="D742" s="1">
        <v>43562.456250000003</v>
      </c>
      <c r="E742" t="s">
        <v>513</v>
      </c>
      <c r="F742" t="s">
        <v>513</v>
      </c>
      <c r="G742" t="s">
        <v>333</v>
      </c>
      <c r="H742" s="34">
        <v>7.6</v>
      </c>
      <c r="I742" t="str">
        <f t="shared" si="11"/>
        <v>OK</v>
      </c>
    </row>
    <row r="743" spans="1:9" x14ac:dyDescent="0.25">
      <c r="A743" t="s">
        <v>330</v>
      </c>
      <c r="B743" t="s">
        <v>508</v>
      </c>
      <c r="C743" t="s">
        <v>58</v>
      </c>
      <c r="D743" s="1">
        <v>43562.473611111112</v>
      </c>
      <c r="E743" t="s">
        <v>514</v>
      </c>
      <c r="F743" t="s">
        <v>514</v>
      </c>
      <c r="G743" t="s">
        <v>335</v>
      </c>
      <c r="H743" s="34">
        <v>7.2</v>
      </c>
      <c r="I743" t="str">
        <f t="shared" si="11"/>
        <v>OK</v>
      </c>
    </row>
    <row r="744" spans="1:9" x14ac:dyDescent="0.25">
      <c r="A744" t="s">
        <v>330</v>
      </c>
      <c r="B744" t="s">
        <v>508</v>
      </c>
      <c r="C744" t="s">
        <v>586</v>
      </c>
      <c r="D744" s="1">
        <v>43512.518055555556</v>
      </c>
      <c r="E744" t="s">
        <v>509</v>
      </c>
      <c r="F744" t="s">
        <v>509</v>
      </c>
      <c r="G744" t="s">
        <v>333</v>
      </c>
      <c r="H744" s="34">
        <v>7.92</v>
      </c>
      <c r="I744" t="str">
        <f t="shared" si="11"/>
        <v>OK</v>
      </c>
    </row>
    <row r="745" spans="1:9" x14ac:dyDescent="0.25">
      <c r="A745" t="s">
        <v>330</v>
      </c>
      <c r="B745" t="s">
        <v>508</v>
      </c>
      <c r="C745" t="s">
        <v>586</v>
      </c>
      <c r="D745" s="1">
        <v>43512.52847222222</v>
      </c>
      <c r="E745" t="s">
        <v>510</v>
      </c>
      <c r="F745" t="s">
        <v>510</v>
      </c>
      <c r="G745" t="s">
        <v>335</v>
      </c>
      <c r="H745" s="34">
        <v>7.93</v>
      </c>
      <c r="I745" t="str">
        <f t="shared" si="11"/>
        <v>OK</v>
      </c>
    </row>
    <row r="746" spans="1:9" x14ac:dyDescent="0.25">
      <c r="A746" t="s">
        <v>330</v>
      </c>
      <c r="B746" t="s">
        <v>508</v>
      </c>
      <c r="C746" t="s">
        <v>586</v>
      </c>
      <c r="D746" s="1">
        <v>43540.423611111109</v>
      </c>
      <c r="E746" t="s">
        <v>511</v>
      </c>
      <c r="F746" t="s">
        <v>511</v>
      </c>
      <c r="G746" t="s">
        <v>333</v>
      </c>
      <c r="H746" s="34">
        <v>8.1300000000000008</v>
      </c>
      <c r="I746" t="str">
        <f t="shared" si="11"/>
        <v>OK</v>
      </c>
    </row>
    <row r="747" spans="1:9" x14ac:dyDescent="0.25">
      <c r="A747" t="s">
        <v>330</v>
      </c>
      <c r="B747" t="s">
        <v>508</v>
      </c>
      <c r="C747" t="s">
        <v>586</v>
      </c>
      <c r="D747" s="1">
        <v>43540.440972222219</v>
      </c>
      <c r="E747" t="s">
        <v>512</v>
      </c>
      <c r="F747" t="s">
        <v>512</v>
      </c>
      <c r="G747" t="s">
        <v>335</v>
      </c>
      <c r="H747" s="34">
        <v>8.16</v>
      </c>
      <c r="I747" t="str">
        <f t="shared" si="11"/>
        <v>OK</v>
      </c>
    </row>
    <row r="748" spans="1:9" x14ac:dyDescent="0.25">
      <c r="A748" t="s">
        <v>330</v>
      </c>
      <c r="B748" t="s">
        <v>508</v>
      </c>
      <c r="C748" t="s">
        <v>586</v>
      </c>
      <c r="D748" s="1">
        <v>43562.456250000003</v>
      </c>
      <c r="E748" t="s">
        <v>513</v>
      </c>
      <c r="F748" t="s">
        <v>513</v>
      </c>
      <c r="G748" t="s">
        <v>333</v>
      </c>
      <c r="H748" s="34">
        <v>7.71</v>
      </c>
      <c r="I748" t="str">
        <f t="shared" si="11"/>
        <v>OK</v>
      </c>
    </row>
    <row r="749" spans="1:9" x14ac:dyDescent="0.25">
      <c r="A749" t="s">
        <v>330</v>
      </c>
      <c r="B749" t="s">
        <v>508</v>
      </c>
      <c r="C749" t="s">
        <v>586</v>
      </c>
      <c r="D749" s="1">
        <v>43562.473611111112</v>
      </c>
      <c r="E749" t="s">
        <v>514</v>
      </c>
      <c r="F749" t="s">
        <v>514</v>
      </c>
      <c r="G749" t="s">
        <v>335</v>
      </c>
      <c r="H749" s="34">
        <v>7.7</v>
      </c>
      <c r="I749" t="str">
        <f t="shared" si="11"/>
        <v>OK</v>
      </c>
    </row>
    <row r="750" spans="1:9" x14ac:dyDescent="0.25">
      <c r="A750" t="s">
        <v>330</v>
      </c>
      <c r="B750" t="s">
        <v>515</v>
      </c>
      <c r="C750" t="s">
        <v>58</v>
      </c>
      <c r="D750" s="1">
        <v>43513.409722222219</v>
      </c>
      <c r="E750" t="s">
        <v>516</v>
      </c>
      <c r="F750" t="s">
        <v>516</v>
      </c>
      <c r="G750" t="s">
        <v>333</v>
      </c>
      <c r="H750" s="34">
        <v>8.1</v>
      </c>
      <c r="I750" t="str">
        <f t="shared" si="11"/>
        <v>OK</v>
      </c>
    </row>
    <row r="751" spans="1:9" x14ac:dyDescent="0.25">
      <c r="A751" t="s">
        <v>330</v>
      </c>
      <c r="B751" t="s">
        <v>515</v>
      </c>
      <c r="C751" t="s">
        <v>58</v>
      </c>
      <c r="D751" s="1">
        <v>43513.414583333331</v>
      </c>
      <c r="E751" t="s">
        <v>517</v>
      </c>
      <c r="F751" t="s">
        <v>517</v>
      </c>
      <c r="G751" t="s">
        <v>335</v>
      </c>
      <c r="H751" s="34">
        <v>8.1</v>
      </c>
      <c r="I751" t="str">
        <f t="shared" si="11"/>
        <v>OK</v>
      </c>
    </row>
    <row r="752" spans="1:9" x14ac:dyDescent="0.25">
      <c r="A752" t="s">
        <v>330</v>
      </c>
      <c r="B752" t="s">
        <v>515</v>
      </c>
      <c r="C752" t="s">
        <v>58</v>
      </c>
      <c r="D752" s="1">
        <v>43540.34375</v>
      </c>
      <c r="E752" t="s">
        <v>518</v>
      </c>
      <c r="F752" t="s">
        <v>518</v>
      </c>
      <c r="G752" t="s">
        <v>333</v>
      </c>
      <c r="H752" s="34">
        <v>7.9</v>
      </c>
      <c r="I752" t="str">
        <f t="shared" si="11"/>
        <v>OK</v>
      </c>
    </row>
    <row r="753" spans="1:9" x14ac:dyDescent="0.25">
      <c r="A753" t="s">
        <v>330</v>
      </c>
      <c r="B753" t="s">
        <v>515</v>
      </c>
      <c r="C753" t="s">
        <v>58</v>
      </c>
      <c r="D753" s="1">
        <v>43540.353472222225</v>
      </c>
      <c r="E753" t="s">
        <v>519</v>
      </c>
      <c r="F753" t="s">
        <v>519</v>
      </c>
      <c r="G753" t="s">
        <v>335</v>
      </c>
      <c r="H753" s="34">
        <v>8</v>
      </c>
      <c r="I753" t="str">
        <f t="shared" si="11"/>
        <v>OK</v>
      </c>
    </row>
    <row r="754" spans="1:9" x14ac:dyDescent="0.25">
      <c r="A754" t="s">
        <v>330</v>
      </c>
      <c r="B754" t="s">
        <v>515</v>
      </c>
      <c r="C754" t="s">
        <v>58</v>
      </c>
      <c r="D754" s="1">
        <v>43562.581250000003</v>
      </c>
      <c r="E754" t="s">
        <v>520</v>
      </c>
      <c r="F754" t="s">
        <v>520</v>
      </c>
      <c r="G754" t="s">
        <v>333</v>
      </c>
      <c r="H754" s="34">
        <v>8</v>
      </c>
      <c r="I754" t="str">
        <f t="shared" si="11"/>
        <v>OK</v>
      </c>
    </row>
    <row r="755" spans="1:9" x14ac:dyDescent="0.25">
      <c r="A755" t="s">
        <v>330</v>
      </c>
      <c r="B755" t="s">
        <v>515</v>
      </c>
      <c r="C755" t="s">
        <v>58</v>
      </c>
      <c r="D755" s="1">
        <v>43562.588194444441</v>
      </c>
      <c r="E755" t="s">
        <v>521</v>
      </c>
      <c r="F755" t="s">
        <v>521</v>
      </c>
      <c r="G755" t="s">
        <v>335</v>
      </c>
      <c r="H755" s="34">
        <v>8</v>
      </c>
      <c r="I755" t="str">
        <f t="shared" si="11"/>
        <v>OK</v>
      </c>
    </row>
    <row r="756" spans="1:9" x14ac:dyDescent="0.25">
      <c r="A756" t="s">
        <v>330</v>
      </c>
      <c r="B756" t="s">
        <v>515</v>
      </c>
      <c r="C756" t="s">
        <v>586</v>
      </c>
      <c r="D756" s="1">
        <v>43513.409722222219</v>
      </c>
      <c r="E756" t="s">
        <v>516</v>
      </c>
      <c r="F756" t="s">
        <v>516</v>
      </c>
      <c r="G756" t="s">
        <v>333</v>
      </c>
      <c r="H756" s="34">
        <v>8.34</v>
      </c>
      <c r="I756" t="str">
        <f t="shared" si="11"/>
        <v>OK</v>
      </c>
    </row>
    <row r="757" spans="1:9" x14ac:dyDescent="0.25">
      <c r="A757" t="s">
        <v>330</v>
      </c>
      <c r="B757" t="s">
        <v>515</v>
      </c>
      <c r="C757" t="s">
        <v>586</v>
      </c>
      <c r="D757" s="1">
        <v>43513.414583333331</v>
      </c>
      <c r="E757" t="s">
        <v>517</v>
      </c>
      <c r="F757" t="s">
        <v>517</v>
      </c>
      <c r="G757" t="s">
        <v>335</v>
      </c>
      <c r="H757" s="34">
        <v>8.33</v>
      </c>
      <c r="I757" t="str">
        <f t="shared" si="11"/>
        <v>OK</v>
      </c>
    </row>
    <row r="758" spans="1:9" x14ac:dyDescent="0.25">
      <c r="A758" t="s">
        <v>330</v>
      </c>
      <c r="B758" t="s">
        <v>515</v>
      </c>
      <c r="C758" t="s">
        <v>586</v>
      </c>
      <c r="D758" s="1">
        <v>43540.34375</v>
      </c>
      <c r="E758" t="s">
        <v>518</v>
      </c>
      <c r="F758" t="s">
        <v>518</v>
      </c>
      <c r="G758" t="s">
        <v>333</v>
      </c>
      <c r="H758" s="34">
        <v>8.11</v>
      </c>
      <c r="I758" t="str">
        <f t="shared" si="11"/>
        <v>OK</v>
      </c>
    </row>
    <row r="759" spans="1:9" x14ac:dyDescent="0.25">
      <c r="A759" t="s">
        <v>330</v>
      </c>
      <c r="B759" t="s">
        <v>515</v>
      </c>
      <c r="C759" t="s">
        <v>586</v>
      </c>
      <c r="D759" s="1">
        <v>43540.353472222225</v>
      </c>
      <c r="E759" t="s">
        <v>519</v>
      </c>
      <c r="F759" t="s">
        <v>519</v>
      </c>
      <c r="G759" t="s">
        <v>335</v>
      </c>
      <c r="H759" s="34">
        <v>8.16</v>
      </c>
      <c r="I759" t="str">
        <f t="shared" ref="I759:I822" si="12">IF(AND(H759&gt;=6.5,H759&lt;=8.5),"OK","NÃO QUALIFICADO")</f>
        <v>OK</v>
      </c>
    </row>
    <row r="760" spans="1:9" x14ac:dyDescent="0.25">
      <c r="A760" t="s">
        <v>330</v>
      </c>
      <c r="B760" t="s">
        <v>515</v>
      </c>
      <c r="C760" t="s">
        <v>586</v>
      </c>
      <c r="D760" s="1">
        <v>43562.581250000003</v>
      </c>
      <c r="E760" t="s">
        <v>520</v>
      </c>
      <c r="F760" t="s">
        <v>520</v>
      </c>
      <c r="G760" t="s">
        <v>333</v>
      </c>
      <c r="H760" s="34">
        <v>8.08</v>
      </c>
      <c r="I760" t="str">
        <f t="shared" si="12"/>
        <v>OK</v>
      </c>
    </row>
    <row r="761" spans="1:9" x14ac:dyDescent="0.25">
      <c r="A761" t="s">
        <v>330</v>
      </c>
      <c r="B761" t="s">
        <v>515</v>
      </c>
      <c r="C761" t="s">
        <v>586</v>
      </c>
      <c r="D761" s="1">
        <v>43562.588194444441</v>
      </c>
      <c r="E761" t="s">
        <v>521</v>
      </c>
      <c r="F761" t="s">
        <v>521</v>
      </c>
      <c r="G761" t="s">
        <v>335</v>
      </c>
      <c r="H761" s="34">
        <v>8.09</v>
      </c>
      <c r="I761" t="str">
        <f t="shared" si="12"/>
        <v>OK</v>
      </c>
    </row>
    <row r="762" spans="1:9" x14ac:dyDescent="0.25">
      <c r="A762" t="s">
        <v>330</v>
      </c>
      <c r="B762" t="s">
        <v>522</v>
      </c>
      <c r="C762" t="s">
        <v>58</v>
      </c>
      <c r="D762" s="1">
        <v>43513.272222222222</v>
      </c>
      <c r="E762" t="s">
        <v>523</v>
      </c>
      <c r="F762" t="s">
        <v>523</v>
      </c>
      <c r="G762" t="s">
        <v>333</v>
      </c>
      <c r="H762" s="34">
        <v>8.1</v>
      </c>
      <c r="I762" t="str">
        <f t="shared" si="12"/>
        <v>OK</v>
      </c>
    </row>
    <row r="763" spans="1:9" x14ac:dyDescent="0.25">
      <c r="A763" t="s">
        <v>330</v>
      </c>
      <c r="B763" t="s">
        <v>522</v>
      </c>
      <c r="C763" t="s">
        <v>58</v>
      </c>
      <c r="D763" s="1">
        <v>43513.288194444445</v>
      </c>
      <c r="E763" t="s">
        <v>524</v>
      </c>
      <c r="F763" t="s">
        <v>524</v>
      </c>
      <c r="G763" t="s">
        <v>335</v>
      </c>
      <c r="H763" s="34">
        <v>8.1</v>
      </c>
      <c r="I763" t="str">
        <f t="shared" si="12"/>
        <v>OK</v>
      </c>
    </row>
    <row r="764" spans="1:9" x14ac:dyDescent="0.25">
      <c r="A764" t="s">
        <v>330</v>
      </c>
      <c r="B764" t="s">
        <v>522</v>
      </c>
      <c r="C764" t="s">
        <v>58</v>
      </c>
      <c r="D764" s="1">
        <v>43540.565972222219</v>
      </c>
      <c r="E764" t="s">
        <v>525</v>
      </c>
      <c r="F764" t="s">
        <v>525</v>
      </c>
      <c r="G764" t="s">
        <v>333</v>
      </c>
      <c r="H764" s="34">
        <v>8</v>
      </c>
      <c r="I764" t="str">
        <f t="shared" si="12"/>
        <v>OK</v>
      </c>
    </row>
    <row r="765" spans="1:9" x14ac:dyDescent="0.25">
      <c r="A765" t="s">
        <v>330</v>
      </c>
      <c r="B765" t="s">
        <v>522</v>
      </c>
      <c r="C765" t="s">
        <v>58</v>
      </c>
      <c r="D765" s="1">
        <v>43540.574999999997</v>
      </c>
      <c r="E765" t="s">
        <v>526</v>
      </c>
      <c r="F765" t="s">
        <v>526</v>
      </c>
      <c r="G765" t="s">
        <v>335</v>
      </c>
      <c r="H765" s="34">
        <v>8</v>
      </c>
      <c r="I765" t="str">
        <f t="shared" si="12"/>
        <v>OK</v>
      </c>
    </row>
    <row r="766" spans="1:9" x14ac:dyDescent="0.25">
      <c r="A766" t="s">
        <v>330</v>
      </c>
      <c r="B766" t="s">
        <v>522</v>
      </c>
      <c r="C766" t="s">
        <v>58</v>
      </c>
      <c r="D766" s="1">
        <v>43562.602777777778</v>
      </c>
      <c r="E766" t="s">
        <v>527</v>
      </c>
      <c r="F766" t="s">
        <v>527</v>
      </c>
      <c r="G766" t="s">
        <v>333</v>
      </c>
      <c r="H766" s="34">
        <v>8</v>
      </c>
      <c r="I766" t="str">
        <f t="shared" si="12"/>
        <v>OK</v>
      </c>
    </row>
    <row r="767" spans="1:9" x14ac:dyDescent="0.25">
      <c r="A767" t="s">
        <v>330</v>
      </c>
      <c r="B767" t="s">
        <v>522</v>
      </c>
      <c r="C767" t="s">
        <v>58</v>
      </c>
      <c r="D767" s="1">
        <v>43562.612500000003</v>
      </c>
      <c r="E767" t="s">
        <v>528</v>
      </c>
      <c r="F767" t="s">
        <v>528</v>
      </c>
      <c r="G767" t="s">
        <v>335</v>
      </c>
      <c r="H767" s="34">
        <v>7.6</v>
      </c>
      <c r="I767" t="str">
        <f t="shared" si="12"/>
        <v>OK</v>
      </c>
    </row>
    <row r="768" spans="1:9" x14ac:dyDescent="0.25">
      <c r="A768" t="s">
        <v>330</v>
      </c>
      <c r="B768" t="s">
        <v>522</v>
      </c>
      <c r="C768" t="s">
        <v>586</v>
      </c>
      <c r="D768" s="1">
        <v>43513.272222222222</v>
      </c>
      <c r="E768" t="s">
        <v>523</v>
      </c>
      <c r="F768" t="s">
        <v>523</v>
      </c>
      <c r="G768" t="s">
        <v>333</v>
      </c>
      <c r="H768" s="34">
        <v>7.95</v>
      </c>
      <c r="I768" t="str">
        <f t="shared" si="12"/>
        <v>OK</v>
      </c>
    </row>
    <row r="769" spans="1:9" x14ac:dyDescent="0.25">
      <c r="A769" t="s">
        <v>330</v>
      </c>
      <c r="B769" t="s">
        <v>522</v>
      </c>
      <c r="C769" t="s">
        <v>586</v>
      </c>
      <c r="D769" s="1">
        <v>43513.288194444445</v>
      </c>
      <c r="E769" t="s">
        <v>524</v>
      </c>
      <c r="F769" t="s">
        <v>524</v>
      </c>
      <c r="G769" t="s">
        <v>335</v>
      </c>
      <c r="H769" s="34">
        <v>7.92</v>
      </c>
      <c r="I769" t="str">
        <f t="shared" si="12"/>
        <v>OK</v>
      </c>
    </row>
    <row r="770" spans="1:9" x14ac:dyDescent="0.25">
      <c r="A770" t="s">
        <v>330</v>
      </c>
      <c r="B770" t="s">
        <v>522</v>
      </c>
      <c r="C770" t="s">
        <v>586</v>
      </c>
      <c r="D770" s="1">
        <v>43540.565972222219</v>
      </c>
      <c r="E770" t="s">
        <v>525</v>
      </c>
      <c r="F770" t="s">
        <v>525</v>
      </c>
      <c r="G770" t="s">
        <v>333</v>
      </c>
      <c r="H770" s="34">
        <v>8.17</v>
      </c>
      <c r="I770" t="str">
        <f t="shared" si="12"/>
        <v>OK</v>
      </c>
    </row>
    <row r="771" spans="1:9" x14ac:dyDescent="0.25">
      <c r="A771" t="s">
        <v>330</v>
      </c>
      <c r="B771" t="s">
        <v>522</v>
      </c>
      <c r="C771" t="s">
        <v>586</v>
      </c>
      <c r="D771" s="1">
        <v>43540.574999999997</v>
      </c>
      <c r="E771" t="s">
        <v>526</v>
      </c>
      <c r="F771" t="s">
        <v>526</v>
      </c>
      <c r="G771" t="s">
        <v>335</v>
      </c>
      <c r="H771" s="34">
        <v>8.17</v>
      </c>
      <c r="I771" t="str">
        <f t="shared" si="12"/>
        <v>OK</v>
      </c>
    </row>
    <row r="772" spans="1:9" x14ac:dyDescent="0.25">
      <c r="A772" t="s">
        <v>330</v>
      </c>
      <c r="B772" t="s">
        <v>522</v>
      </c>
      <c r="C772" t="s">
        <v>586</v>
      </c>
      <c r="D772" s="1">
        <v>43562.602777777778</v>
      </c>
      <c r="E772" t="s">
        <v>527</v>
      </c>
      <c r="F772" t="s">
        <v>527</v>
      </c>
      <c r="G772" t="s">
        <v>333</v>
      </c>
      <c r="H772" s="34">
        <v>7.96</v>
      </c>
      <c r="I772" t="str">
        <f t="shared" si="12"/>
        <v>OK</v>
      </c>
    </row>
    <row r="773" spans="1:9" x14ac:dyDescent="0.25">
      <c r="A773" t="s">
        <v>330</v>
      </c>
      <c r="B773" t="s">
        <v>522</v>
      </c>
      <c r="C773" t="s">
        <v>586</v>
      </c>
      <c r="D773" s="1">
        <v>43562.612500000003</v>
      </c>
      <c r="E773" t="s">
        <v>528</v>
      </c>
      <c r="F773" t="s">
        <v>528</v>
      </c>
      <c r="G773" t="s">
        <v>335</v>
      </c>
      <c r="H773" s="34">
        <v>8.02</v>
      </c>
      <c r="I773" t="str">
        <f t="shared" si="12"/>
        <v>OK</v>
      </c>
    </row>
    <row r="774" spans="1:9" x14ac:dyDescent="0.25">
      <c r="A774" t="s">
        <v>330</v>
      </c>
      <c r="B774" t="s">
        <v>529</v>
      </c>
      <c r="C774" t="s">
        <v>58</v>
      </c>
      <c r="D774" s="1">
        <v>43513.494444444441</v>
      </c>
      <c r="E774" t="s">
        <v>530</v>
      </c>
      <c r="F774" t="s">
        <v>530</v>
      </c>
      <c r="G774" t="s">
        <v>333</v>
      </c>
      <c r="H774" s="34">
        <v>8.1</v>
      </c>
      <c r="I774" t="str">
        <f t="shared" si="12"/>
        <v>OK</v>
      </c>
    </row>
    <row r="775" spans="1:9" x14ac:dyDescent="0.25">
      <c r="A775" t="s">
        <v>330</v>
      </c>
      <c r="B775" t="s">
        <v>529</v>
      </c>
      <c r="C775" t="s">
        <v>58</v>
      </c>
      <c r="D775" s="1">
        <v>43513.499305555553</v>
      </c>
      <c r="E775" t="s">
        <v>531</v>
      </c>
      <c r="F775" t="s">
        <v>531</v>
      </c>
      <c r="G775" t="s">
        <v>335</v>
      </c>
      <c r="H775" s="34">
        <v>8</v>
      </c>
      <c r="I775" t="str">
        <f t="shared" si="12"/>
        <v>OK</v>
      </c>
    </row>
    <row r="776" spans="1:9" x14ac:dyDescent="0.25">
      <c r="A776" t="s">
        <v>330</v>
      </c>
      <c r="B776" t="s">
        <v>529</v>
      </c>
      <c r="C776" t="s">
        <v>58</v>
      </c>
      <c r="D776" s="1">
        <v>43540.461805555555</v>
      </c>
      <c r="E776" t="s">
        <v>532</v>
      </c>
      <c r="F776" t="s">
        <v>532</v>
      </c>
      <c r="G776" t="s">
        <v>333</v>
      </c>
      <c r="H776" s="34">
        <v>8.1</v>
      </c>
      <c r="I776" t="str">
        <f t="shared" si="12"/>
        <v>OK</v>
      </c>
    </row>
    <row r="777" spans="1:9" x14ac:dyDescent="0.25">
      <c r="A777" t="s">
        <v>330</v>
      </c>
      <c r="B777" t="s">
        <v>529</v>
      </c>
      <c r="C777" t="s">
        <v>58</v>
      </c>
      <c r="D777" s="1">
        <v>43540.463194444441</v>
      </c>
      <c r="E777" t="s">
        <v>533</v>
      </c>
      <c r="F777" t="s">
        <v>533</v>
      </c>
      <c r="G777" t="s">
        <v>335</v>
      </c>
      <c r="H777" s="34">
        <v>8.1</v>
      </c>
      <c r="I777" t="str">
        <f t="shared" si="12"/>
        <v>OK</v>
      </c>
    </row>
    <row r="778" spans="1:9" x14ac:dyDescent="0.25">
      <c r="A778" t="s">
        <v>330</v>
      </c>
      <c r="B778" t="s">
        <v>529</v>
      </c>
      <c r="C778" t="s">
        <v>58</v>
      </c>
      <c r="D778" s="1">
        <v>43562.675694444442</v>
      </c>
      <c r="E778" t="s">
        <v>534</v>
      </c>
      <c r="F778" t="s">
        <v>534</v>
      </c>
      <c r="G778" t="s">
        <v>333</v>
      </c>
      <c r="H778" s="34">
        <v>8.1</v>
      </c>
      <c r="I778" t="str">
        <f t="shared" si="12"/>
        <v>OK</v>
      </c>
    </row>
    <row r="779" spans="1:9" x14ac:dyDescent="0.25">
      <c r="A779" t="s">
        <v>330</v>
      </c>
      <c r="B779" t="s">
        <v>529</v>
      </c>
      <c r="C779" t="s">
        <v>58</v>
      </c>
      <c r="D779" s="1">
        <v>43562.681250000001</v>
      </c>
      <c r="E779" t="s">
        <v>535</v>
      </c>
      <c r="F779" t="s">
        <v>535</v>
      </c>
      <c r="G779" t="s">
        <v>335</v>
      </c>
      <c r="H779" s="34">
        <v>8</v>
      </c>
      <c r="I779" t="str">
        <f t="shared" si="12"/>
        <v>OK</v>
      </c>
    </row>
    <row r="780" spans="1:9" x14ac:dyDescent="0.25">
      <c r="A780" t="s">
        <v>330</v>
      </c>
      <c r="B780" t="s">
        <v>529</v>
      </c>
      <c r="C780" t="s">
        <v>586</v>
      </c>
      <c r="D780" s="1">
        <v>43513.494444444441</v>
      </c>
      <c r="E780" t="s">
        <v>530</v>
      </c>
      <c r="F780" t="s">
        <v>530</v>
      </c>
      <c r="G780" t="s">
        <v>333</v>
      </c>
      <c r="H780" s="34">
        <v>8.3000000000000007</v>
      </c>
      <c r="I780" t="str">
        <f t="shared" si="12"/>
        <v>OK</v>
      </c>
    </row>
    <row r="781" spans="1:9" x14ac:dyDescent="0.25">
      <c r="A781" t="s">
        <v>330</v>
      </c>
      <c r="B781" t="s">
        <v>529</v>
      </c>
      <c r="C781" t="s">
        <v>586</v>
      </c>
      <c r="D781" s="1">
        <v>43513.499305555553</v>
      </c>
      <c r="E781" t="s">
        <v>531</v>
      </c>
      <c r="F781" t="s">
        <v>531</v>
      </c>
      <c r="G781" t="s">
        <v>335</v>
      </c>
      <c r="H781" s="34">
        <v>8.32</v>
      </c>
      <c r="I781" t="str">
        <f t="shared" si="12"/>
        <v>OK</v>
      </c>
    </row>
    <row r="782" spans="1:9" x14ac:dyDescent="0.25">
      <c r="A782" t="s">
        <v>330</v>
      </c>
      <c r="B782" t="s">
        <v>529</v>
      </c>
      <c r="C782" t="s">
        <v>586</v>
      </c>
      <c r="D782" s="1">
        <v>43540.461805555555</v>
      </c>
      <c r="E782" t="s">
        <v>532</v>
      </c>
      <c r="F782" t="s">
        <v>532</v>
      </c>
      <c r="G782" t="s">
        <v>333</v>
      </c>
      <c r="H782" s="34">
        <v>8.24</v>
      </c>
      <c r="I782" t="str">
        <f t="shared" si="12"/>
        <v>OK</v>
      </c>
    </row>
    <row r="783" spans="1:9" x14ac:dyDescent="0.25">
      <c r="A783" t="s">
        <v>330</v>
      </c>
      <c r="B783" t="s">
        <v>529</v>
      </c>
      <c r="C783" t="s">
        <v>586</v>
      </c>
      <c r="D783" s="1">
        <v>43540.463194444441</v>
      </c>
      <c r="E783" t="s">
        <v>533</v>
      </c>
      <c r="F783" t="s">
        <v>533</v>
      </c>
      <c r="G783" t="s">
        <v>335</v>
      </c>
      <c r="H783" s="34">
        <v>8.23</v>
      </c>
      <c r="I783" t="str">
        <f t="shared" si="12"/>
        <v>OK</v>
      </c>
    </row>
    <row r="784" spans="1:9" x14ac:dyDescent="0.25">
      <c r="A784" t="s">
        <v>330</v>
      </c>
      <c r="B784" t="s">
        <v>529</v>
      </c>
      <c r="C784" t="s">
        <v>586</v>
      </c>
      <c r="D784" s="1">
        <v>43562.675694444442</v>
      </c>
      <c r="E784" t="s">
        <v>534</v>
      </c>
      <c r="F784" t="s">
        <v>534</v>
      </c>
      <c r="G784" t="s">
        <v>333</v>
      </c>
      <c r="H784" s="34">
        <v>8.06</v>
      </c>
      <c r="I784" t="str">
        <f t="shared" si="12"/>
        <v>OK</v>
      </c>
    </row>
    <row r="785" spans="1:9" x14ac:dyDescent="0.25">
      <c r="A785" t="s">
        <v>330</v>
      </c>
      <c r="B785" t="s">
        <v>529</v>
      </c>
      <c r="C785" t="s">
        <v>586</v>
      </c>
      <c r="D785" s="1">
        <v>43562.681250000001</v>
      </c>
      <c r="E785" t="s">
        <v>535</v>
      </c>
      <c r="F785" t="s">
        <v>535</v>
      </c>
      <c r="G785" t="s">
        <v>335</v>
      </c>
      <c r="H785" s="34">
        <v>8.0399999999999991</v>
      </c>
      <c r="I785" t="str">
        <f t="shared" si="12"/>
        <v>OK</v>
      </c>
    </row>
    <row r="786" spans="1:9" x14ac:dyDescent="0.25">
      <c r="A786" t="s">
        <v>330</v>
      </c>
      <c r="B786" t="s">
        <v>536</v>
      </c>
      <c r="C786" t="s">
        <v>58</v>
      </c>
      <c r="D786" s="1">
        <v>43510.611805555556</v>
      </c>
      <c r="E786" t="s">
        <v>537</v>
      </c>
      <c r="F786" t="s">
        <v>537</v>
      </c>
      <c r="G786" t="s">
        <v>333</v>
      </c>
      <c r="H786" s="34">
        <v>8.1999999999999993</v>
      </c>
      <c r="I786" t="str">
        <f t="shared" si="12"/>
        <v>OK</v>
      </c>
    </row>
    <row r="787" spans="1:9" x14ac:dyDescent="0.25">
      <c r="A787" t="s">
        <v>330</v>
      </c>
      <c r="B787" t="s">
        <v>536</v>
      </c>
      <c r="C787" t="s">
        <v>58</v>
      </c>
      <c r="D787" s="1">
        <v>43510.62222222222</v>
      </c>
      <c r="E787" t="s">
        <v>538</v>
      </c>
      <c r="F787" t="s">
        <v>538</v>
      </c>
      <c r="G787" t="s">
        <v>335</v>
      </c>
      <c r="H787" s="34">
        <v>7.9</v>
      </c>
      <c r="I787" t="str">
        <f t="shared" si="12"/>
        <v>OK</v>
      </c>
    </row>
    <row r="788" spans="1:9" x14ac:dyDescent="0.25">
      <c r="A788" t="s">
        <v>330</v>
      </c>
      <c r="B788" t="s">
        <v>536</v>
      </c>
      <c r="C788" t="s">
        <v>58</v>
      </c>
      <c r="D788" s="1">
        <v>43539.607638888891</v>
      </c>
      <c r="E788" t="s">
        <v>539</v>
      </c>
      <c r="F788" t="s">
        <v>539</v>
      </c>
      <c r="G788" t="s">
        <v>333</v>
      </c>
      <c r="H788" s="34">
        <v>7.9</v>
      </c>
      <c r="I788" t="str">
        <f t="shared" si="12"/>
        <v>OK</v>
      </c>
    </row>
    <row r="789" spans="1:9" x14ac:dyDescent="0.25">
      <c r="A789" t="s">
        <v>330</v>
      </c>
      <c r="B789" t="s">
        <v>536</v>
      </c>
      <c r="C789" t="s">
        <v>58</v>
      </c>
      <c r="D789" s="1">
        <v>43539.614583333336</v>
      </c>
      <c r="E789" t="s">
        <v>540</v>
      </c>
      <c r="F789" t="s">
        <v>540</v>
      </c>
      <c r="G789" t="s">
        <v>335</v>
      </c>
      <c r="H789" s="34">
        <v>7.8</v>
      </c>
      <c r="I789" t="str">
        <f t="shared" si="12"/>
        <v>OK</v>
      </c>
    </row>
    <row r="790" spans="1:9" x14ac:dyDescent="0.25">
      <c r="A790" t="s">
        <v>330</v>
      </c>
      <c r="B790" t="s">
        <v>536</v>
      </c>
      <c r="C790" t="s">
        <v>58</v>
      </c>
      <c r="D790" s="1">
        <v>43561.611805555556</v>
      </c>
      <c r="E790" t="s">
        <v>541</v>
      </c>
      <c r="F790" t="s">
        <v>541</v>
      </c>
      <c r="G790" t="s">
        <v>333</v>
      </c>
      <c r="H790" s="34">
        <v>7.9</v>
      </c>
      <c r="I790" t="str">
        <f t="shared" si="12"/>
        <v>OK</v>
      </c>
    </row>
    <row r="791" spans="1:9" x14ac:dyDescent="0.25">
      <c r="A791" t="s">
        <v>330</v>
      </c>
      <c r="B791" t="s">
        <v>536</v>
      </c>
      <c r="C791" t="s">
        <v>58</v>
      </c>
      <c r="D791" s="1">
        <v>43561.616666666669</v>
      </c>
      <c r="E791" t="s">
        <v>542</v>
      </c>
      <c r="F791" t="s">
        <v>542</v>
      </c>
      <c r="G791" t="s">
        <v>335</v>
      </c>
      <c r="H791" s="34">
        <v>8.1999999999999993</v>
      </c>
      <c r="I791" t="str">
        <f t="shared" si="12"/>
        <v>OK</v>
      </c>
    </row>
    <row r="792" spans="1:9" x14ac:dyDescent="0.25">
      <c r="A792" t="s">
        <v>330</v>
      </c>
      <c r="B792" t="s">
        <v>536</v>
      </c>
      <c r="C792" t="s">
        <v>586</v>
      </c>
      <c r="D792" s="1">
        <v>43510.611805555556</v>
      </c>
      <c r="E792" t="s">
        <v>537</v>
      </c>
      <c r="F792" t="s">
        <v>537</v>
      </c>
      <c r="G792" t="s">
        <v>333</v>
      </c>
      <c r="H792" s="34">
        <v>7.95</v>
      </c>
      <c r="I792" t="str">
        <f t="shared" si="12"/>
        <v>OK</v>
      </c>
    </row>
    <row r="793" spans="1:9" x14ac:dyDescent="0.25">
      <c r="A793" t="s">
        <v>330</v>
      </c>
      <c r="B793" t="s">
        <v>536</v>
      </c>
      <c r="C793" t="s">
        <v>586</v>
      </c>
      <c r="D793" s="1">
        <v>43510.62222222222</v>
      </c>
      <c r="E793" t="s">
        <v>538</v>
      </c>
      <c r="F793" t="s">
        <v>538</v>
      </c>
      <c r="G793" t="s">
        <v>335</v>
      </c>
      <c r="H793" s="34">
        <v>7.97</v>
      </c>
      <c r="I793" t="str">
        <f t="shared" si="12"/>
        <v>OK</v>
      </c>
    </row>
    <row r="794" spans="1:9" x14ac:dyDescent="0.25">
      <c r="A794" t="s">
        <v>330</v>
      </c>
      <c r="B794" t="s">
        <v>536</v>
      </c>
      <c r="C794" t="s">
        <v>586</v>
      </c>
      <c r="D794" s="1">
        <v>43539.607638888891</v>
      </c>
      <c r="E794" t="s">
        <v>539</v>
      </c>
      <c r="F794" t="s">
        <v>539</v>
      </c>
      <c r="G794" t="s">
        <v>333</v>
      </c>
      <c r="H794" s="34">
        <v>8.1</v>
      </c>
      <c r="I794" t="str">
        <f t="shared" si="12"/>
        <v>OK</v>
      </c>
    </row>
    <row r="795" spans="1:9" x14ac:dyDescent="0.25">
      <c r="A795" t="s">
        <v>330</v>
      </c>
      <c r="B795" t="s">
        <v>536</v>
      </c>
      <c r="C795" t="s">
        <v>586</v>
      </c>
      <c r="D795" s="1">
        <v>43539.614583333336</v>
      </c>
      <c r="E795" t="s">
        <v>540</v>
      </c>
      <c r="F795" t="s">
        <v>540</v>
      </c>
      <c r="G795" t="s">
        <v>335</v>
      </c>
      <c r="H795" s="34">
        <v>8.17</v>
      </c>
      <c r="I795" t="str">
        <f t="shared" si="12"/>
        <v>OK</v>
      </c>
    </row>
    <row r="796" spans="1:9" x14ac:dyDescent="0.25">
      <c r="A796" t="s">
        <v>330</v>
      </c>
      <c r="B796" t="s">
        <v>536</v>
      </c>
      <c r="C796" t="s">
        <v>586</v>
      </c>
      <c r="D796" s="1">
        <v>43561.611805555556</v>
      </c>
      <c r="E796" t="s">
        <v>541</v>
      </c>
      <c r="F796" t="s">
        <v>541</v>
      </c>
      <c r="G796" t="s">
        <v>333</v>
      </c>
      <c r="H796" s="34">
        <v>8.08</v>
      </c>
      <c r="I796" t="str">
        <f t="shared" si="12"/>
        <v>OK</v>
      </c>
    </row>
    <row r="797" spans="1:9" x14ac:dyDescent="0.25">
      <c r="A797" t="s">
        <v>330</v>
      </c>
      <c r="B797" t="s">
        <v>536</v>
      </c>
      <c r="C797" t="s">
        <v>586</v>
      </c>
      <c r="D797" s="1">
        <v>43561.616666666669</v>
      </c>
      <c r="E797" t="s">
        <v>542</v>
      </c>
      <c r="F797" t="s">
        <v>542</v>
      </c>
      <c r="G797" t="s">
        <v>335</v>
      </c>
      <c r="H797" s="34">
        <v>8.09</v>
      </c>
      <c r="I797" t="str">
        <f t="shared" si="12"/>
        <v>OK</v>
      </c>
    </row>
    <row r="798" spans="1:9" x14ac:dyDescent="0.25">
      <c r="A798" t="s">
        <v>330</v>
      </c>
      <c r="B798" t="s">
        <v>543</v>
      </c>
      <c r="C798" t="s">
        <v>58</v>
      </c>
      <c r="D798" s="1">
        <v>43510.556250000001</v>
      </c>
      <c r="E798" t="s">
        <v>544</v>
      </c>
      <c r="F798" t="s">
        <v>544</v>
      </c>
      <c r="G798" t="s">
        <v>333</v>
      </c>
      <c r="H798" s="34">
        <v>6.9</v>
      </c>
      <c r="I798" t="str">
        <f t="shared" si="12"/>
        <v>OK</v>
      </c>
    </row>
    <row r="799" spans="1:9" x14ac:dyDescent="0.25">
      <c r="A799" t="s">
        <v>330</v>
      </c>
      <c r="B799" t="s">
        <v>543</v>
      </c>
      <c r="C799" t="s">
        <v>58</v>
      </c>
      <c r="D799" s="1">
        <v>43510.557638888888</v>
      </c>
      <c r="E799" t="s">
        <v>545</v>
      </c>
      <c r="F799" t="s">
        <v>545</v>
      </c>
      <c r="G799" t="s">
        <v>335</v>
      </c>
      <c r="H799" s="34">
        <v>6.7</v>
      </c>
      <c r="I799" t="str">
        <f t="shared" si="12"/>
        <v>OK</v>
      </c>
    </row>
    <row r="800" spans="1:9" x14ac:dyDescent="0.25">
      <c r="A800" t="s">
        <v>330</v>
      </c>
      <c r="B800" t="s">
        <v>543</v>
      </c>
      <c r="C800" t="s">
        <v>58</v>
      </c>
      <c r="D800" s="1">
        <v>43539.673611111109</v>
      </c>
      <c r="E800" t="s">
        <v>546</v>
      </c>
      <c r="F800" t="s">
        <v>546</v>
      </c>
      <c r="G800" t="s">
        <v>333</v>
      </c>
      <c r="H800" s="34">
        <v>7.3</v>
      </c>
      <c r="I800" t="str">
        <f t="shared" si="12"/>
        <v>OK</v>
      </c>
    </row>
    <row r="801" spans="1:9" x14ac:dyDescent="0.25">
      <c r="A801" t="s">
        <v>330</v>
      </c>
      <c r="B801" t="s">
        <v>543</v>
      </c>
      <c r="C801" t="s">
        <v>58</v>
      </c>
      <c r="D801" s="1">
        <v>43539.682638888888</v>
      </c>
      <c r="E801" t="s">
        <v>547</v>
      </c>
      <c r="F801" t="s">
        <v>547</v>
      </c>
      <c r="G801" t="s">
        <v>335</v>
      </c>
      <c r="H801" s="34">
        <v>6.8</v>
      </c>
      <c r="I801" t="str">
        <f t="shared" si="12"/>
        <v>OK</v>
      </c>
    </row>
    <row r="802" spans="1:9" x14ac:dyDescent="0.25">
      <c r="A802" t="s">
        <v>330</v>
      </c>
      <c r="B802" t="s">
        <v>543</v>
      </c>
      <c r="C802" t="s">
        <v>58</v>
      </c>
      <c r="D802" s="1">
        <v>43561.647916666669</v>
      </c>
      <c r="E802" t="s">
        <v>548</v>
      </c>
      <c r="F802" t="s">
        <v>548</v>
      </c>
      <c r="G802" t="s">
        <v>333</v>
      </c>
      <c r="H802" s="34">
        <v>8.1999999999999993</v>
      </c>
      <c r="I802" t="str">
        <f t="shared" si="12"/>
        <v>OK</v>
      </c>
    </row>
    <row r="803" spans="1:9" x14ac:dyDescent="0.25">
      <c r="A803" t="s">
        <v>330</v>
      </c>
      <c r="B803" t="s">
        <v>543</v>
      </c>
      <c r="C803" t="s">
        <v>58</v>
      </c>
      <c r="D803" s="1">
        <v>43561.65347222222</v>
      </c>
      <c r="E803" t="s">
        <v>549</v>
      </c>
      <c r="F803" t="s">
        <v>549</v>
      </c>
      <c r="G803" t="s">
        <v>335</v>
      </c>
      <c r="H803" s="34">
        <v>8</v>
      </c>
      <c r="I803" t="str">
        <f t="shared" si="12"/>
        <v>OK</v>
      </c>
    </row>
    <row r="804" spans="1:9" x14ac:dyDescent="0.25">
      <c r="A804" t="s">
        <v>330</v>
      </c>
      <c r="B804" t="s">
        <v>543</v>
      </c>
      <c r="C804" t="s">
        <v>586</v>
      </c>
      <c r="D804" s="1">
        <v>43510.556250000001</v>
      </c>
      <c r="E804" t="s">
        <v>544</v>
      </c>
      <c r="F804" t="s">
        <v>544</v>
      </c>
      <c r="G804" t="s">
        <v>333</v>
      </c>
      <c r="H804" s="34">
        <v>7.15</v>
      </c>
      <c r="I804" t="str">
        <f t="shared" si="12"/>
        <v>OK</v>
      </c>
    </row>
    <row r="805" spans="1:9" x14ac:dyDescent="0.25">
      <c r="A805" t="s">
        <v>330</v>
      </c>
      <c r="B805" t="s">
        <v>543</v>
      </c>
      <c r="C805" t="s">
        <v>586</v>
      </c>
      <c r="D805" s="1">
        <v>43510.557638888888</v>
      </c>
      <c r="E805" t="s">
        <v>545</v>
      </c>
      <c r="F805" t="s">
        <v>545</v>
      </c>
      <c r="G805" t="s">
        <v>335</v>
      </c>
      <c r="H805" s="34">
        <v>7.27</v>
      </c>
      <c r="I805" t="str">
        <f t="shared" si="12"/>
        <v>OK</v>
      </c>
    </row>
    <row r="806" spans="1:9" x14ac:dyDescent="0.25">
      <c r="A806" t="s">
        <v>330</v>
      </c>
      <c r="B806" t="s">
        <v>543</v>
      </c>
      <c r="C806" t="s">
        <v>586</v>
      </c>
      <c r="D806" s="1">
        <v>43539.673611111109</v>
      </c>
      <c r="E806" t="s">
        <v>546</v>
      </c>
      <c r="F806" t="s">
        <v>546</v>
      </c>
      <c r="G806" t="s">
        <v>333</v>
      </c>
      <c r="H806" s="34">
        <v>7.49</v>
      </c>
      <c r="I806" t="str">
        <f t="shared" si="12"/>
        <v>OK</v>
      </c>
    </row>
    <row r="807" spans="1:9" x14ac:dyDescent="0.25">
      <c r="A807" t="s">
        <v>330</v>
      </c>
      <c r="B807" t="s">
        <v>543</v>
      </c>
      <c r="C807" t="s">
        <v>586</v>
      </c>
      <c r="D807" s="1">
        <v>43539.682638888888</v>
      </c>
      <c r="E807" t="s">
        <v>547</v>
      </c>
      <c r="F807" t="s">
        <v>547</v>
      </c>
      <c r="G807" t="s">
        <v>335</v>
      </c>
      <c r="H807" s="34">
        <v>7.48</v>
      </c>
      <c r="I807" t="str">
        <f t="shared" si="12"/>
        <v>OK</v>
      </c>
    </row>
    <row r="808" spans="1:9" x14ac:dyDescent="0.25">
      <c r="A808" t="s">
        <v>330</v>
      </c>
      <c r="B808" t="s">
        <v>543</v>
      </c>
      <c r="C808" t="s">
        <v>586</v>
      </c>
      <c r="D808" s="1">
        <v>43561.647916666669</v>
      </c>
      <c r="E808" t="s">
        <v>548</v>
      </c>
      <c r="F808" t="s">
        <v>548</v>
      </c>
      <c r="G808" t="s">
        <v>333</v>
      </c>
      <c r="H808" s="34">
        <v>8.1</v>
      </c>
      <c r="I808" t="str">
        <f t="shared" si="12"/>
        <v>OK</v>
      </c>
    </row>
    <row r="809" spans="1:9" x14ac:dyDescent="0.25">
      <c r="A809" t="s">
        <v>330</v>
      </c>
      <c r="B809" t="s">
        <v>543</v>
      </c>
      <c r="C809" t="s">
        <v>586</v>
      </c>
      <c r="D809" s="1">
        <v>43561.65347222222</v>
      </c>
      <c r="E809" t="s">
        <v>549</v>
      </c>
      <c r="F809" t="s">
        <v>549</v>
      </c>
      <c r="G809" t="s">
        <v>335</v>
      </c>
      <c r="H809" s="34">
        <v>8.1</v>
      </c>
      <c r="I809" t="str">
        <f t="shared" si="12"/>
        <v>OK</v>
      </c>
    </row>
    <row r="810" spans="1:9" x14ac:dyDescent="0.25">
      <c r="A810" t="s">
        <v>330</v>
      </c>
      <c r="B810" t="s">
        <v>550</v>
      </c>
      <c r="C810" t="s">
        <v>58</v>
      </c>
      <c r="D810" s="1">
        <v>43511.853472222225</v>
      </c>
      <c r="E810" t="s">
        <v>551</v>
      </c>
      <c r="F810" t="s">
        <v>551</v>
      </c>
      <c r="G810" t="s">
        <v>333</v>
      </c>
      <c r="H810" s="34">
        <v>8.1999999999999993</v>
      </c>
      <c r="I810" t="str">
        <f t="shared" si="12"/>
        <v>OK</v>
      </c>
    </row>
    <row r="811" spans="1:9" x14ac:dyDescent="0.25">
      <c r="A811" t="s">
        <v>330</v>
      </c>
      <c r="B811" t="s">
        <v>550</v>
      </c>
      <c r="C811" t="s">
        <v>58</v>
      </c>
      <c r="D811" s="1">
        <v>43511.85833333333</v>
      </c>
      <c r="E811" t="s">
        <v>552</v>
      </c>
      <c r="F811" t="s">
        <v>552</v>
      </c>
      <c r="G811" t="s">
        <v>335</v>
      </c>
      <c r="H811" s="34">
        <v>8.1999999999999993</v>
      </c>
      <c r="I811" t="str">
        <f t="shared" si="12"/>
        <v>OK</v>
      </c>
    </row>
    <row r="812" spans="1:9" x14ac:dyDescent="0.25">
      <c r="A812" t="s">
        <v>330</v>
      </c>
      <c r="B812" t="s">
        <v>550</v>
      </c>
      <c r="C812" t="s">
        <v>58</v>
      </c>
      <c r="D812" s="1">
        <v>43538.761111111111</v>
      </c>
      <c r="E812" t="s">
        <v>553</v>
      </c>
      <c r="F812" t="s">
        <v>553</v>
      </c>
      <c r="G812" t="s">
        <v>333</v>
      </c>
      <c r="H812" s="34">
        <v>8.1</v>
      </c>
      <c r="I812" t="str">
        <f t="shared" si="12"/>
        <v>OK</v>
      </c>
    </row>
    <row r="813" spans="1:9" x14ac:dyDescent="0.25">
      <c r="A813" t="s">
        <v>330</v>
      </c>
      <c r="B813" t="s">
        <v>550</v>
      </c>
      <c r="C813" t="s">
        <v>58</v>
      </c>
      <c r="D813" s="1">
        <v>43538.765972222223</v>
      </c>
      <c r="E813" t="s">
        <v>554</v>
      </c>
      <c r="F813" t="s">
        <v>554</v>
      </c>
      <c r="G813" t="s">
        <v>335</v>
      </c>
      <c r="H813" s="34">
        <v>8.1</v>
      </c>
      <c r="I813" t="str">
        <f t="shared" si="12"/>
        <v>OK</v>
      </c>
    </row>
    <row r="814" spans="1:9" x14ac:dyDescent="0.25">
      <c r="A814" t="s">
        <v>330</v>
      </c>
      <c r="B814" t="s">
        <v>550</v>
      </c>
      <c r="C814" t="s">
        <v>58</v>
      </c>
      <c r="D814" s="1">
        <v>43561.618055555555</v>
      </c>
      <c r="E814" t="s">
        <v>555</v>
      </c>
      <c r="F814" t="s">
        <v>555</v>
      </c>
      <c r="G814" t="s">
        <v>333</v>
      </c>
      <c r="H814" s="34">
        <v>8.1</v>
      </c>
      <c r="I814" t="str">
        <f t="shared" si="12"/>
        <v>OK</v>
      </c>
    </row>
    <row r="815" spans="1:9" x14ac:dyDescent="0.25">
      <c r="A815" t="s">
        <v>330</v>
      </c>
      <c r="B815" t="s">
        <v>550</v>
      </c>
      <c r="C815" t="s">
        <v>58</v>
      </c>
      <c r="D815" s="1">
        <v>43561.623611111114</v>
      </c>
      <c r="E815" t="s">
        <v>556</v>
      </c>
      <c r="F815" t="s">
        <v>556</v>
      </c>
      <c r="G815" t="s">
        <v>335</v>
      </c>
      <c r="H815" s="34">
        <v>7.9</v>
      </c>
      <c r="I815" t="str">
        <f t="shared" si="12"/>
        <v>OK</v>
      </c>
    </row>
    <row r="816" spans="1:9" x14ac:dyDescent="0.25">
      <c r="A816" t="s">
        <v>330</v>
      </c>
      <c r="B816" t="s">
        <v>550</v>
      </c>
      <c r="C816" t="s">
        <v>586</v>
      </c>
      <c r="D816" s="1">
        <v>43511.853472222225</v>
      </c>
      <c r="E816" t="s">
        <v>551</v>
      </c>
      <c r="F816" t="s">
        <v>551</v>
      </c>
      <c r="G816" t="s">
        <v>333</v>
      </c>
      <c r="H816" s="34">
        <v>8.3800000000000008</v>
      </c>
      <c r="I816" t="str">
        <f t="shared" si="12"/>
        <v>OK</v>
      </c>
    </row>
    <row r="817" spans="1:9" x14ac:dyDescent="0.25">
      <c r="A817" t="s">
        <v>330</v>
      </c>
      <c r="B817" t="s">
        <v>550</v>
      </c>
      <c r="C817" t="s">
        <v>586</v>
      </c>
      <c r="D817" s="1">
        <v>43511.85833333333</v>
      </c>
      <c r="E817" t="s">
        <v>552</v>
      </c>
      <c r="F817" t="s">
        <v>552</v>
      </c>
      <c r="G817" t="s">
        <v>335</v>
      </c>
      <c r="H817" s="34">
        <v>8.3800000000000008</v>
      </c>
      <c r="I817" t="str">
        <f t="shared" si="12"/>
        <v>OK</v>
      </c>
    </row>
    <row r="818" spans="1:9" x14ac:dyDescent="0.25">
      <c r="A818" t="s">
        <v>330</v>
      </c>
      <c r="B818" t="s">
        <v>550</v>
      </c>
      <c r="C818" t="s">
        <v>586</v>
      </c>
      <c r="D818" s="1">
        <v>43538.761111111111</v>
      </c>
      <c r="E818" t="s">
        <v>553</v>
      </c>
      <c r="F818" t="s">
        <v>553</v>
      </c>
      <c r="G818" t="s">
        <v>333</v>
      </c>
      <c r="H818" s="34">
        <v>8.2100000000000009</v>
      </c>
      <c r="I818" t="str">
        <f t="shared" si="12"/>
        <v>OK</v>
      </c>
    </row>
    <row r="819" spans="1:9" x14ac:dyDescent="0.25">
      <c r="A819" t="s">
        <v>330</v>
      </c>
      <c r="B819" t="s">
        <v>550</v>
      </c>
      <c r="C819" t="s">
        <v>586</v>
      </c>
      <c r="D819" s="1">
        <v>43538.765972222223</v>
      </c>
      <c r="E819" t="s">
        <v>554</v>
      </c>
      <c r="F819" t="s">
        <v>554</v>
      </c>
      <c r="G819" t="s">
        <v>335</v>
      </c>
      <c r="H819" s="34">
        <v>8.18</v>
      </c>
      <c r="I819" t="str">
        <f t="shared" si="12"/>
        <v>OK</v>
      </c>
    </row>
    <row r="820" spans="1:9" x14ac:dyDescent="0.25">
      <c r="A820" t="s">
        <v>330</v>
      </c>
      <c r="B820" t="s">
        <v>550</v>
      </c>
      <c r="C820" t="s">
        <v>586</v>
      </c>
      <c r="D820" s="1">
        <v>43561.618055555555</v>
      </c>
      <c r="E820" t="s">
        <v>555</v>
      </c>
      <c r="F820" t="s">
        <v>555</v>
      </c>
      <c r="G820" t="s">
        <v>333</v>
      </c>
      <c r="H820" s="34">
        <v>8.09</v>
      </c>
      <c r="I820" t="str">
        <f t="shared" si="12"/>
        <v>OK</v>
      </c>
    </row>
    <row r="821" spans="1:9" x14ac:dyDescent="0.25">
      <c r="A821" t="s">
        <v>330</v>
      </c>
      <c r="B821" t="s">
        <v>550</v>
      </c>
      <c r="C821" t="s">
        <v>586</v>
      </c>
      <c r="D821" s="1">
        <v>43561.623611111114</v>
      </c>
      <c r="E821" t="s">
        <v>556</v>
      </c>
      <c r="F821" t="s">
        <v>556</v>
      </c>
      <c r="G821" t="s">
        <v>335</v>
      </c>
      <c r="H821" s="34">
        <v>8.09</v>
      </c>
      <c r="I821" t="str">
        <f t="shared" si="12"/>
        <v>OK</v>
      </c>
    </row>
    <row r="822" spans="1:9" x14ac:dyDescent="0.25">
      <c r="A822" t="s">
        <v>330</v>
      </c>
      <c r="B822" t="s">
        <v>557</v>
      </c>
      <c r="C822" t="s">
        <v>58</v>
      </c>
      <c r="D822" s="1">
        <v>43513.241666666669</v>
      </c>
      <c r="E822" t="s">
        <v>558</v>
      </c>
      <c r="F822" t="s">
        <v>558</v>
      </c>
      <c r="G822" t="s">
        <v>333</v>
      </c>
      <c r="H822" s="34">
        <v>8.1</v>
      </c>
      <c r="I822" t="str">
        <f t="shared" si="12"/>
        <v>OK</v>
      </c>
    </row>
    <row r="823" spans="1:9" x14ac:dyDescent="0.25">
      <c r="A823" t="s">
        <v>330</v>
      </c>
      <c r="B823" t="s">
        <v>557</v>
      </c>
      <c r="C823" t="s">
        <v>58</v>
      </c>
      <c r="D823" s="1">
        <v>43513.246527777781</v>
      </c>
      <c r="E823" t="s">
        <v>559</v>
      </c>
      <c r="F823" t="s">
        <v>559</v>
      </c>
      <c r="G823" t="s">
        <v>335</v>
      </c>
      <c r="H823" s="34">
        <v>8</v>
      </c>
      <c r="I823" t="str">
        <f t="shared" ref="I823:I869" si="13">IF(AND(H823&gt;=6.5,H823&lt;=8.5),"OK","NÃO QUALIFICADO")</f>
        <v>OK</v>
      </c>
    </row>
    <row r="824" spans="1:9" x14ac:dyDescent="0.25">
      <c r="A824" t="s">
        <v>330</v>
      </c>
      <c r="B824" t="s">
        <v>557</v>
      </c>
      <c r="C824" t="s">
        <v>58</v>
      </c>
      <c r="D824" s="1">
        <v>43539.587500000001</v>
      </c>
      <c r="E824" t="s">
        <v>560</v>
      </c>
      <c r="F824" t="s">
        <v>560</v>
      </c>
      <c r="G824" t="s">
        <v>333</v>
      </c>
      <c r="H824" s="34">
        <v>8.1</v>
      </c>
      <c r="I824" t="str">
        <f t="shared" si="13"/>
        <v>OK</v>
      </c>
    </row>
    <row r="825" spans="1:9" x14ac:dyDescent="0.25">
      <c r="A825" t="s">
        <v>330</v>
      </c>
      <c r="B825" t="s">
        <v>557</v>
      </c>
      <c r="C825" t="s">
        <v>58</v>
      </c>
      <c r="D825" s="1">
        <v>43539.592361111114</v>
      </c>
      <c r="E825" t="s">
        <v>561</v>
      </c>
      <c r="F825" t="s">
        <v>561</v>
      </c>
      <c r="G825" t="s">
        <v>335</v>
      </c>
      <c r="H825" s="34">
        <v>7.9</v>
      </c>
      <c r="I825" t="str">
        <f t="shared" si="13"/>
        <v>OK</v>
      </c>
    </row>
    <row r="826" spans="1:9" x14ac:dyDescent="0.25">
      <c r="A826" t="s">
        <v>330</v>
      </c>
      <c r="B826" t="s">
        <v>557</v>
      </c>
      <c r="C826" t="s">
        <v>58</v>
      </c>
      <c r="D826" s="1">
        <v>43562.388888888891</v>
      </c>
      <c r="E826" t="s">
        <v>562</v>
      </c>
      <c r="F826" t="s">
        <v>562</v>
      </c>
      <c r="G826" t="s">
        <v>335</v>
      </c>
      <c r="H826" s="34">
        <v>8</v>
      </c>
      <c r="I826" t="str">
        <f t="shared" si="13"/>
        <v>OK</v>
      </c>
    </row>
    <row r="827" spans="1:9" x14ac:dyDescent="0.25">
      <c r="A827" t="s">
        <v>330</v>
      </c>
      <c r="B827" t="s">
        <v>557</v>
      </c>
      <c r="C827" t="s">
        <v>58</v>
      </c>
      <c r="D827" s="1">
        <v>43562.396527777775</v>
      </c>
      <c r="E827" t="s">
        <v>563</v>
      </c>
      <c r="F827" t="s">
        <v>563</v>
      </c>
      <c r="G827" t="s">
        <v>333</v>
      </c>
      <c r="H827" s="34">
        <v>7.9</v>
      </c>
      <c r="I827" t="str">
        <f t="shared" si="13"/>
        <v>OK</v>
      </c>
    </row>
    <row r="828" spans="1:9" x14ac:dyDescent="0.25">
      <c r="A828" t="s">
        <v>330</v>
      </c>
      <c r="B828" t="s">
        <v>557</v>
      </c>
      <c r="C828" t="s">
        <v>586</v>
      </c>
      <c r="D828" s="1">
        <v>43513.241666666669</v>
      </c>
      <c r="E828" t="s">
        <v>558</v>
      </c>
      <c r="F828" t="s">
        <v>558</v>
      </c>
      <c r="G828" t="s">
        <v>333</v>
      </c>
      <c r="H828" s="34">
        <v>8.36</v>
      </c>
      <c r="I828" t="str">
        <f t="shared" si="13"/>
        <v>OK</v>
      </c>
    </row>
    <row r="829" spans="1:9" x14ac:dyDescent="0.25">
      <c r="A829" t="s">
        <v>330</v>
      </c>
      <c r="B829" t="s">
        <v>557</v>
      </c>
      <c r="C829" t="s">
        <v>586</v>
      </c>
      <c r="D829" s="1">
        <v>43513.246527777781</v>
      </c>
      <c r="E829" t="s">
        <v>559</v>
      </c>
      <c r="F829" t="s">
        <v>559</v>
      </c>
      <c r="G829" t="s">
        <v>335</v>
      </c>
      <c r="H829" s="34">
        <v>8.35</v>
      </c>
      <c r="I829" t="str">
        <f t="shared" si="13"/>
        <v>OK</v>
      </c>
    </row>
    <row r="830" spans="1:9" x14ac:dyDescent="0.25">
      <c r="A830" t="s">
        <v>330</v>
      </c>
      <c r="B830" t="s">
        <v>557</v>
      </c>
      <c r="C830" t="s">
        <v>586</v>
      </c>
      <c r="D830" s="1">
        <v>43539.587500000001</v>
      </c>
      <c r="E830" t="s">
        <v>560</v>
      </c>
      <c r="F830" t="s">
        <v>560</v>
      </c>
      <c r="G830" t="s">
        <v>333</v>
      </c>
      <c r="H830" s="34">
        <v>8.16</v>
      </c>
      <c r="I830" t="str">
        <f t="shared" si="13"/>
        <v>OK</v>
      </c>
    </row>
    <row r="831" spans="1:9" x14ac:dyDescent="0.25">
      <c r="A831" t="s">
        <v>330</v>
      </c>
      <c r="B831" t="s">
        <v>557</v>
      </c>
      <c r="C831" t="s">
        <v>586</v>
      </c>
      <c r="D831" s="1">
        <v>43539.592361111114</v>
      </c>
      <c r="E831" t="s">
        <v>561</v>
      </c>
      <c r="F831" t="s">
        <v>561</v>
      </c>
      <c r="G831" t="s">
        <v>335</v>
      </c>
      <c r="H831" s="34">
        <v>8.1300000000000008</v>
      </c>
      <c r="I831" t="str">
        <f t="shared" si="13"/>
        <v>OK</v>
      </c>
    </row>
    <row r="832" spans="1:9" x14ac:dyDescent="0.25">
      <c r="A832" t="s">
        <v>330</v>
      </c>
      <c r="B832" t="s">
        <v>557</v>
      </c>
      <c r="C832" t="s">
        <v>586</v>
      </c>
      <c r="D832" s="1">
        <v>43562.388888888891</v>
      </c>
      <c r="E832" t="s">
        <v>562</v>
      </c>
      <c r="F832" t="s">
        <v>562</v>
      </c>
      <c r="G832" t="s">
        <v>335</v>
      </c>
      <c r="H832" s="34">
        <v>8.06</v>
      </c>
      <c r="I832" t="str">
        <f t="shared" si="13"/>
        <v>OK</v>
      </c>
    </row>
    <row r="833" spans="1:9" x14ac:dyDescent="0.25">
      <c r="A833" t="s">
        <v>330</v>
      </c>
      <c r="B833" t="s">
        <v>557</v>
      </c>
      <c r="C833" t="s">
        <v>586</v>
      </c>
      <c r="D833" s="1">
        <v>43562.396527777775</v>
      </c>
      <c r="E833" t="s">
        <v>563</v>
      </c>
      <c r="F833" t="s">
        <v>563</v>
      </c>
      <c r="G833" t="s">
        <v>333</v>
      </c>
      <c r="H833" s="34">
        <v>8.0500000000000007</v>
      </c>
      <c r="I833" t="str">
        <f t="shared" si="13"/>
        <v>OK</v>
      </c>
    </row>
    <row r="834" spans="1:9" x14ac:dyDescent="0.25">
      <c r="A834" t="s">
        <v>330</v>
      </c>
      <c r="B834" t="s">
        <v>564</v>
      </c>
      <c r="C834" t="s">
        <v>58</v>
      </c>
      <c r="D834" s="1">
        <v>43511.728472222225</v>
      </c>
      <c r="E834" t="s">
        <v>565</v>
      </c>
      <c r="F834" t="s">
        <v>565</v>
      </c>
      <c r="G834" t="s">
        <v>333</v>
      </c>
      <c r="H834" s="34">
        <v>8.1999999999999993</v>
      </c>
      <c r="I834" t="str">
        <f t="shared" si="13"/>
        <v>OK</v>
      </c>
    </row>
    <row r="835" spans="1:9" x14ac:dyDescent="0.25">
      <c r="A835" t="s">
        <v>330</v>
      </c>
      <c r="B835" t="s">
        <v>564</v>
      </c>
      <c r="C835" t="s">
        <v>58</v>
      </c>
      <c r="D835" s="1">
        <v>43511.73333333333</v>
      </c>
      <c r="E835" t="s">
        <v>566</v>
      </c>
      <c r="F835" t="s">
        <v>566</v>
      </c>
      <c r="G835" t="s">
        <v>335</v>
      </c>
      <c r="H835" s="34">
        <v>8.1</v>
      </c>
      <c r="I835" t="str">
        <f t="shared" si="13"/>
        <v>OK</v>
      </c>
    </row>
    <row r="836" spans="1:9" x14ac:dyDescent="0.25">
      <c r="A836" t="s">
        <v>330</v>
      </c>
      <c r="B836" t="s">
        <v>564</v>
      </c>
      <c r="C836" t="s">
        <v>58</v>
      </c>
      <c r="D836" s="1">
        <v>43538.579861111109</v>
      </c>
      <c r="E836" t="s">
        <v>567</v>
      </c>
      <c r="F836" t="s">
        <v>567</v>
      </c>
      <c r="G836" t="s">
        <v>333</v>
      </c>
      <c r="H836" s="34">
        <v>8</v>
      </c>
      <c r="I836" t="str">
        <f t="shared" si="13"/>
        <v>OK</v>
      </c>
    </row>
    <row r="837" spans="1:9" x14ac:dyDescent="0.25">
      <c r="A837" t="s">
        <v>330</v>
      </c>
      <c r="B837" t="s">
        <v>564</v>
      </c>
      <c r="C837" t="s">
        <v>58</v>
      </c>
      <c r="D837" s="1">
        <v>43538.584722222222</v>
      </c>
      <c r="E837" t="s">
        <v>568</v>
      </c>
      <c r="F837" t="s">
        <v>568</v>
      </c>
      <c r="G837" t="s">
        <v>335</v>
      </c>
      <c r="H837" s="34">
        <v>8.1</v>
      </c>
      <c r="I837" t="str">
        <f t="shared" si="13"/>
        <v>OK</v>
      </c>
    </row>
    <row r="838" spans="1:9" x14ac:dyDescent="0.25">
      <c r="A838" t="s">
        <v>330</v>
      </c>
      <c r="B838" t="s">
        <v>564</v>
      </c>
      <c r="C838" t="s">
        <v>58</v>
      </c>
      <c r="D838" s="1">
        <v>43561.495833333334</v>
      </c>
      <c r="E838" t="s">
        <v>569</v>
      </c>
      <c r="F838" t="s">
        <v>569</v>
      </c>
      <c r="G838" t="s">
        <v>333</v>
      </c>
      <c r="H838" s="34">
        <v>8</v>
      </c>
      <c r="I838" t="str">
        <f t="shared" si="13"/>
        <v>OK</v>
      </c>
    </row>
    <row r="839" spans="1:9" x14ac:dyDescent="0.25">
      <c r="A839" t="s">
        <v>330</v>
      </c>
      <c r="B839" t="s">
        <v>564</v>
      </c>
      <c r="C839" t="s">
        <v>58</v>
      </c>
      <c r="D839" s="1">
        <v>43561.503472222219</v>
      </c>
      <c r="E839" t="s">
        <v>570</v>
      </c>
      <c r="F839" t="s">
        <v>570</v>
      </c>
      <c r="G839" t="s">
        <v>335</v>
      </c>
      <c r="H839" s="34">
        <v>8</v>
      </c>
      <c r="I839" t="str">
        <f t="shared" si="13"/>
        <v>OK</v>
      </c>
    </row>
    <row r="840" spans="1:9" x14ac:dyDescent="0.25">
      <c r="A840" t="s">
        <v>330</v>
      </c>
      <c r="B840" t="s">
        <v>564</v>
      </c>
      <c r="C840" t="s">
        <v>586</v>
      </c>
      <c r="D840" s="1">
        <v>43511.728472222225</v>
      </c>
      <c r="E840" t="s">
        <v>565</v>
      </c>
      <c r="F840" t="s">
        <v>565</v>
      </c>
      <c r="G840" t="s">
        <v>333</v>
      </c>
      <c r="H840" s="34">
        <v>8.39</v>
      </c>
      <c r="I840" t="str">
        <f t="shared" si="13"/>
        <v>OK</v>
      </c>
    </row>
    <row r="841" spans="1:9" x14ac:dyDescent="0.25">
      <c r="A841" t="s">
        <v>330</v>
      </c>
      <c r="B841" t="s">
        <v>564</v>
      </c>
      <c r="C841" t="s">
        <v>586</v>
      </c>
      <c r="D841" s="1">
        <v>43511.73333333333</v>
      </c>
      <c r="E841" t="s">
        <v>566</v>
      </c>
      <c r="F841" t="s">
        <v>566</v>
      </c>
      <c r="G841" t="s">
        <v>335</v>
      </c>
      <c r="H841" s="34">
        <v>8.3800000000000008</v>
      </c>
      <c r="I841" t="str">
        <f t="shared" si="13"/>
        <v>OK</v>
      </c>
    </row>
    <row r="842" spans="1:9" x14ac:dyDescent="0.25">
      <c r="A842" t="s">
        <v>330</v>
      </c>
      <c r="B842" t="s">
        <v>564</v>
      </c>
      <c r="C842" t="s">
        <v>586</v>
      </c>
      <c r="D842" s="1">
        <v>43538.579861111109</v>
      </c>
      <c r="E842" t="s">
        <v>567</v>
      </c>
      <c r="F842" t="s">
        <v>567</v>
      </c>
      <c r="G842" t="s">
        <v>333</v>
      </c>
      <c r="H842" s="34">
        <v>8.18</v>
      </c>
      <c r="I842" t="str">
        <f t="shared" si="13"/>
        <v>OK</v>
      </c>
    </row>
    <row r="843" spans="1:9" x14ac:dyDescent="0.25">
      <c r="A843" t="s">
        <v>330</v>
      </c>
      <c r="B843" t="s">
        <v>564</v>
      </c>
      <c r="C843" t="s">
        <v>586</v>
      </c>
      <c r="D843" s="1">
        <v>43538.584722222222</v>
      </c>
      <c r="E843" t="s">
        <v>568</v>
      </c>
      <c r="F843" t="s">
        <v>568</v>
      </c>
      <c r="G843" t="s">
        <v>335</v>
      </c>
      <c r="H843" s="34">
        <v>8.16</v>
      </c>
      <c r="I843" t="str">
        <f t="shared" si="13"/>
        <v>OK</v>
      </c>
    </row>
    <row r="844" spans="1:9" x14ac:dyDescent="0.25">
      <c r="A844" t="s">
        <v>330</v>
      </c>
      <c r="B844" t="s">
        <v>564</v>
      </c>
      <c r="C844" t="s">
        <v>586</v>
      </c>
      <c r="D844" s="1">
        <v>43561.495833333334</v>
      </c>
      <c r="E844" t="s">
        <v>569</v>
      </c>
      <c r="F844" t="s">
        <v>569</v>
      </c>
      <c r="G844" t="s">
        <v>333</v>
      </c>
      <c r="H844" s="34">
        <v>8.11</v>
      </c>
      <c r="I844" t="str">
        <f t="shared" si="13"/>
        <v>OK</v>
      </c>
    </row>
    <row r="845" spans="1:9" x14ac:dyDescent="0.25">
      <c r="A845" t="s">
        <v>330</v>
      </c>
      <c r="B845" t="s">
        <v>564</v>
      </c>
      <c r="C845" t="s">
        <v>586</v>
      </c>
      <c r="D845" s="1">
        <v>43561.503472222219</v>
      </c>
      <c r="E845" t="s">
        <v>570</v>
      </c>
      <c r="F845" t="s">
        <v>570</v>
      </c>
      <c r="G845" t="s">
        <v>335</v>
      </c>
      <c r="H845" s="34">
        <v>8.09</v>
      </c>
      <c r="I845" t="str">
        <f t="shared" si="13"/>
        <v>OK</v>
      </c>
    </row>
    <row r="846" spans="1:9" x14ac:dyDescent="0.25">
      <c r="A846" t="s">
        <v>330</v>
      </c>
      <c r="B846" t="s">
        <v>571</v>
      </c>
      <c r="C846" t="s">
        <v>58</v>
      </c>
      <c r="D846" s="1">
        <v>43508.359027777777</v>
      </c>
      <c r="E846" t="s">
        <v>572</v>
      </c>
      <c r="F846" t="s">
        <v>572</v>
      </c>
      <c r="G846" t="s">
        <v>333</v>
      </c>
      <c r="H846" s="34">
        <v>8.4</v>
      </c>
      <c r="I846" t="str">
        <f t="shared" si="13"/>
        <v>OK</v>
      </c>
    </row>
    <row r="847" spans="1:9" x14ac:dyDescent="0.25">
      <c r="A847" t="s">
        <v>330</v>
      </c>
      <c r="B847" t="s">
        <v>571</v>
      </c>
      <c r="C847" t="s">
        <v>58</v>
      </c>
      <c r="D847" s="1">
        <v>43508.363888888889</v>
      </c>
      <c r="E847" t="s">
        <v>573</v>
      </c>
      <c r="F847" t="s">
        <v>573</v>
      </c>
      <c r="G847" t="s">
        <v>335</v>
      </c>
      <c r="H847" s="34">
        <v>8.1999999999999993</v>
      </c>
      <c r="I847" t="str">
        <f t="shared" si="13"/>
        <v>OK</v>
      </c>
    </row>
    <row r="848" spans="1:9" x14ac:dyDescent="0.25">
      <c r="A848" t="s">
        <v>330</v>
      </c>
      <c r="B848" t="s">
        <v>571</v>
      </c>
      <c r="C848" t="s">
        <v>58</v>
      </c>
      <c r="D848" s="1">
        <v>43536.527083333334</v>
      </c>
      <c r="E848" t="s">
        <v>574</v>
      </c>
      <c r="F848" t="s">
        <v>574</v>
      </c>
      <c r="G848" t="s">
        <v>333</v>
      </c>
      <c r="H848" s="34">
        <v>8.1</v>
      </c>
      <c r="I848" t="str">
        <f t="shared" si="13"/>
        <v>OK</v>
      </c>
    </row>
    <row r="849" spans="1:9" x14ac:dyDescent="0.25">
      <c r="A849" t="s">
        <v>330</v>
      </c>
      <c r="B849" t="s">
        <v>571</v>
      </c>
      <c r="C849" t="s">
        <v>58</v>
      </c>
      <c r="D849" s="1">
        <v>43536.531944444447</v>
      </c>
      <c r="E849" t="s">
        <v>575</v>
      </c>
      <c r="F849" t="s">
        <v>575</v>
      </c>
      <c r="G849" t="s">
        <v>335</v>
      </c>
      <c r="H849" s="34">
        <v>8.1</v>
      </c>
      <c r="I849" t="str">
        <f t="shared" si="13"/>
        <v>OK</v>
      </c>
    </row>
    <row r="850" spans="1:9" x14ac:dyDescent="0.25">
      <c r="A850" t="s">
        <v>330</v>
      </c>
      <c r="B850" t="s">
        <v>571</v>
      </c>
      <c r="C850" t="s">
        <v>58</v>
      </c>
      <c r="D850" s="1">
        <v>43559.59375</v>
      </c>
      <c r="E850" t="s">
        <v>576</v>
      </c>
      <c r="F850" t="s">
        <v>576</v>
      </c>
      <c r="G850" t="s">
        <v>333</v>
      </c>
      <c r="H850" s="34">
        <v>8.1</v>
      </c>
      <c r="I850" t="str">
        <f t="shared" si="13"/>
        <v>OK</v>
      </c>
    </row>
    <row r="851" spans="1:9" x14ac:dyDescent="0.25">
      <c r="A851" t="s">
        <v>330</v>
      </c>
      <c r="B851" t="s">
        <v>571</v>
      </c>
      <c r="C851" t="s">
        <v>58</v>
      </c>
      <c r="D851" s="1">
        <v>43559.600694444445</v>
      </c>
      <c r="E851" t="s">
        <v>577</v>
      </c>
      <c r="F851" t="s">
        <v>577</v>
      </c>
      <c r="G851" t="s">
        <v>335</v>
      </c>
      <c r="H851" s="34">
        <v>8.1</v>
      </c>
      <c r="I851" t="str">
        <f t="shared" si="13"/>
        <v>OK</v>
      </c>
    </row>
    <row r="852" spans="1:9" x14ac:dyDescent="0.25">
      <c r="A852" t="s">
        <v>330</v>
      </c>
      <c r="B852" t="s">
        <v>571</v>
      </c>
      <c r="C852" t="s">
        <v>586</v>
      </c>
      <c r="D852" s="1">
        <v>43508.359027777777</v>
      </c>
      <c r="E852" t="s">
        <v>572</v>
      </c>
      <c r="F852" t="s">
        <v>572</v>
      </c>
      <c r="G852" t="s">
        <v>333</v>
      </c>
      <c r="H852" s="34">
        <v>8.4</v>
      </c>
      <c r="I852" t="str">
        <f t="shared" si="13"/>
        <v>OK</v>
      </c>
    </row>
    <row r="853" spans="1:9" x14ac:dyDescent="0.25">
      <c r="A853" t="s">
        <v>330</v>
      </c>
      <c r="B853" t="s">
        <v>571</v>
      </c>
      <c r="C853" t="s">
        <v>586</v>
      </c>
      <c r="D853" s="1">
        <v>43508.363888888889</v>
      </c>
      <c r="E853" t="s">
        <v>573</v>
      </c>
      <c r="F853" t="s">
        <v>573</v>
      </c>
      <c r="G853" t="s">
        <v>335</v>
      </c>
      <c r="H853" s="34">
        <v>8.34</v>
      </c>
      <c r="I853" t="str">
        <f t="shared" si="13"/>
        <v>OK</v>
      </c>
    </row>
    <row r="854" spans="1:9" x14ac:dyDescent="0.25">
      <c r="A854" t="s">
        <v>330</v>
      </c>
      <c r="B854" t="s">
        <v>571</v>
      </c>
      <c r="C854" t="s">
        <v>586</v>
      </c>
      <c r="D854" s="1">
        <v>43536.527083333334</v>
      </c>
      <c r="E854" t="s">
        <v>574</v>
      </c>
      <c r="F854" t="s">
        <v>574</v>
      </c>
      <c r="G854" t="s">
        <v>333</v>
      </c>
      <c r="H854" s="34">
        <v>8.73</v>
      </c>
      <c r="I854" t="str">
        <f t="shared" si="13"/>
        <v>NÃO QUALIFICADO</v>
      </c>
    </row>
    <row r="855" spans="1:9" x14ac:dyDescent="0.25">
      <c r="A855" t="s">
        <v>330</v>
      </c>
      <c r="B855" t="s">
        <v>571</v>
      </c>
      <c r="C855" t="s">
        <v>586</v>
      </c>
      <c r="D855" s="1">
        <v>43536.531944444447</v>
      </c>
      <c r="E855" t="s">
        <v>575</v>
      </c>
      <c r="F855" t="s">
        <v>575</v>
      </c>
      <c r="G855" t="s">
        <v>335</v>
      </c>
      <c r="H855" s="34">
        <v>8.0399999999999991</v>
      </c>
      <c r="I855" t="str">
        <f t="shared" si="13"/>
        <v>OK</v>
      </c>
    </row>
    <row r="856" spans="1:9" x14ac:dyDescent="0.25">
      <c r="A856" t="s">
        <v>330</v>
      </c>
      <c r="B856" t="s">
        <v>571</v>
      </c>
      <c r="C856" t="s">
        <v>586</v>
      </c>
      <c r="D856" s="1">
        <v>43559.59375</v>
      </c>
      <c r="E856" t="s">
        <v>576</v>
      </c>
      <c r="F856" t="s">
        <v>576</v>
      </c>
      <c r="G856" t="s">
        <v>333</v>
      </c>
      <c r="H856" s="34">
        <v>8.0399999999999991</v>
      </c>
      <c r="I856" t="str">
        <f t="shared" si="13"/>
        <v>OK</v>
      </c>
    </row>
    <row r="857" spans="1:9" x14ac:dyDescent="0.25">
      <c r="A857" t="s">
        <v>330</v>
      </c>
      <c r="B857" t="s">
        <v>571</v>
      </c>
      <c r="C857" t="s">
        <v>586</v>
      </c>
      <c r="D857" s="1">
        <v>43559.600694444445</v>
      </c>
      <c r="E857" t="s">
        <v>577</v>
      </c>
      <c r="F857" t="s">
        <v>577</v>
      </c>
      <c r="G857" t="s">
        <v>335</v>
      </c>
      <c r="H857" s="34">
        <v>8.0399999999999991</v>
      </c>
      <c r="I857" t="str">
        <f t="shared" si="13"/>
        <v>OK</v>
      </c>
    </row>
    <row r="858" spans="1:9" x14ac:dyDescent="0.25">
      <c r="A858" t="s">
        <v>330</v>
      </c>
      <c r="B858" t="s">
        <v>578</v>
      </c>
      <c r="C858" t="s">
        <v>58</v>
      </c>
      <c r="D858" s="1">
        <v>43508.287499999999</v>
      </c>
      <c r="E858" t="s">
        <v>579</v>
      </c>
      <c r="F858" t="s">
        <v>579</v>
      </c>
      <c r="G858" t="s">
        <v>333</v>
      </c>
      <c r="H858" s="34">
        <v>8</v>
      </c>
      <c r="I858" t="str">
        <f t="shared" si="13"/>
        <v>OK</v>
      </c>
    </row>
    <row r="859" spans="1:9" x14ac:dyDescent="0.25">
      <c r="A859" t="s">
        <v>330</v>
      </c>
      <c r="B859" t="s">
        <v>578</v>
      </c>
      <c r="C859" t="s">
        <v>58</v>
      </c>
      <c r="D859" s="1">
        <v>43508.298611111109</v>
      </c>
      <c r="E859" t="s">
        <v>580</v>
      </c>
      <c r="F859" t="s">
        <v>580</v>
      </c>
      <c r="G859" t="s">
        <v>335</v>
      </c>
      <c r="H859" s="34">
        <v>8.1</v>
      </c>
      <c r="I859" t="str">
        <f t="shared" si="13"/>
        <v>OK</v>
      </c>
    </row>
    <row r="860" spans="1:9" x14ac:dyDescent="0.25">
      <c r="A860" t="s">
        <v>330</v>
      </c>
      <c r="B860" t="s">
        <v>578</v>
      </c>
      <c r="C860" t="s">
        <v>58</v>
      </c>
      <c r="D860" s="1">
        <v>43536.427777777775</v>
      </c>
      <c r="E860" t="s">
        <v>581</v>
      </c>
      <c r="F860" t="s">
        <v>581</v>
      </c>
      <c r="G860" t="s">
        <v>333</v>
      </c>
      <c r="H860" s="34">
        <v>8.1</v>
      </c>
      <c r="I860" t="str">
        <f t="shared" si="13"/>
        <v>OK</v>
      </c>
    </row>
    <row r="861" spans="1:9" x14ac:dyDescent="0.25">
      <c r="A861" t="s">
        <v>330</v>
      </c>
      <c r="B861" t="s">
        <v>578</v>
      </c>
      <c r="C861" t="s">
        <v>58</v>
      </c>
      <c r="D861" s="1">
        <v>43536.438194444447</v>
      </c>
      <c r="E861" t="s">
        <v>582</v>
      </c>
      <c r="F861" t="s">
        <v>582</v>
      </c>
      <c r="G861" t="s">
        <v>335</v>
      </c>
      <c r="H861" s="34">
        <v>8</v>
      </c>
      <c r="I861" t="str">
        <f t="shared" si="13"/>
        <v>OK</v>
      </c>
    </row>
    <row r="862" spans="1:9" x14ac:dyDescent="0.25">
      <c r="A862" t="s">
        <v>330</v>
      </c>
      <c r="B862" t="s">
        <v>578</v>
      </c>
      <c r="C862" t="s">
        <v>58</v>
      </c>
      <c r="D862" s="1">
        <v>43559.541666666664</v>
      </c>
      <c r="E862" t="s">
        <v>583</v>
      </c>
      <c r="F862" t="s">
        <v>583</v>
      </c>
      <c r="G862" t="s">
        <v>333</v>
      </c>
      <c r="H862" s="34">
        <v>8.1</v>
      </c>
      <c r="I862" t="str">
        <f t="shared" si="13"/>
        <v>OK</v>
      </c>
    </row>
    <row r="863" spans="1:9" x14ac:dyDescent="0.25">
      <c r="A863" t="s">
        <v>330</v>
      </c>
      <c r="B863" t="s">
        <v>578</v>
      </c>
      <c r="C863" t="s">
        <v>58</v>
      </c>
      <c r="D863" s="1">
        <v>43559.555555555555</v>
      </c>
      <c r="E863" t="s">
        <v>584</v>
      </c>
      <c r="F863" t="s">
        <v>584</v>
      </c>
      <c r="G863" t="s">
        <v>335</v>
      </c>
      <c r="H863" s="34">
        <v>8.1</v>
      </c>
      <c r="I863" t="str">
        <f t="shared" si="13"/>
        <v>OK</v>
      </c>
    </row>
    <row r="864" spans="1:9" x14ac:dyDescent="0.25">
      <c r="A864" t="s">
        <v>330</v>
      </c>
      <c r="B864" t="s">
        <v>578</v>
      </c>
      <c r="C864" t="s">
        <v>586</v>
      </c>
      <c r="D864" s="1">
        <v>43508.287499999999</v>
      </c>
      <c r="E864" t="s">
        <v>579</v>
      </c>
      <c r="F864" t="s">
        <v>579</v>
      </c>
      <c r="G864" t="s">
        <v>333</v>
      </c>
      <c r="H864" s="34">
        <v>8.24</v>
      </c>
      <c r="I864" t="str">
        <f t="shared" si="13"/>
        <v>OK</v>
      </c>
    </row>
    <row r="865" spans="1:9" x14ac:dyDescent="0.25">
      <c r="A865" t="s">
        <v>330</v>
      </c>
      <c r="B865" t="s">
        <v>578</v>
      </c>
      <c r="C865" t="s">
        <v>586</v>
      </c>
      <c r="D865" s="1">
        <v>43508.298611111109</v>
      </c>
      <c r="E865" t="s">
        <v>580</v>
      </c>
      <c r="F865" t="s">
        <v>580</v>
      </c>
      <c r="G865" t="s">
        <v>335</v>
      </c>
      <c r="H865" s="34">
        <v>8.26</v>
      </c>
      <c r="I865" t="str">
        <f t="shared" si="13"/>
        <v>OK</v>
      </c>
    </row>
    <row r="866" spans="1:9" x14ac:dyDescent="0.25">
      <c r="A866" t="s">
        <v>330</v>
      </c>
      <c r="B866" t="s">
        <v>578</v>
      </c>
      <c r="C866" t="s">
        <v>586</v>
      </c>
      <c r="D866" s="1">
        <v>43536.427777777775</v>
      </c>
      <c r="E866" t="s">
        <v>581</v>
      </c>
      <c r="F866" t="s">
        <v>581</v>
      </c>
      <c r="G866" t="s">
        <v>333</v>
      </c>
      <c r="H866" s="34">
        <v>7.99</v>
      </c>
      <c r="I866" t="str">
        <f t="shared" si="13"/>
        <v>OK</v>
      </c>
    </row>
    <row r="867" spans="1:9" x14ac:dyDescent="0.25">
      <c r="A867" t="s">
        <v>330</v>
      </c>
      <c r="B867" t="s">
        <v>578</v>
      </c>
      <c r="C867" t="s">
        <v>586</v>
      </c>
      <c r="D867" s="1">
        <v>43536.438194444447</v>
      </c>
      <c r="E867" t="s">
        <v>582</v>
      </c>
      <c r="F867" t="s">
        <v>582</v>
      </c>
      <c r="G867" t="s">
        <v>335</v>
      </c>
      <c r="H867" s="34">
        <v>8.0500000000000007</v>
      </c>
      <c r="I867" t="str">
        <f t="shared" si="13"/>
        <v>OK</v>
      </c>
    </row>
    <row r="868" spans="1:9" x14ac:dyDescent="0.25">
      <c r="A868" t="s">
        <v>330</v>
      </c>
      <c r="B868" t="s">
        <v>578</v>
      </c>
      <c r="C868" t="s">
        <v>586</v>
      </c>
      <c r="D868" s="1">
        <v>43559.541666666664</v>
      </c>
      <c r="E868" t="s">
        <v>583</v>
      </c>
      <c r="F868" t="s">
        <v>583</v>
      </c>
      <c r="G868" t="s">
        <v>333</v>
      </c>
      <c r="H868" s="34">
        <v>7.87</v>
      </c>
      <c r="I868" t="str">
        <f t="shared" si="13"/>
        <v>OK</v>
      </c>
    </row>
    <row r="869" spans="1:9" x14ac:dyDescent="0.25">
      <c r="A869" t="s">
        <v>330</v>
      </c>
      <c r="B869" t="s">
        <v>578</v>
      </c>
      <c r="C869" t="s">
        <v>586</v>
      </c>
      <c r="D869" s="1">
        <v>43559.555555555555</v>
      </c>
      <c r="E869" t="s">
        <v>584</v>
      </c>
      <c r="F869" t="s">
        <v>584</v>
      </c>
      <c r="G869" t="s">
        <v>335</v>
      </c>
      <c r="H869" s="34">
        <v>7.98</v>
      </c>
      <c r="I869" t="str">
        <f t="shared" si="13"/>
        <v>OK</v>
      </c>
    </row>
    <row r="872" spans="1:9" x14ac:dyDescent="0.25">
      <c r="H872" s="37">
        <f>COUNT(H2:H869)</f>
        <v>841</v>
      </c>
    </row>
  </sheetData>
  <autoFilter ref="A1:I869"/>
  <conditionalFormatting sqref="I2:I437">
    <cfRule type="cellIs" dxfId="56" priority="55" operator="equal">
      <formula>"não qualificado"</formula>
    </cfRule>
  </conditionalFormatting>
  <conditionalFormatting sqref="I438:I869">
    <cfRule type="cellIs" dxfId="55" priority="54" operator="equal">
      <formula>"não qualificado"</formula>
    </cfRule>
  </conditionalFormatting>
  <conditionalFormatting sqref="H492">
    <cfRule type="cellIs" dxfId="28" priority="27" operator="equal">
      <formula>"não qualificado"</formula>
    </cfRule>
  </conditionalFormatting>
  <conditionalFormatting sqref="H486">
    <cfRule type="cellIs" dxfId="27" priority="26" operator="equal">
      <formula>"não qualificado"</formula>
    </cfRule>
  </conditionalFormatting>
  <conditionalFormatting sqref="H493">
    <cfRule type="cellIs" dxfId="26" priority="25" operator="equal">
      <formula>"não qualificado"</formula>
    </cfRule>
  </conditionalFormatting>
  <conditionalFormatting sqref="H487">
    <cfRule type="cellIs" dxfId="25" priority="24" operator="equal">
      <formula>"não qualificado"</formula>
    </cfRule>
  </conditionalFormatting>
  <conditionalFormatting sqref="H504">
    <cfRule type="cellIs" dxfId="24" priority="23" operator="equal">
      <formula>"não qualificado"</formula>
    </cfRule>
  </conditionalFormatting>
  <conditionalFormatting sqref="H498">
    <cfRule type="cellIs" dxfId="23" priority="22" operator="equal">
      <formula>"não qualificado"</formula>
    </cfRule>
  </conditionalFormatting>
  <conditionalFormatting sqref="H505">
    <cfRule type="cellIs" dxfId="22" priority="21" operator="equal">
      <formula>"não qualificado"</formula>
    </cfRule>
  </conditionalFormatting>
  <conditionalFormatting sqref="H499">
    <cfRule type="cellIs" dxfId="21" priority="20" operator="equal">
      <formula>"não qualificado"</formula>
    </cfRule>
  </conditionalFormatting>
  <conditionalFormatting sqref="H638">
    <cfRule type="cellIs" dxfId="20" priority="19" operator="equal">
      <formula>"não qualificado"</formula>
    </cfRule>
  </conditionalFormatting>
  <conditionalFormatting sqref="H648">
    <cfRule type="cellIs" dxfId="19" priority="18" operator="equal">
      <formula>"não qualificado"</formula>
    </cfRule>
  </conditionalFormatting>
  <conditionalFormatting sqref="H642">
    <cfRule type="cellIs" dxfId="18" priority="17" operator="equal">
      <formula>"não qualificado"</formula>
    </cfRule>
  </conditionalFormatting>
  <conditionalFormatting sqref="H652">
    <cfRule type="cellIs" dxfId="17" priority="16" operator="equal">
      <formula>"não qualificado"</formula>
    </cfRule>
  </conditionalFormatting>
  <conditionalFormatting sqref="H854">
    <cfRule type="cellIs" dxfId="16" priority="15" operator="equal">
      <formula>"não qualificado"</formula>
    </cfRule>
  </conditionalFormatting>
  <conditionalFormatting sqref="H661">
    <cfRule type="cellIs" dxfId="15" priority="14" operator="equal">
      <formula>"não qualificado"</formula>
    </cfRule>
  </conditionalFormatting>
  <conditionalFormatting sqref="H655">
    <cfRule type="cellIs" dxfId="14" priority="13" operator="equal">
      <formula>"não qualificado"</formula>
    </cfRule>
  </conditionalFormatting>
  <conditionalFormatting sqref="H660">
    <cfRule type="cellIs" dxfId="13" priority="12" operator="equal">
      <formula>"não qualificado"</formula>
    </cfRule>
  </conditionalFormatting>
  <conditionalFormatting sqref="H654">
    <cfRule type="cellIs" dxfId="12" priority="11" operator="equal">
      <formula>"não qualificado"</formula>
    </cfRule>
  </conditionalFormatting>
  <conditionalFormatting sqref="H663">
    <cfRule type="cellIs" dxfId="11" priority="10" operator="equal">
      <formula>"não qualificado"</formula>
    </cfRule>
  </conditionalFormatting>
  <conditionalFormatting sqref="H657">
    <cfRule type="cellIs" dxfId="10" priority="9" operator="equal">
      <formula>"não qualificado"</formula>
    </cfRule>
  </conditionalFormatting>
  <conditionalFormatting sqref="H662">
    <cfRule type="cellIs" dxfId="9" priority="8" operator="equal">
      <formula>"não qualificado"</formula>
    </cfRule>
  </conditionalFormatting>
  <conditionalFormatting sqref="H656">
    <cfRule type="cellIs" dxfId="8" priority="7" operator="equal">
      <formula>"não qualificado"</formula>
    </cfRule>
  </conditionalFormatting>
  <conditionalFormatting sqref="H664">
    <cfRule type="cellIs" dxfId="7" priority="6" operator="equal">
      <formula>"não qualificado"</formula>
    </cfRule>
  </conditionalFormatting>
  <conditionalFormatting sqref="H665">
    <cfRule type="cellIs" dxfId="6" priority="5" operator="equal">
      <formula>"não qualificado"</formula>
    </cfRule>
  </conditionalFormatting>
  <conditionalFormatting sqref="H268">
    <cfRule type="cellIs" dxfId="5" priority="4" operator="equal">
      <formula>"não qualificado"</formula>
    </cfRule>
  </conditionalFormatting>
  <conditionalFormatting sqref="H227">
    <cfRule type="cellIs" dxfId="4" priority="3" operator="equal">
      <formula>"não qualificado"</formula>
    </cfRule>
  </conditionalFormatting>
  <conditionalFormatting sqref="H166">
    <cfRule type="cellIs" dxfId="3" priority="2" operator="equal">
      <formula>"não qualificado"</formula>
    </cfRule>
  </conditionalFormatting>
  <conditionalFormatting sqref="H79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873"/>
  <sheetViews>
    <sheetView topLeftCell="BG1" workbookViewId="0">
      <selection activeCell="BG27" sqref="BG27"/>
    </sheetView>
  </sheetViews>
  <sheetFormatPr defaultRowHeight="15" x14ac:dyDescent="0.25"/>
  <cols>
    <col min="2" max="2" width="36.42578125" bestFit="1" customWidth="1"/>
    <col min="4" max="4" width="15.85546875" bestFit="1" customWidth="1"/>
    <col min="9" max="9" width="12.140625" customWidth="1"/>
    <col min="11" max="11" width="14.28515625" customWidth="1"/>
    <col min="15" max="15" width="11.42578125" customWidth="1"/>
    <col min="17" max="17" width="13.85546875" customWidth="1"/>
    <col min="45" max="46" width="12" bestFit="1" customWidth="1"/>
    <col min="58" max="58" width="17.42578125" bestFit="1" customWidth="1"/>
    <col min="59" max="59" width="16.85546875" bestFit="1" customWidth="1"/>
    <col min="60" max="60" width="14.5703125" bestFit="1" customWidth="1"/>
    <col min="61" max="61" width="14.85546875" bestFit="1" customWidth="1"/>
    <col min="62" max="62" width="19.85546875" bestFit="1" customWidth="1"/>
    <col min="63" max="63" width="19.42578125" bestFit="1" customWidth="1"/>
    <col min="64" max="64" width="28" bestFit="1" customWidth="1"/>
    <col min="65" max="66" width="15" bestFit="1" customWidth="1"/>
    <col min="68" max="68" width="30" bestFit="1" customWidth="1"/>
  </cols>
  <sheetData>
    <row r="1" spans="1:68" x14ac:dyDescent="0.25">
      <c r="H1" s="2" t="s">
        <v>597</v>
      </c>
      <c r="AF1" s="3" t="s">
        <v>598</v>
      </c>
      <c r="AG1" t="s">
        <v>599</v>
      </c>
      <c r="AW1" t="s">
        <v>600</v>
      </c>
    </row>
    <row r="2" spans="1:68" x14ac:dyDescent="0.25">
      <c r="AF2" s="2" t="s">
        <v>601</v>
      </c>
      <c r="AG2" t="s">
        <v>602</v>
      </c>
      <c r="AH2" t="s">
        <v>602</v>
      </c>
      <c r="AI2" t="s">
        <v>602</v>
      </c>
      <c r="AJ2" t="s">
        <v>603</v>
      </c>
      <c r="AK2" t="s">
        <v>603</v>
      </c>
      <c r="AL2" t="s">
        <v>603</v>
      </c>
      <c r="AM2" t="s">
        <v>603</v>
      </c>
      <c r="AN2">
        <v>0.45</v>
      </c>
      <c r="AO2">
        <v>0.93</v>
      </c>
      <c r="AP2">
        <v>0.69</v>
      </c>
      <c r="AQ2">
        <v>1.63</v>
      </c>
      <c r="AR2">
        <v>3.4</v>
      </c>
      <c r="AS2">
        <v>1.59</v>
      </c>
      <c r="AT2">
        <v>5.18</v>
      </c>
      <c r="AU2">
        <v>0.8</v>
      </c>
      <c r="AW2" t="s">
        <v>602</v>
      </c>
      <c r="AX2" t="s">
        <v>602</v>
      </c>
      <c r="AY2" t="s">
        <v>602</v>
      </c>
      <c r="AZ2" t="s">
        <v>603</v>
      </c>
      <c r="BA2" t="s">
        <v>603</v>
      </c>
      <c r="BB2" t="s">
        <v>603</v>
      </c>
      <c r="BC2" t="s">
        <v>603</v>
      </c>
      <c r="BD2" t="s">
        <v>603</v>
      </c>
    </row>
    <row r="3" spans="1:68" x14ac:dyDescent="0.25">
      <c r="AF3" s="2" t="s">
        <v>604</v>
      </c>
      <c r="AG3">
        <v>4.99E-2</v>
      </c>
      <c r="AH3">
        <v>8.2290000000000002E-2</v>
      </c>
      <c r="AI3">
        <v>4.3499999999999997E-2</v>
      </c>
      <c r="AJ3">
        <v>7.1389999999999995E-2</v>
      </c>
      <c r="AK3">
        <v>3.5810000000000002E-2</v>
      </c>
      <c r="AL3">
        <v>5.3719999999999997E-2</v>
      </c>
      <c r="AM3">
        <v>2.5579999999999999E-2</v>
      </c>
      <c r="AN3">
        <v>0.11119</v>
      </c>
      <c r="AO3">
        <v>3.5810000000000002E-2</v>
      </c>
      <c r="AP3">
        <v>3.6400000000000002E-2</v>
      </c>
      <c r="AQ3" s="4">
        <v>3.0589999999999999E-2</v>
      </c>
      <c r="AR3" s="4">
        <v>1.456E-2</v>
      </c>
      <c r="AS3" s="4">
        <v>3.1469999999999998E-2</v>
      </c>
      <c r="AT3" s="4">
        <v>9.6530000000000001E-3</v>
      </c>
      <c r="AU3">
        <v>2.0846362309776944E-2</v>
      </c>
      <c r="AW3" s="4">
        <v>1.9980000000000001E-2</v>
      </c>
      <c r="AX3" s="4">
        <v>2.8209999999999999E-2</v>
      </c>
      <c r="AY3" s="4">
        <v>2.0820000000000002E-2</v>
      </c>
      <c r="AZ3" s="4">
        <v>5.2639999999999999E-2</v>
      </c>
      <c r="BA3" s="4">
        <v>7.1389999999999995E-2</v>
      </c>
      <c r="BB3" s="4">
        <v>7.1389999999999995E-2</v>
      </c>
      <c r="BC3" s="4">
        <v>9.6860000000000002E-2</v>
      </c>
      <c r="BD3" s="4">
        <v>6.2379999999999998E-2</v>
      </c>
      <c r="BP3" s="2" t="s">
        <v>605</v>
      </c>
    </row>
    <row r="4" spans="1:68" x14ac:dyDescent="0.25">
      <c r="H4" t="s">
        <v>599</v>
      </c>
      <c r="X4" t="s">
        <v>600</v>
      </c>
    </row>
    <row r="5" spans="1:68" ht="18.75" x14ac:dyDescent="0.3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22</v>
      </c>
      <c r="I5" t="s">
        <v>38</v>
      </c>
      <c r="J5" t="s">
        <v>606</v>
      </c>
      <c r="K5" t="s">
        <v>607</v>
      </c>
      <c r="L5" t="s">
        <v>608</v>
      </c>
      <c r="M5" t="s">
        <v>609</v>
      </c>
      <c r="N5" t="s">
        <v>610</v>
      </c>
      <c r="O5" t="s">
        <v>7</v>
      </c>
      <c r="P5" t="s">
        <v>34</v>
      </c>
      <c r="Q5" t="s">
        <v>40</v>
      </c>
      <c r="R5" t="s">
        <v>55</v>
      </c>
      <c r="S5" t="s">
        <v>13</v>
      </c>
      <c r="T5" t="s">
        <v>30</v>
      </c>
      <c r="U5" t="s">
        <v>26</v>
      </c>
      <c r="V5" t="s">
        <v>44</v>
      </c>
      <c r="W5" s="5" t="s">
        <v>611</v>
      </c>
      <c r="X5" t="s">
        <v>612</v>
      </c>
      <c r="Y5" t="s">
        <v>613</v>
      </c>
      <c r="Z5" t="s">
        <v>614</v>
      </c>
      <c r="AA5" t="s">
        <v>615</v>
      </c>
      <c r="AB5" t="s">
        <v>616</v>
      </c>
      <c r="AC5" t="s">
        <v>617</v>
      </c>
      <c r="AD5" t="s">
        <v>618</v>
      </c>
      <c r="AE5" t="s">
        <v>619</v>
      </c>
      <c r="AG5" s="6" t="s">
        <v>620</v>
      </c>
      <c r="AH5" s="6" t="s">
        <v>621</v>
      </c>
      <c r="AI5" s="6" t="s">
        <v>622</v>
      </c>
      <c r="AJ5" s="6" t="s">
        <v>623</v>
      </c>
      <c r="AK5" s="6" t="s">
        <v>624</v>
      </c>
      <c r="AL5" s="6" t="s">
        <v>625</v>
      </c>
      <c r="AM5" s="6" t="s">
        <v>626</v>
      </c>
      <c r="AN5" s="6" t="s">
        <v>627</v>
      </c>
      <c r="AO5" s="6" t="s">
        <v>628</v>
      </c>
      <c r="AP5" s="6" t="s">
        <v>621</v>
      </c>
      <c r="AQ5" s="6" t="s">
        <v>629</v>
      </c>
      <c r="AR5" s="6" t="s">
        <v>630</v>
      </c>
      <c r="AS5" s="6" t="s">
        <v>631</v>
      </c>
      <c r="AT5" s="6" t="s">
        <v>632</v>
      </c>
      <c r="AU5" s="6" t="s">
        <v>633</v>
      </c>
      <c r="AV5" s="6" t="s">
        <v>634</v>
      </c>
      <c r="AW5" s="6" t="s">
        <v>635</v>
      </c>
      <c r="AX5" s="6" t="s">
        <v>636</v>
      </c>
      <c r="AY5" s="6" t="s">
        <v>637</v>
      </c>
      <c r="AZ5" s="6" t="s">
        <v>638</v>
      </c>
      <c r="BA5" s="6" t="s">
        <v>639</v>
      </c>
      <c r="BB5" s="6" t="s">
        <v>640</v>
      </c>
      <c r="BC5" s="6" t="s">
        <v>641</v>
      </c>
      <c r="BD5" s="6" t="s">
        <v>642</v>
      </c>
      <c r="BF5" s="7" t="s">
        <v>643</v>
      </c>
      <c r="BG5" s="7" t="s">
        <v>644</v>
      </c>
      <c r="BH5" s="7" t="s">
        <v>645</v>
      </c>
      <c r="BI5" s="7" t="s">
        <v>646</v>
      </c>
      <c r="BJ5" s="7" t="s">
        <v>647</v>
      </c>
      <c r="BK5" s="7" t="s">
        <v>648</v>
      </c>
      <c r="BL5" s="7" t="s">
        <v>649</v>
      </c>
      <c r="BM5" t="s">
        <v>650</v>
      </c>
      <c r="BN5" t="s">
        <v>650</v>
      </c>
      <c r="BP5" t="s">
        <v>650</v>
      </c>
    </row>
    <row r="6" spans="1:68" x14ac:dyDescent="0.25">
      <c r="A6" s="8" t="s">
        <v>56</v>
      </c>
      <c r="B6" s="8" t="s">
        <v>57</v>
      </c>
      <c r="C6" s="8" t="s">
        <v>58</v>
      </c>
      <c r="D6" s="9">
        <v>43508.495138888888</v>
      </c>
      <c r="E6" s="8" t="s">
        <v>59</v>
      </c>
      <c r="F6" s="8" t="s">
        <v>59</v>
      </c>
      <c r="G6" s="8" t="s">
        <v>60</v>
      </c>
      <c r="H6" s="10">
        <v>3</v>
      </c>
      <c r="I6" s="11">
        <v>1.6</v>
      </c>
      <c r="J6" s="12">
        <v>6.8</v>
      </c>
      <c r="K6" s="13">
        <v>0.05</v>
      </c>
      <c r="L6" s="14">
        <v>0.15</v>
      </c>
      <c r="M6" s="14">
        <v>1.04</v>
      </c>
      <c r="N6" s="15">
        <v>1.2</v>
      </c>
      <c r="O6" s="16">
        <v>3.95E-2</v>
      </c>
      <c r="P6" s="17">
        <v>0.21</v>
      </c>
      <c r="Q6" s="18">
        <v>1.6</v>
      </c>
      <c r="R6" s="19">
        <v>5.0000000000000001E-3</v>
      </c>
      <c r="S6" s="20">
        <v>1.37E-2</v>
      </c>
      <c r="T6" s="21">
        <v>5.0000000000000001E-4</v>
      </c>
      <c r="U6" s="22">
        <v>5.0000000000000001E-3</v>
      </c>
      <c r="V6" s="23">
        <v>5.0000000000000001E-3</v>
      </c>
      <c r="X6" s="24">
        <v>21</v>
      </c>
      <c r="Y6" s="25">
        <v>1.4</v>
      </c>
      <c r="Z6" s="29">
        <v>5.7</v>
      </c>
      <c r="AA6" s="26">
        <v>6.3E-2</v>
      </c>
      <c r="AB6" s="27">
        <v>0.38</v>
      </c>
      <c r="AC6" s="27">
        <v>2.3E-2</v>
      </c>
      <c r="AD6" s="28">
        <v>0.3</v>
      </c>
      <c r="AE6" s="30">
        <v>2E-3</v>
      </c>
      <c r="AG6" s="6">
        <f>H6*AG$3</f>
        <v>0.1497</v>
      </c>
      <c r="AH6" s="6">
        <f t="shared" ref="AH6:AW21" si="0">I6*AH$3</f>
        <v>0.131664</v>
      </c>
      <c r="AI6" s="6">
        <f>J6*AI$3</f>
        <v>0.29579999999999995</v>
      </c>
      <c r="AJ6" s="6">
        <f t="shared" si="0"/>
        <v>3.5694999999999998E-3</v>
      </c>
      <c r="AK6" s="6">
        <f t="shared" si="0"/>
        <v>5.3715000000000004E-3</v>
      </c>
      <c r="AL6" s="6">
        <f>M6*AL$3</f>
        <v>5.5868799999999996E-2</v>
      </c>
      <c r="AM6" s="6">
        <f>N6*AM$3</f>
        <v>3.0695999999999998E-2</v>
      </c>
      <c r="AN6" s="6">
        <f>IF(O6&gt;=AN$2,O6*AN$3,0)</f>
        <v>0</v>
      </c>
      <c r="AO6" s="6">
        <f>IF(P6&gt;=AO$2,P6*AO$3,0)</f>
        <v>0</v>
      </c>
      <c r="AP6" s="6">
        <f t="shared" ref="AP6:AU21" si="1">IF(Q6&gt;=AP$2,Q6*AP$3,0)</f>
        <v>5.8240000000000007E-2</v>
      </c>
      <c r="AQ6" s="6">
        <f t="shared" si="1"/>
        <v>0</v>
      </c>
      <c r="AR6" s="6">
        <f t="shared" si="1"/>
        <v>0</v>
      </c>
      <c r="AS6" s="6">
        <f t="shared" si="1"/>
        <v>0</v>
      </c>
      <c r="AT6" s="6">
        <f>IF(U6&gt;=AT$2,U6*AT$3,0)</f>
        <v>0</v>
      </c>
      <c r="AU6" s="6">
        <f t="shared" si="1"/>
        <v>0</v>
      </c>
      <c r="AV6" s="6"/>
      <c r="AW6" s="6">
        <f t="shared" si="0"/>
        <v>0.41958000000000001</v>
      </c>
      <c r="AX6" s="6">
        <f t="shared" ref="AX6:BD21" si="2">Y6*AX$3</f>
        <v>3.9493999999999994E-2</v>
      </c>
      <c r="AY6" s="6">
        <f t="shared" si="2"/>
        <v>0.11867400000000002</v>
      </c>
      <c r="AZ6" s="6">
        <f t="shared" si="2"/>
        <v>3.3163199999999998E-3</v>
      </c>
      <c r="BA6" s="6">
        <f t="shared" si="2"/>
        <v>2.7128199999999998E-2</v>
      </c>
      <c r="BB6" s="6">
        <f t="shared" si="2"/>
        <v>1.6419699999999998E-3</v>
      </c>
      <c r="BC6" s="6">
        <f t="shared" si="2"/>
        <v>2.9058E-2</v>
      </c>
      <c r="BD6" s="6">
        <f t="shared" si="2"/>
        <v>1.2475999999999999E-4</v>
      </c>
      <c r="BF6">
        <f>SUM(AG6:AV6)</f>
        <v>0.73090979999999983</v>
      </c>
      <c r="BG6">
        <f>SUM(AW6:BD6)</f>
        <v>0.63901725000000009</v>
      </c>
      <c r="BH6">
        <f>BF6-BG6</f>
        <v>9.189254999999974E-2</v>
      </c>
      <c r="BI6">
        <f>BF6+BG6</f>
        <v>1.3699270499999998</v>
      </c>
      <c r="BJ6">
        <f>BH6/BI6*100</f>
        <v>6.7078425818367302</v>
      </c>
      <c r="BK6">
        <f>(8.8/BI6)+1.54</f>
        <v>7.9636997145212964</v>
      </c>
      <c r="BL6">
        <f>IF(BK6&lt;=4,4,BK6)</f>
        <v>7.9636997145212964</v>
      </c>
      <c r="BM6" t="str">
        <f>IF(BJ6&gt;BL6,"Não qualificado","Qualificado")</f>
        <v>Qualificado</v>
      </c>
      <c r="BN6" t="s">
        <v>651</v>
      </c>
      <c r="BP6" t="str">
        <f>IF(ABS(BJ6)&gt;BL6,"Não qualificado","Qualificado")</f>
        <v>Qualificado</v>
      </c>
    </row>
    <row r="7" spans="1:68" x14ac:dyDescent="0.25">
      <c r="A7" s="8" t="s">
        <v>56</v>
      </c>
      <c r="B7" s="8" t="s">
        <v>57</v>
      </c>
      <c r="C7" s="8" t="s">
        <v>58</v>
      </c>
      <c r="D7" s="9">
        <v>43544.423611111109</v>
      </c>
      <c r="E7" s="8" t="s">
        <v>61</v>
      </c>
      <c r="F7" s="8" t="s">
        <v>61</v>
      </c>
      <c r="G7" s="8" t="s">
        <v>60</v>
      </c>
      <c r="H7" s="10">
        <v>3</v>
      </c>
      <c r="I7" s="11">
        <v>1.9</v>
      </c>
      <c r="J7" s="12">
        <v>12</v>
      </c>
      <c r="K7" s="13">
        <v>0.05</v>
      </c>
      <c r="L7" s="14">
        <v>0.28999999999999998</v>
      </c>
      <c r="M7" s="14">
        <v>11</v>
      </c>
      <c r="N7" s="15">
        <v>2.4</v>
      </c>
      <c r="O7" s="16">
        <v>0.32400000000000001</v>
      </c>
      <c r="P7" s="17">
        <v>0.443</v>
      </c>
      <c r="Q7" s="18">
        <v>1.9</v>
      </c>
      <c r="R7" s="19">
        <v>3.0300000000000001E-2</v>
      </c>
      <c r="S7" s="20">
        <v>1.4E-2</v>
      </c>
      <c r="T7" s="21">
        <v>5.0000000000000001E-4</v>
      </c>
      <c r="U7" s="22">
        <v>5.0000000000000001E-3</v>
      </c>
      <c r="V7" s="23">
        <v>5.0000000000000001E-3</v>
      </c>
      <c r="X7" s="24">
        <v>24</v>
      </c>
      <c r="Y7" s="25">
        <v>1.8</v>
      </c>
      <c r="Z7" s="29">
        <v>9.6999999999999993</v>
      </c>
      <c r="AA7" s="26">
        <v>5.8999999999999997E-2</v>
      </c>
      <c r="AB7" s="27">
        <v>0.41</v>
      </c>
      <c r="AC7" s="27">
        <v>6.9000000000000006E-2</v>
      </c>
      <c r="AD7" s="28">
        <v>0.3</v>
      </c>
      <c r="AE7" s="30">
        <v>2E-3</v>
      </c>
      <c r="AG7" s="6">
        <f t="shared" ref="AG7:AM56" si="3">H7*AG$3</f>
        <v>0.1497</v>
      </c>
      <c r="AH7" s="6">
        <f t="shared" si="0"/>
        <v>0.15635099999999999</v>
      </c>
      <c r="AI7" s="6">
        <f t="shared" si="0"/>
        <v>0.52200000000000002</v>
      </c>
      <c r="AJ7" s="6">
        <f t="shared" si="0"/>
        <v>3.5694999999999998E-3</v>
      </c>
      <c r="AK7" s="6">
        <f t="shared" si="0"/>
        <v>1.0384899999999999E-2</v>
      </c>
      <c r="AL7" s="6">
        <f t="shared" si="0"/>
        <v>0.59092</v>
      </c>
      <c r="AM7" s="6">
        <f t="shared" si="0"/>
        <v>6.1391999999999995E-2</v>
      </c>
      <c r="AN7" s="6">
        <f t="shared" ref="AN7:AU50" si="4">IF(O7&gt;=AN$2,O7*AN$3,0)</f>
        <v>0</v>
      </c>
      <c r="AO7" s="6">
        <f t="shared" si="4"/>
        <v>0</v>
      </c>
      <c r="AP7" s="6">
        <f t="shared" si="1"/>
        <v>6.9159999999999999E-2</v>
      </c>
      <c r="AQ7" s="6">
        <f t="shared" si="1"/>
        <v>0</v>
      </c>
      <c r="AR7" s="6">
        <f t="shared" si="1"/>
        <v>0</v>
      </c>
      <c r="AS7" s="6">
        <f t="shared" si="1"/>
        <v>0</v>
      </c>
      <c r="AT7" s="6">
        <f t="shared" si="1"/>
        <v>0</v>
      </c>
      <c r="AU7" s="6">
        <f t="shared" si="1"/>
        <v>0</v>
      </c>
      <c r="AV7" s="6"/>
      <c r="AW7" s="6">
        <f t="shared" si="0"/>
        <v>0.47952000000000006</v>
      </c>
      <c r="AX7" s="6">
        <f t="shared" si="2"/>
        <v>5.0777999999999997E-2</v>
      </c>
      <c r="AY7" s="6">
        <f t="shared" si="2"/>
        <v>0.20195399999999999</v>
      </c>
      <c r="AZ7" s="6">
        <f t="shared" si="2"/>
        <v>3.1057599999999999E-3</v>
      </c>
      <c r="BA7" s="6">
        <f t="shared" si="2"/>
        <v>2.9269899999999995E-2</v>
      </c>
      <c r="BB7" s="6">
        <f t="shared" si="2"/>
        <v>4.9259100000000004E-3</v>
      </c>
      <c r="BC7" s="6">
        <f t="shared" si="2"/>
        <v>2.9058E-2</v>
      </c>
      <c r="BD7" s="6">
        <f t="shared" si="2"/>
        <v>1.2475999999999999E-4</v>
      </c>
      <c r="BF7">
        <f t="shared" ref="BF7:BF70" si="5">SUM(AG7:AV7)</f>
        <v>1.5634774</v>
      </c>
      <c r="BG7">
        <f t="shared" ref="BG7:BG70" si="6">SUM(AW7:BD7)</f>
        <v>0.79873632999999988</v>
      </c>
      <c r="BH7">
        <f t="shared" ref="BH7:BH70" si="7">BF7-BG7</f>
        <v>0.76474107000000013</v>
      </c>
      <c r="BI7">
        <f t="shared" ref="BI7:BI70" si="8">BF7+BG7</f>
        <v>2.3622137299999997</v>
      </c>
      <c r="BJ7">
        <f t="shared" ref="BJ7:BJ70" si="9">BH7/BI7*100</f>
        <v>32.373915208764799</v>
      </c>
      <c r="BK7">
        <f t="shared" ref="BK7:BK70" si="10">(8.8/BI7)+1.54</f>
        <v>5.2653191310508562</v>
      </c>
      <c r="BL7">
        <f>IF(BK7&lt;=4,4,BK7)</f>
        <v>5.2653191310508562</v>
      </c>
      <c r="BM7" t="str">
        <f>IF(BJ7&gt;BL7,"Não qualificado","Qualificado")</f>
        <v>Não qualificado</v>
      </c>
      <c r="BN7" t="s">
        <v>652</v>
      </c>
      <c r="BP7" t="str">
        <f>IF(ABS(BJ7)&gt;BL7,"Não qualificado","Qualificado")</f>
        <v>Não qualificado</v>
      </c>
    </row>
    <row r="8" spans="1:68" x14ac:dyDescent="0.25">
      <c r="A8" s="8" t="s">
        <v>56</v>
      </c>
      <c r="B8" s="8" t="s">
        <v>57</v>
      </c>
      <c r="C8" s="8" t="s">
        <v>58</v>
      </c>
      <c r="D8" s="9">
        <v>43565.450694444444</v>
      </c>
      <c r="E8" s="8" t="s">
        <v>62</v>
      </c>
      <c r="F8" s="8" t="s">
        <v>62</v>
      </c>
      <c r="G8" s="8" t="s">
        <v>60</v>
      </c>
      <c r="H8" s="10">
        <v>3.2</v>
      </c>
      <c r="I8" s="11">
        <v>1.7</v>
      </c>
      <c r="J8" s="12">
        <v>5.3</v>
      </c>
      <c r="K8" s="13">
        <v>0.05</v>
      </c>
      <c r="L8" s="14">
        <v>0.18</v>
      </c>
      <c r="M8" s="14">
        <v>1.06</v>
      </c>
      <c r="N8" s="15">
        <v>1.4</v>
      </c>
      <c r="O8" s="16">
        <v>3.6600000000000001E-2</v>
      </c>
      <c r="P8" s="17">
        <v>0.25800000000000001</v>
      </c>
      <c r="Q8" s="18">
        <v>1.7</v>
      </c>
      <c r="R8" s="19">
        <v>1.67E-2</v>
      </c>
      <c r="S8" s="20">
        <v>1.6899999999999998E-2</v>
      </c>
      <c r="T8" s="21">
        <v>5.0000000000000001E-4</v>
      </c>
      <c r="U8" s="22">
        <v>5.0000000000000001E-3</v>
      </c>
      <c r="V8" s="23">
        <v>5.0000000000000001E-3</v>
      </c>
      <c r="X8" s="24">
        <v>19</v>
      </c>
      <c r="Y8" s="25">
        <v>0.97</v>
      </c>
      <c r="Z8" s="29">
        <v>2</v>
      </c>
      <c r="AA8" s="26">
        <v>4.9000000000000002E-2</v>
      </c>
      <c r="AB8" s="27">
        <v>0.18</v>
      </c>
      <c r="AC8" s="27">
        <v>6.0000000000000001E-3</v>
      </c>
      <c r="AD8" s="28">
        <v>0.3</v>
      </c>
      <c r="AE8" s="30">
        <v>2E-3</v>
      </c>
      <c r="AG8" s="6">
        <f t="shared" si="3"/>
        <v>0.15968000000000002</v>
      </c>
      <c r="AH8" s="6">
        <f t="shared" si="0"/>
        <v>0.13989299999999999</v>
      </c>
      <c r="AI8" s="6">
        <f t="shared" si="0"/>
        <v>0.23054999999999998</v>
      </c>
      <c r="AJ8" s="6">
        <f t="shared" si="0"/>
        <v>3.5694999999999998E-3</v>
      </c>
      <c r="AK8" s="6">
        <f t="shared" si="0"/>
        <v>6.4457999999999998E-3</v>
      </c>
      <c r="AL8" s="6">
        <f t="shared" si="0"/>
        <v>5.6943199999999999E-2</v>
      </c>
      <c r="AM8" s="6">
        <f t="shared" si="0"/>
        <v>3.5811999999999997E-2</v>
      </c>
      <c r="AN8" s="6">
        <f t="shared" si="4"/>
        <v>0</v>
      </c>
      <c r="AO8" s="6">
        <f>IF(P8&gt;=AO$2,P8*AO$3,0)</f>
        <v>0</v>
      </c>
      <c r="AP8" s="6">
        <f t="shared" si="1"/>
        <v>6.1880000000000004E-2</v>
      </c>
      <c r="AQ8" s="6">
        <f t="shared" si="1"/>
        <v>0</v>
      </c>
      <c r="AR8" s="6">
        <f t="shared" si="1"/>
        <v>0</v>
      </c>
      <c r="AS8" s="6">
        <f t="shared" si="1"/>
        <v>0</v>
      </c>
      <c r="AT8" s="6">
        <f t="shared" si="1"/>
        <v>0</v>
      </c>
      <c r="AU8" s="6">
        <f t="shared" si="1"/>
        <v>0</v>
      </c>
      <c r="AV8" s="6"/>
      <c r="AW8" s="6">
        <f>X8*AW$3</f>
        <v>0.37962000000000001</v>
      </c>
      <c r="AX8" s="6">
        <f t="shared" si="2"/>
        <v>2.7363699999999998E-2</v>
      </c>
      <c r="AY8" s="6">
        <f t="shared" si="2"/>
        <v>4.1640000000000003E-2</v>
      </c>
      <c r="AZ8" s="6">
        <f t="shared" si="2"/>
        <v>2.5793600000000002E-3</v>
      </c>
      <c r="BA8" s="6">
        <f t="shared" si="2"/>
        <v>1.2850199999999999E-2</v>
      </c>
      <c r="BB8" s="6">
        <f t="shared" si="2"/>
        <v>4.2833999999999998E-4</v>
      </c>
      <c r="BC8" s="6">
        <f t="shared" si="2"/>
        <v>2.9058E-2</v>
      </c>
      <c r="BD8" s="6">
        <f t="shared" si="2"/>
        <v>1.2475999999999999E-4</v>
      </c>
      <c r="BF8">
        <f t="shared" si="5"/>
        <v>0.69477349999999982</v>
      </c>
      <c r="BG8">
        <f t="shared" si="6"/>
        <v>0.49366435999999997</v>
      </c>
      <c r="BH8">
        <f t="shared" si="7"/>
        <v>0.20110913999999985</v>
      </c>
      <c r="BI8">
        <f t="shared" si="8"/>
        <v>1.1884378599999998</v>
      </c>
      <c r="BJ8">
        <f t="shared" si="9"/>
        <v>16.922141810594951</v>
      </c>
      <c r="BK8">
        <f t="shared" si="10"/>
        <v>8.9446782723667191</v>
      </c>
      <c r="BL8">
        <f>IF(BK8&lt;=4,4,BK8)</f>
        <v>8.9446782723667191</v>
      </c>
      <c r="BM8" t="str">
        <f t="shared" ref="BM7:BM70" si="11">IF(BJ8&gt;BL8,"Não qualificado","Qualificado")</f>
        <v>Não qualificado</v>
      </c>
      <c r="BN8" t="s">
        <v>652</v>
      </c>
      <c r="BP8" t="str">
        <f t="shared" ref="BP8:BP71" si="12">IF(ABS(BJ8)&gt;BL8,"Não qualificado","Qualificado")</f>
        <v>Não qualificado</v>
      </c>
    </row>
    <row r="9" spans="1:68" x14ac:dyDescent="0.25">
      <c r="A9" s="8" t="s">
        <v>56</v>
      </c>
      <c r="B9" s="8" t="s">
        <v>63</v>
      </c>
      <c r="C9" s="8" t="s">
        <v>58</v>
      </c>
      <c r="D9" s="9">
        <v>43507.665972222225</v>
      </c>
      <c r="E9" s="8" t="s">
        <v>64</v>
      </c>
      <c r="F9" s="8" t="s">
        <v>64</v>
      </c>
      <c r="G9" s="8" t="s">
        <v>60</v>
      </c>
      <c r="H9" s="10">
        <v>1.9</v>
      </c>
      <c r="I9" s="11">
        <v>0.84199999999999997</v>
      </c>
      <c r="J9" s="12">
        <v>2.7</v>
      </c>
      <c r="K9" s="13">
        <v>0.05</v>
      </c>
      <c r="L9" s="14">
        <v>0.19</v>
      </c>
      <c r="M9" s="14">
        <v>4.5599999999999996</v>
      </c>
      <c r="N9" s="15">
        <v>2.1</v>
      </c>
      <c r="O9" s="16">
        <v>0.22700000000000001</v>
      </c>
      <c r="P9" s="17">
        <v>0.30299999999999999</v>
      </c>
      <c r="Q9" s="18">
        <v>0.84199999999999997</v>
      </c>
      <c r="R9" s="19">
        <v>5.0000000000000001E-3</v>
      </c>
      <c r="S9" s="20">
        <v>1.6799999999999999E-2</v>
      </c>
      <c r="T9" s="21">
        <v>5.0000000000000001E-4</v>
      </c>
      <c r="U9" s="22">
        <v>5.0000000000000001E-3</v>
      </c>
      <c r="V9" s="23">
        <v>5.0000000000000001E-3</v>
      </c>
      <c r="X9" s="24">
        <v>16</v>
      </c>
      <c r="Y9" s="25">
        <v>3.4</v>
      </c>
      <c r="Z9" s="29">
        <v>1.2</v>
      </c>
      <c r="AA9" s="26">
        <v>6.4000000000000001E-2</v>
      </c>
      <c r="AB9" s="27">
        <v>0.5</v>
      </c>
      <c r="AC9" s="27">
        <v>1.7000000000000001E-2</v>
      </c>
      <c r="AD9" s="28">
        <v>0.3</v>
      </c>
      <c r="AE9" s="30">
        <v>2E-3</v>
      </c>
      <c r="AG9" s="6">
        <f t="shared" si="3"/>
        <v>9.4809999999999992E-2</v>
      </c>
      <c r="AH9" s="6">
        <f t="shared" si="0"/>
        <v>6.9288180000000005E-2</v>
      </c>
      <c r="AI9" s="6">
        <f t="shared" si="0"/>
        <v>0.11745</v>
      </c>
      <c r="AJ9" s="6">
        <f t="shared" si="0"/>
        <v>3.5694999999999998E-3</v>
      </c>
      <c r="AK9" s="6">
        <f t="shared" si="0"/>
        <v>6.8039000000000007E-3</v>
      </c>
      <c r="AL9" s="6">
        <f t="shared" si="0"/>
        <v>0.24496319999999996</v>
      </c>
      <c r="AM9" s="6">
        <f t="shared" si="0"/>
        <v>5.3718000000000002E-2</v>
      </c>
      <c r="AN9" s="6">
        <f t="shared" si="4"/>
        <v>0</v>
      </c>
      <c r="AO9" s="6">
        <f t="shared" si="4"/>
        <v>0</v>
      </c>
      <c r="AP9" s="6">
        <f t="shared" si="1"/>
        <v>3.06488E-2</v>
      </c>
      <c r="AQ9" s="6">
        <f t="shared" si="1"/>
        <v>0</v>
      </c>
      <c r="AR9" s="6">
        <f t="shared" si="1"/>
        <v>0</v>
      </c>
      <c r="AS9" s="6">
        <f t="shared" si="1"/>
        <v>0</v>
      </c>
      <c r="AT9" s="6">
        <f t="shared" si="1"/>
        <v>0</v>
      </c>
      <c r="AU9" s="6">
        <f t="shared" si="1"/>
        <v>0</v>
      </c>
      <c r="AV9" s="6"/>
      <c r="AW9" s="6">
        <f t="shared" si="0"/>
        <v>0.31968000000000002</v>
      </c>
      <c r="AX9" s="6">
        <f t="shared" si="2"/>
        <v>9.5913999999999999E-2</v>
      </c>
      <c r="AY9" s="6">
        <f t="shared" si="2"/>
        <v>2.4984000000000003E-2</v>
      </c>
      <c r="AZ9" s="6">
        <f t="shared" si="2"/>
        <v>3.3689599999999998E-3</v>
      </c>
      <c r="BA9" s="6">
        <f t="shared" si="2"/>
        <v>3.5694999999999998E-2</v>
      </c>
      <c r="BB9" s="6">
        <f t="shared" si="2"/>
        <v>1.21363E-3</v>
      </c>
      <c r="BC9" s="6">
        <f t="shared" si="2"/>
        <v>2.9058E-2</v>
      </c>
      <c r="BD9" s="6">
        <f t="shared" si="2"/>
        <v>1.2475999999999999E-4</v>
      </c>
      <c r="BF9">
        <f t="shared" si="5"/>
        <v>0.62125158000000003</v>
      </c>
      <c r="BG9">
        <f t="shared" si="6"/>
        <v>0.51003834999999997</v>
      </c>
      <c r="BH9">
        <f t="shared" si="7"/>
        <v>0.11121323000000005</v>
      </c>
      <c r="BI9">
        <f t="shared" si="8"/>
        <v>1.1312899299999999</v>
      </c>
      <c r="BJ9">
        <f t="shared" si="9"/>
        <v>9.8306567618788989</v>
      </c>
      <c r="BK9">
        <f t="shared" si="10"/>
        <v>9.3187309571472987</v>
      </c>
      <c r="BL9">
        <f t="shared" ref="BL8:BL71" si="13">IF(BK9&lt;=4,4,BK9)</f>
        <v>9.3187309571472987</v>
      </c>
      <c r="BM9" t="str">
        <f t="shared" si="11"/>
        <v>Não qualificado</v>
      </c>
      <c r="BN9" t="s">
        <v>652</v>
      </c>
      <c r="BP9" t="str">
        <f t="shared" si="12"/>
        <v>Não qualificado</v>
      </c>
    </row>
    <row r="10" spans="1:68" x14ac:dyDescent="0.25">
      <c r="A10" s="8" t="s">
        <v>56</v>
      </c>
      <c r="B10" s="8" t="s">
        <v>63</v>
      </c>
      <c r="C10" s="8" t="s">
        <v>58</v>
      </c>
      <c r="D10" s="9">
        <v>43543.40902777778</v>
      </c>
      <c r="E10" s="8" t="s">
        <v>65</v>
      </c>
      <c r="F10" s="8" t="s">
        <v>65</v>
      </c>
      <c r="G10" s="8" t="s">
        <v>60</v>
      </c>
      <c r="H10" s="10">
        <v>2.8</v>
      </c>
      <c r="I10" s="11">
        <v>1.7</v>
      </c>
      <c r="J10" s="12">
        <v>4.3</v>
      </c>
      <c r="K10" s="13">
        <v>0.05</v>
      </c>
      <c r="L10" s="14">
        <v>0.12</v>
      </c>
      <c r="M10" s="14">
        <v>0.85</v>
      </c>
      <c r="N10" s="15">
        <v>3.7</v>
      </c>
      <c r="O10" s="16">
        <v>2.5000000000000001E-2</v>
      </c>
      <c r="P10" s="17">
        <v>0.40699999999999997</v>
      </c>
      <c r="Q10" s="18">
        <v>1.7</v>
      </c>
      <c r="R10" s="19">
        <v>8.8999999999999999E-3</v>
      </c>
      <c r="S10" s="20">
        <v>2.5499999999999998E-2</v>
      </c>
      <c r="T10" s="21">
        <v>5.0000000000000001E-4</v>
      </c>
      <c r="U10" s="22">
        <v>5.0000000000000001E-3</v>
      </c>
      <c r="V10" s="23">
        <v>5.0000000000000001E-3</v>
      </c>
      <c r="X10" s="24">
        <v>17</v>
      </c>
      <c r="Y10" s="25">
        <v>3</v>
      </c>
      <c r="Z10" s="29">
        <v>1.3</v>
      </c>
      <c r="AA10" s="26">
        <v>0.126</v>
      </c>
      <c r="AB10" s="27">
        <v>0.39</v>
      </c>
      <c r="AC10" s="27">
        <v>2.9000000000000001E-2</v>
      </c>
      <c r="AD10" s="28">
        <v>2.2000000000000002</v>
      </c>
      <c r="AE10" s="30">
        <v>2E-3</v>
      </c>
      <c r="AG10" s="6">
        <f t="shared" si="3"/>
        <v>0.13971999999999998</v>
      </c>
      <c r="AH10" s="6">
        <f t="shared" si="0"/>
        <v>0.13989299999999999</v>
      </c>
      <c r="AI10" s="6">
        <f t="shared" si="0"/>
        <v>0.18704999999999997</v>
      </c>
      <c r="AJ10" s="6">
        <f t="shared" si="0"/>
        <v>3.5694999999999998E-3</v>
      </c>
      <c r="AK10" s="6">
        <f t="shared" si="0"/>
        <v>4.2972000000000002E-3</v>
      </c>
      <c r="AL10" s="6">
        <f t="shared" si="0"/>
        <v>4.5661999999999994E-2</v>
      </c>
      <c r="AM10" s="6">
        <f t="shared" si="0"/>
        <v>9.4645999999999994E-2</v>
      </c>
      <c r="AN10" s="6">
        <f>IF(O10&gt;=AN$2,O10*AN$3,0)</f>
        <v>0</v>
      </c>
      <c r="AO10" s="6">
        <f t="shared" si="4"/>
        <v>0</v>
      </c>
      <c r="AP10" s="6">
        <f t="shared" si="1"/>
        <v>6.1880000000000004E-2</v>
      </c>
      <c r="AQ10" s="6">
        <f t="shared" si="1"/>
        <v>0</v>
      </c>
      <c r="AR10" s="6">
        <f t="shared" si="1"/>
        <v>0</v>
      </c>
      <c r="AS10" s="6">
        <f t="shared" si="1"/>
        <v>0</v>
      </c>
      <c r="AT10" s="6">
        <f t="shared" si="1"/>
        <v>0</v>
      </c>
      <c r="AU10" s="6">
        <f t="shared" si="1"/>
        <v>0</v>
      </c>
      <c r="AV10" s="6"/>
      <c r="AW10" s="6">
        <f t="shared" si="0"/>
        <v>0.33966000000000002</v>
      </c>
      <c r="AX10" s="6">
        <f t="shared" si="2"/>
        <v>8.4629999999999997E-2</v>
      </c>
      <c r="AY10" s="6">
        <f t="shared" si="2"/>
        <v>2.7066000000000003E-2</v>
      </c>
      <c r="AZ10" s="6">
        <f t="shared" si="2"/>
        <v>6.6326399999999995E-3</v>
      </c>
      <c r="BA10" s="6">
        <f t="shared" si="2"/>
        <v>2.7842099999999998E-2</v>
      </c>
      <c r="BB10" s="6">
        <f t="shared" si="2"/>
        <v>2.0703100000000001E-3</v>
      </c>
      <c r="BC10" s="6">
        <f t="shared" si="2"/>
        <v>0.21309200000000003</v>
      </c>
      <c r="BD10" s="6">
        <f t="shared" si="2"/>
        <v>1.2475999999999999E-4</v>
      </c>
      <c r="BF10">
        <f t="shared" si="5"/>
        <v>0.67671769999999998</v>
      </c>
      <c r="BG10">
        <f t="shared" si="6"/>
        <v>0.70111780999999995</v>
      </c>
      <c r="BH10">
        <f t="shared" si="7"/>
        <v>-2.4400109999999975E-2</v>
      </c>
      <c r="BI10">
        <f t="shared" si="8"/>
        <v>1.3778355099999999</v>
      </c>
      <c r="BJ10">
        <f t="shared" si="9"/>
        <v>-1.7709015207482914</v>
      </c>
      <c r="BK10">
        <f t="shared" si="10"/>
        <v>7.9268291506001329</v>
      </c>
      <c r="BL10">
        <f t="shared" si="13"/>
        <v>7.9268291506001329</v>
      </c>
      <c r="BM10" t="str">
        <f>IF(BJ10&gt;BL10,"Não qualificado","Qualificado")</f>
        <v>Qualificado</v>
      </c>
      <c r="BN10" t="s">
        <v>651</v>
      </c>
      <c r="BP10" t="str">
        <f t="shared" si="12"/>
        <v>Qualificado</v>
      </c>
    </row>
    <row r="11" spans="1:68" x14ac:dyDescent="0.25">
      <c r="A11" s="8" t="s">
        <v>56</v>
      </c>
      <c r="B11" s="8" t="s">
        <v>63</v>
      </c>
      <c r="C11" s="8" t="s">
        <v>58</v>
      </c>
      <c r="D11" s="9">
        <v>43565.489583333336</v>
      </c>
      <c r="E11" s="8" t="s">
        <v>66</v>
      </c>
      <c r="F11" s="8" t="s">
        <v>66</v>
      </c>
      <c r="G11" s="8" t="s">
        <v>60</v>
      </c>
      <c r="H11" s="10">
        <v>2.6</v>
      </c>
      <c r="I11" s="11">
        <v>1.5</v>
      </c>
      <c r="J11" s="12">
        <v>3.4</v>
      </c>
      <c r="K11" s="13">
        <v>0.05</v>
      </c>
      <c r="L11" s="14">
        <v>0.17</v>
      </c>
      <c r="M11" s="14">
        <v>0.5</v>
      </c>
      <c r="N11" s="15">
        <v>2.7</v>
      </c>
      <c r="O11" s="16">
        <v>4.1599999999999998E-2</v>
      </c>
      <c r="P11" s="17">
        <v>0.33900000000000002</v>
      </c>
      <c r="Q11" s="18">
        <v>1.5</v>
      </c>
      <c r="R11" s="19">
        <v>5.0000000000000001E-3</v>
      </c>
      <c r="S11" s="20">
        <v>2.75E-2</v>
      </c>
      <c r="T11" s="21">
        <v>5.0000000000000001E-4</v>
      </c>
      <c r="U11" s="22">
        <v>5.0000000000000001E-3</v>
      </c>
      <c r="V11" s="23">
        <v>5.0000000000000001E-3</v>
      </c>
      <c r="X11" s="24">
        <v>17</v>
      </c>
      <c r="Y11" s="25">
        <v>2</v>
      </c>
      <c r="Z11" s="29">
        <v>1</v>
      </c>
      <c r="AA11" s="26">
        <v>0.02</v>
      </c>
      <c r="AB11" s="27">
        <v>0.38</v>
      </c>
      <c r="AC11" s="27">
        <v>0.223</v>
      </c>
      <c r="AD11" s="28">
        <v>0.3</v>
      </c>
      <c r="AE11" s="30">
        <v>2E-3</v>
      </c>
      <c r="AG11" s="6">
        <f t="shared" si="3"/>
        <v>0.12973999999999999</v>
      </c>
      <c r="AH11" s="6">
        <f t="shared" si="0"/>
        <v>0.123435</v>
      </c>
      <c r="AI11" s="6">
        <f t="shared" si="0"/>
        <v>0.14789999999999998</v>
      </c>
      <c r="AJ11" s="6">
        <f t="shared" si="0"/>
        <v>3.5694999999999998E-3</v>
      </c>
      <c r="AK11" s="6">
        <f t="shared" si="0"/>
        <v>6.0877000000000006E-3</v>
      </c>
      <c r="AL11" s="6">
        <f t="shared" si="0"/>
        <v>2.6859999999999998E-2</v>
      </c>
      <c r="AM11" s="6">
        <f t="shared" si="0"/>
        <v>6.9066000000000002E-2</v>
      </c>
      <c r="AN11" s="6">
        <f t="shared" si="4"/>
        <v>0</v>
      </c>
      <c r="AO11" s="6">
        <f t="shared" si="4"/>
        <v>0</v>
      </c>
      <c r="AP11" s="6">
        <f t="shared" si="1"/>
        <v>5.4600000000000003E-2</v>
      </c>
      <c r="AQ11" s="6">
        <f t="shared" si="1"/>
        <v>0</v>
      </c>
      <c r="AR11" s="6">
        <f t="shared" si="1"/>
        <v>0</v>
      </c>
      <c r="AS11" s="6">
        <f t="shared" si="1"/>
        <v>0</v>
      </c>
      <c r="AT11" s="6">
        <f t="shared" si="1"/>
        <v>0</v>
      </c>
      <c r="AU11" s="6">
        <f t="shared" si="1"/>
        <v>0</v>
      </c>
      <c r="AV11" s="6"/>
      <c r="AW11" s="6">
        <f t="shared" si="0"/>
        <v>0.33966000000000002</v>
      </c>
      <c r="AX11" s="6">
        <f t="shared" si="2"/>
        <v>5.6419999999999998E-2</v>
      </c>
      <c r="AY11" s="6">
        <f t="shared" si="2"/>
        <v>2.0820000000000002E-2</v>
      </c>
      <c r="AZ11" s="6">
        <f t="shared" si="2"/>
        <v>1.0528E-3</v>
      </c>
      <c r="BA11" s="6">
        <f t="shared" si="2"/>
        <v>2.7128199999999998E-2</v>
      </c>
      <c r="BB11" s="6">
        <f t="shared" si="2"/>
        <v>1.5919969999999999E-2</v>
      </c>
      <c r="BC11" s="6">
        <f t="shared" si="2"/>
        <v>2.9058E-2</v>
      </c>
      <c r="BD11" s="6">
        <f t="shared" si="2"/>
        <v>1.2475999999999999E-4</v>
      </c>
      <c r="BF11">
        <f t="shared" si="5"/>
        <v>0.56125819999999993</v>
      </c>
      <c r="BG11">
        <f t="shared" si="6"/>
        <v>0.49018372999999998</v>
      </c>
      <c r="BH11">
        <f t="shared" si="7"/>
        <v>7.1074469999999945E-2</v>
      </c>
      <c r="BI11">
        <f t="shared" si="8"/>
        <v>1.05144193</v>
      </c>
      <c r="BJ11">
        <f t="shared" si="9"/>
        <v>6.7597142525978535</v>
      </c>
      <c r="BK11">
        <f t="shared" si="10"/>
        <v>9.9094588820516236</v>
      </c>
      <c r="BL11">
        <f t="shared" si="13"/>
        <v>9.9094588820516236</v>
      </c>
      <c r="BM11" t="str">
        <f t="shared" si="11"/>
        <v>Qualificado</v>
      </c>
      <c r="BN11" t="s">
        <v>651</v>
      </c>
      <c r="BP11" t="str">
        <f t="shared" si="12"/>
        <v>Qualificado</v>
      </c>
    </row>
    <row r="12" spans="1:68" x14ac:dyDescent="0.25">
      <c r="A12" s="8" t="s">
        <v>56</v>
      </c>
      <c r="B12" s="8" t="s">
        <v>67</v>
      </c>
      <c r="C12" s="8" t="s">
        <v>58</v>
      </c>
      <c r="D12" s="9">
        <v>43508.434027777781</v>
      </c>
      <c r="E12" s="8" t="s">
        <v>68</v>
      </c>
      <c r="F12" s="8" t="s">
        <v>68</v>
      </c>
      <c r="G12" s="8" t="s">
        <v>60</v>
      </c>
      <c r="H12" s="10">
        <v>1.6</v>
      </c>
      <c r="I12" s="11">
        <v>1.3</v>
      </c>
      <c r="J12" s="12">
        <v>6.5</v>
      </c>
      <c r="K12" s="13">
        <v>0.05</v>
      </c>
      <c r="L12" s="14">
        <v>0.14000000000000001</v>
      </c>
      <c r="M12" s="14">
        <v>1.9</v>
      </c>
      <c r="N12" s="15">
        <v>2.4</v>
      </c>
      <c r="O12" s="16">
        <v>9.5100000000000004E-2</v>
      </c>
      <c r="P12" s="17">
        <v>0.11799999999999999</v>
      </c>
      <c r="Q12" s="18">
        <v>1.3</v>
      </c>
      <c r="R12" s="19">
        <v>5.0000000000000001E-3</v>
      </c>
      <c r="S12" s="20">
        <v>1.8100000000000002E-2</v>
      </c>
      <c r="T12" s="21">
        <v>5.0000000000000001E-4</v>
      </c>
      <c r="U12" s="22">
        <v>5.0000000000000001E-3</v>
      </c>
      <c r="V12" s="23">
        <v>5.0000000000000001E-3</v>
      </c>
      <c r="X12" s="24">
        <v>19</v>
      </c>
      <c r="Y12" s="25">
        <v>5.4</v>
      </c>
      <c r="Z12" s="29">
        <v>4.9000000000000004</v>
      </c>
      <c r="AA12" s="26">
        <v>0.186</v>
      </c>
      <c r="AB12" s="27">
        <v>0.38</v>
      </c>
      <c r="AC12" s="27">
        <v>6.0000000000000001E-3</v>
      </c>
      <c r="AD12" s="28">
        <v>0.3</v>
      </c>
      <c r="AE12" s="30">
        <v>2E-3</v>
      </c>
      <c r="AG12" s="6">
        <f t="shared" si="3"/>
        <v>7.9840000000000008E-2</v>
      </c>
      <c r="AH12" s="6">
        <f t="shared" si="0"/>
        <v>0.106977</v>
      </c>
      <c r="AI12" s="6">
        <f t="shared" si="0"/>
        <v>0.28275</v>
      </c>
      <c r="AJ12" s="6">
        <f t="shared" si="0"/>
        <v>3.5694999999999998E-3</v>
      </c>
      <c r="AK12" s="6">
        <f t="shared" si="0"/>
        <v>5.0134000000000003E-3</v>
      </c>
      <c r="AL12" s="6">
        <f t="shared" si="0"/>
        <v>0.10206799999999999</v>
      </c>
      <c r="AM12" s="6">
        <f t="shared" si="0"/>
        <v>6.1391999999999995E-2</v>
      </c>
      <c r="AN12" s="6">
        <f t="shared" si="4"/>
        <v>0</v>
      </c>
      <c r="AO12" s="6">
        <f t="shared" si="4"/>
        <v>0</v>
      </c>
      <c r="AP12" s="6">
        <f t="shared" si="1"/>
        <v>4.7320000000000001E-2</v>
      </c>
      <c r="AQ12" s="6">
        <f t="shared" si="1"/>
        <v>0</v>
      </c>
      <c r="AR12" s="6">
        <f t="shared" si="1"/>
        <v>0</v>
      </c>
      <c r="AS12" s="6">
        <f t="shared" si="1"/>
        <v>0</v>
      </c>
      <c r="AT12" s="6">
        <f t="shared" si="1"/>
        <v>0</v>
      </c>
      <c r="AU12" s="6">
        <f t="shared" si="1"/>
        <v>0</v>
      </c>
      <c r="AV12" s="6"/>
      <c r="AW12" s="6">
        <f t="shared" si="0"/>
        <v>0.37962000000000001</v>
      </c>
      <c r="AX12" s="6">
        <f t="shared" si="2"/>
        <v>0.152334</v>
      </c>
      <c r="AY12" s="6">
        <f t="shared" si="2"/>
        <v>0.10201800000000001</v>
      </c>
      <c r="AZ12" s="6">
        <f t="shared" si="2"/>
        <v>9.7910399999999991E-3</v>
      </c>
      <c r="BA12" s="6">
        <f t="shared" si="2"/>
        <v>2.7128199999999998E-2</v>
      </c>
      <c r="BB12" s="6">
        <f t="shared" si="2"/>
        <v>4.2833999999999998E-4</v>
      </c>
      <c r="BC12" s="6">
        <f t="shared" si="2"/>
        <v>2.9058E-2</v>
      </c>
      <c r="BD12" s="6">
        <f t="shared" si="2"/>
        <v>1.2475999999999999E-4</v>
      </c>
      <c r="BF12">
        <f t="shared" si="5"/>
        <v>0.68892990000000009</v>
      </c>
      <c r="BG12">
        <f t="shared" si="6"/>
        <v>0.70050234000000011</v>
      </c>
      <c r="BH12">
        <f t="shared" si="7"/>
        <v>-1.1572440000000017E-2</v>
      </c>
      <c r="BI12">
        <f t="shared" si="8"/>
        <v>1.3894322400000001</v>
      </c>
      <c r="BJ12">
        <f t="shared" si="9"/>
        <v>-0.83288984283249512</v>
      </c>
      <c r="BK12">
        <f t="shared" si="10"/>
        <v>7.8735222450286599</v>
      </c>
      <c r="BL12">
        <f t="shared" si="13"/>
        <v>7.8735222450286599</v>
      </c>
      <c r="BM12" t="str">
        <f t="shared" si="11"/>
        <v>Qualificado</v>
      </c>
      <c r="BN12" t="s">
        <v>651</v>
      </c>
      <c r="BP12" t="str">
        <f>IF(ABS(BJ12)&gt;BL12,"Não qualificado","Qualificado")</f>
        <v>Qualificado</v>
      </c>
    </row>
    <row r="13" spans="1:68" x14ac:dyDescent="0.25">
      <c r="A13" s="8" t="s">
        <v>56</v>
      </c>
      <c r="B13" s="8" t="s">
        <v>67</v>
      </c>
      <c r="C13" s="8" t="s">
        <v>58</v>
      </c>
      <c r="D13" s="9">
        <v>43544.458333333336</v>
      </c>
      <c r="E13" s="8" t="s">
        <v>69</v>
      </c>
      <c r="F13" s="8" t="s">
        <v>69</v>
      </c>
      <c r="G13" s="8" t="s">
        <v>60</v>
      </c>
      <c r="H13" s="10">
        <v>4.2</v>
      </c>
      <c r="I13" s="11">
        <v>2.4</v>
      </c>
      <c r="J13" s="12">
        <v>11</v>
      </c>
      <c r="K13" s="13">
        <v>0.05</v>
      </c>
      <c r="L13" s="14">
        <v>0.13</v>
      </c>
      <c r="M13" s="14">
        <v>0.66</v>
      </c>
      <c r="N13" s="15">
        <v>4.2</v>
      </c>
      <c r="O13" s="16">
        <v>0.17199999999999999</v>
      </c>
      <c r="P13" s="17">
        <v>0.28399999999999997</v>
      </c>
      <c r="Q13" s="18">
        <v>2.4</v>
      </c>
      <c r="R13" s="19">
        <v>6.7999999999999996E-3</v>
      </c>
      <c r="S13" s="20">
        <v>2.9499999999999998E-2</v>
      </c>
      <c r="T13" s="21">
        <v>5.0000000000000001E-4</v>
      </c>
      <c r="U13" s="22">
        <v>5.0000000000000001E-3</v>
      </c>
      <c r="V13" s="23">
        <v>5.0000000000000001E-3</v>
      </c>
      <c r="X13" s="24">
        <v>23</v>
      </c>
      <c r="Y13" s="25">
        <v>3.2</v>
      </c>
      <c r="Z13" s="29">
        <v>2.1</v>
      </c>
      <c r="AA13" s="26">
        <v>6.9000000000000006E-2</v>
      </c>
      <c r="AB13" s="27">
        <v>0.49</v>
      </c>
      <c r="AC13" s="27">
        <v>6.0000000000000001E-3</v>
      </c>
      <c r="AD13" s="28">
        <v>2.8</v>
      </c>
      <c r="AE13" s="30">
        <v>2E-3</v>
      </c>
      <c r="AG13" s="6">
        <f t="shared" si="3"/>
        <v>0.20958000000000002</v>
      </c>
      <c r="AH13" s="6">
        <f t="shared" si="0"/>
        <v>0.197496</v>
      </c>
      <c r="AI13" s="6">
        <f t="shared" si="0"/>
        <v>0.47849999999999998</v>
      </c>
      <c r="AJ13" s="6">
        <f t="shared" si="0"/>
        <v>3.5694999999999998E-3</v>
      </c>
      <c r="AK13" s="6">
        <f t="shared" si="0"/>
        <v>4.6553000000000002E-3</v>
      </c>
      <c r="AL13" s="6">
        <f t="shared" si="0"/>
        <v>3.5455199999999999E-2</v>
      </c>
      <c r="AM13" s="6">
        <f t="shared" si="0"/>
        <v>0.107436</v>
      </c>
      <c r="AN13" s="6">
        <f t="shared" si="4"/>
        <v>0</v>
      </c>
      <c r="AO13" s="6">
        <f t="shared" si="4"/>
        <v>0</v>
      </c>
      <c r="AP13" s="6">
        <f t="shared" si="1"/>
        <v>8.7360000000000007E-2</v>
      </c>
      <c r="AQ13" s="6">
        <f t="shared" si="1"/>
        <v>0</v>
      </c>
      <c r="AR13" s="6">
        <f t="shared" si="1"/>
        <v>0</v>
      </c>
      <c r="AS13" s="6">
        <f t="shared" si="1"/>
        <v>0</v>
      </c>
      <c r="AT13" s="6">
        <f t="shared" si="1"/>
        <v>0</v>
      </c>
      <c r="AU13" s="6">
        <f t="shared" si="1"/>
        <v>0</v>
      </c>
      <c r="AV13" s="6"/>
      <c r="AW13" s="6">
        <f t="shared" si="0"/>
        <v>0.45954</v>
      </c>
      <c r="AX13" s="6">
        <f t="shared" si="2"/>
        <v>9.0272000000000005E-2</v>
      </c>
      <c r="AY13" s="6">
        <f t="shared" si="2"/>
        <v>4.3722000000000004E-2</v>
      </c>
      <c r="AZ13" s="6">
        <f t="shared" si="2"/>
        <v>3.6321600000000002E-3</v>
      </c>
      <c r="BA13" s="6">
        <f t="shared" si="2"/>
        <v>3.4981099999999994E-2</v>
      </c>
      <c r="BB13" s="6">
        <f t="shared" si="2"/>
        <v>4.2833999999999998E-4</v>
      </c>
      <c r="BC13" s="6">
        <f t="shared" si="2"/>
        <v>0.271208</v>
      </c>
      <c r="BD13" s="6">
        <f t="shared" si="2"/>
        <v>1.2475999999999999E-4</v>
      </c>
      <c r="BF13">
        <f t="shared" si="5"/>
        <v>1.1240520000000001</v>
      </c>
      <c r="BG13">
        <f t="shared" si="6"/>
        <v>0.90390835999999997</v>
      </c>
      <c r="BH13">
        <f t="shared" si="7"/>
        <v>0.22014364000000008</v>
      </c>
      <c r="BI13">
        <f t="shared" si="8"/>
        <v>2.0279603599999998</v>
      </c>
      <c r="BJ13">
        <f t="shared" si="9"/>
        <v>10.855421256853369</v>
      </c>
      <c r="BK13">
        <f t="shared" si="10"/>
        <v>5.8793353112681164</v>
      </c>
      <c r="BL13">
        <f t="shared" si="13"/>
        <v>5.8793353112681164</v>
      </c>
      <c r="BM13" t="str">
        <f t="shared" si="11"/>
        <v>Não qualificado</v>
      </c>
      <c r="BN13" t="s">
        <v>652</v>
      </c>
      <c r="BP13" t="str">
        <f t="shared" si="12"/>
        <v>Não qualificado</v>
      </c>
    </row>
    <row r="14" spans="1:68" x14ac:dyDescent="0.25">
      <c r="A14" s="8" t="s">
        <v>56</v>
      </c>
      <c r="B14" s="8" t="s">
        <v>67</v>
      </c>
      <c r="C14" s="8" t="s">
        <v>58</v>
      </c>
      <c r="D14" s="9">
        <v>43566.405555555553</v>
      </c>
      <c r="E14" s="8" t="s">
        <v>70</v>
      </c>
      <c r="F14" s="8" t="s">
        <v>70</v>
      </c>
      <c r="G14" s="8" t="s">
        <v>60</v>
      </c>
      <c r="H14" s="10">
        <v>3</v>
      </c>
      <c r="I14" s="11">
        <v>1.5</v>
      </c>
      <c r="J14" s="12">
        <v>6.8</v>
      </c>
      <c r="K14" s="13">
        <v>0.05</v>
      </c>
      <c r="L14" s="14">
        <v>0.23</v>
      </c>
      <c r="M14" s="14">
        <v>0.5</v>
      </c>
      <c r="N14" s="15">
        <v>2.8</v>
      </c>
      <c r="O14" s="16">
        <v>4.1300000000000003E-2</v>
      </c>
      <c r="P14" s="17">
        <v>0.25</v>
      </c>
      <c r="Q14" s="18">
        <v>1.5</v>
      </c>
      <c r="R14" s="19">
        <v>5.0000000000000001E-3</v>
      </c>
      <c r="S14" s="20">
        <v>2.41E-2</v>
      </c>
      <c r="T14" s="21">
        <v>5.0000000000000001E-4</v>
      </c>
      <c r="U14" s="22">
        <v>5.0000000000000001E-3</v>
      </c>
      <c r="V14" s="23">
        <v>5.0000000000000001E-3</v>
      </c>
      <c r="X14" s="24">
        <v>21</v>
      </c>
      <c r="Y14" s="25">
        <v>2.9</v>
      </c>
      <c r="Z14" s="29">
        <v>3.9</v>
      </c>
      <c r="AA14" s="26">
        <v>5.6000000000000001E-2</v>
      </c>
      <c r="AB14" s="27">
        <v>0.41</v>
      </c>
      <c r="AC14" s="27">
        <v>6.0000000000000001E-3</v>
      </c>
      <c r="AD14" s="28">
        <v>0.3</v>
      </c>
      <c r="AE14" s="30">
        <v>2E-3</v>
      </c>
      <c r="AG14" s="6">
        <f t="shared" si="3"/>
        <v>0.1497</v>
      </c>
      <c r="AH14" s="6">
        <f t="shared" si="0"/>
        <v>0.123435</v>
      </c>
      <c r="AI14" s="6">
        <f t="shared" si="0"/>
        <v>0.29579999999999995</v>
      </c>
      <c r="AJ14" s="6">
        <f t="shared" si="0"/>
        <v>3.5694999999999998E-3</v>
      </c>
      <c r="AK14" s="6">
        <f t="shared" si="0"/>
        <v>8.2363000000000002E-3</v>
      </c>
      <c r="AL14" s="6">
        <f>M14*AL$3</f>
        <v>2.6859999999999998E-2</v>
      </c>
      <c r="AM14" s="6">
        <f t="shared" si="0"/>
        <v>7.1623999999999993E-2</v>
      </c>
      <c r="AN14" s="6">
        <f t="shared" si="4"/>
        <v>0</v>
      </c>
      <c r="AO14" s="6">
        <f t="shared" si="4"/>
        <v>0</v>
      </c>
      <c r="AP14" s="6">
        <f t="shared" si="1"/>
        <v>5.4600000000000003E-2</v>
      </c>
      <c r="AQ14" s="6">
        <f t="shared" si="1"/>
        <v>0</v>
      </c>
      <c r="AR14" s="6">
        <f t="shared" si="1"/>
        <v>0</v>
      </c>
      <c r="AS14" s="6">
        <f t="shared" si="1"/>
        <v>0</v>
      </c>
      <c r="AT14" s="6">
        <f t="shared" si="1"/>
        <v>0</v>
      </c>
      <c r="AU14" s="6">
        <f t="shared" si="1"/>
        <v>0</v>
      </c>
      <c r="AV14" s="6"/>
      <c r="AW14" s="6">
        <f t="shared" si="0"/>
        <v>0.41958000000000001</v>
      </c>
      <c r="AX14" s="6">
        <f t="shared" si="2"/>
        <v>8.1808999999999993E-2</v>
      </c>
      <c r="AY14" s="6">
        <f t="shared" si="2"/>
        <v>8.1198000000000006E-2</v>
      </c>
      <c r="AZ14" s="6">
        <f t="shared" si="2"/>
        <v>2.9478400000000002E-3</v>
      </c>
      <c r="BA14" s="6">
        <f t="shared" si="2"/>
        <v>2.9269899999999995E-2</v>
      </c>
      <c r="BB14" s="6">
        <f t="shared" si="2"/>
        <v>4.2833999999999998E-4</v>
      </c>
      <c r="BC14" s="6">
        <f t="shared" si="2"/>
        <v>2.9058E-2</v>
      </c>
      <c r="BD14" s="6">
        <f t="shared" si="2"/>
        <v>1.2475999999999999E-4</v>
      </c>
      <c r="BF14">
        <f t="shared" si="5"/>
        <v>0.73382479999999994</v>
      </c>
      <c r="BG14">
        <f t="shared" si="6"/>
        <v>0.64441583999999996</v>
      </c>
      <c r="BH14">
        <f t="shared" si="7"/>
        <v>8.9408959999999982E-2</v>
      </c>
      <c r="BI14">
        <f t="shared" si="8"/>
        <v>1.37824064</v>
      </c>
      <c r="BJ14">
        <f t="shared" si="9"/>
        <v>6.4871806421264706</v>
      </c>
      <c r="BK14">
        <f t="shared" si="10"/>
        <v>7.9249517599481036</v>
      </c>
      <c r="BL14">
        <f t="shared" si="13"/>
        <v>7.9249517599481036</v>
      </c>
      <c r="BM14" t="str">
        <f>IF(BJ14&gt;BL14,"Não qualificado","Qualificado")</f>
        <v>Qualificado</v>
      </c>
      <c r="BN14" t="s">
        <v>651</v>
      </c>
      <c r="BP14" t="str">
        <f t="shared" si="12"/>
        <v>Qualificado</v>
      </c>
    </row>
    <row r="15" spans="1:68" x14ac:dyDescent="0.25">
      <c r="A15" s="8" t="s">
        <v>56</v>
      </c>
      <c r="B15" s="8" t="s">
        <v>71</v>
      </c>
      <c r="C15" s="8" t="s">
        <v>58</v>
      </c>
      <c r="D15" s="9">
        <v>43508.597916666666</v>
      </c>
      <c r="E15" s="8" t="s">
        <v>72</v>
      </c>
      <c r="F15" s="8" t="s">
        <v>72</v>
      </c>
      <c r="G15" s="8" t="s">
        <v>60</v>
      </c>
      <c r="H15" s="10">
        <v>1.7</v>
      </c>
      <c r="I15" s="11">
        <v>0.96699999999999997</v>
      </c>
      <c r="J15" s="12">
        <v>2.5</v>
      </c>
      <c r="K15" s="13">
        <v>0.05</v>
      </c>
      <c r="L15" s="14">
        <v>0.14000000000000001</v>
      </c>
      <c r="M15" s="14">
        <v>7.14</v>
      </c>
      <c r="N15" s="15">
        <v>2.6</v>
      </c>
      <c r="O15" s="16">
        <v>0.156</v>
      </c>
      <c r="P15" s="17">
        <v>0.151</v>
      </c>
      <c r="Q15" s="18">
        <v>0.96699999999999997</v>
      </c>
      <c r="R15" s="19">
        <v>5.0000000000000001E-3</v>
      </c>
      <c r="S15" s="20">
        <v>1.77E-2</v>
      </c>
      <c r="T15" s="21">
        <v>5.0000000000000001E-4</v>
      </c>
      <c r="U15" s="22">
        <v>5.0000000000000001E-3</v>
      </c>
      <c r="V15" s="23">
        <v>5.0000000000000001E-3</v>
      </c>
      <c r="X15" s="24">
        <v>21</v>
      </c>
      <c r="Y15" s="25">
        <v>5.3</v>
      </c>
      <c r="Z15" s="29">
        <v>3</v>
      </c>
      <c r="AA15" s="26">
        <v>0.20100000000000001</v>
      </c>
      <c r="AB15" s="27">
        <v>0.51</v>
      </c>
      <c r="AC15" s="27">
        <v>6.0000000000000001E-3</v>
      </c>
      <c r="AD15" s="28">
        <v>0.79</v>
      </c>
      <c r="AE15" s="30">
        <v>2E-3</v>
      </c>
      <c r="AG15" s="6">
        <f t="shared" si="3"/>
        <v>8.4830000000000003E-2</v>
      </c>
      <c r="AH15" s="6">
        <f t="shared" si="0"/>
        <v>7.9574430000000002E-2</v>
      </c>
      <c r="AI15" s="6">
        <f t="shared" si="0"/>
        <v>0.10874999999999999</v>
      </c>
      <c r="AJ15" s="6">
        <f t="shared" si="0"/>
        <v>3.5694999999999998E-3</v>
      </c>
      <c r="AK15" s="6">
        <f t="shared" si="0"/>
        <v>5.0134000000000003E-3</v>
      </c>
      <c r="AL15" s="6">
        <f t="shared" si="0"/>
        <v>0.38356079999999998</v>
      </c>
      <c r="AM15" s="6">
        <f t="shared" si="0"/>
        <v>6.6507999999999998E-2</v>
      </c>
      <c r="AN15" s="6">
        <f t="shared" si="4"/>
        <v>0</v>
      </c>
      <c r="AO15" s="6">
        <f t="shared" si="4"/>
        <v>0</v>
      </c>
      <c r="AP15" s="6">
        <f t="shared" si="1"/>
        <v>3.5198800000000002E-2</v>
      </c>
      <c r="AQ15" s="6">
        <f t="shared" si="1"/>
        <v>0</v>
      </c>
      <c r="AR15" s="6">
        <f t="shared" si="1"/>
        <v>0</v>
      </c>
      <c r="AS15" s="6">
        <f t="shared" si="1"/>
        <v>0</v>
      </c>
      <c r="AT15" s="6">
        <f t="shared" si="1"/>
        <v>0</v>
      </c>
      <c r="AU15" s="6">
        <f t="shared" si="1"/>
        <v>0</v>
      </c>
      <c r="AV15" s="6"/>
      <c r="AW15" s="6">
        <f t="shared" si="0"/>
        <v>0.41958000000000001</v>
      </c>
      <c r="AX15" s="6">
        <f t="shared" si="2"/>
        <v>0.14951299999999998</v>
      </c>
      <c r="AY15" s="6">
        <f t="shared" si="2"/>
        <v>6.2460000000000002E-2</v>
      </c>
      <c r="AZ15" s="6">
        <f t="shared" si="2"/>
        <v>1.0580640000000001E-2</v>
      </c>
      <c r="BA15" s="6">
        <f t="shared" si="2"/>
        <v>3.6408900000000001E-2</v>
      </c>
      <c r="BB15" s="6">
        <f t="shared" si="2"/>
        <v>4.2833999999999998E-4</v>
      </c>
      <c r="BC15" s="6">
        <f t="shared" si="2"/>
        <v>7.6519400000000001E-2</v>
      </c>
      <c r="BD15" s="6">
        <f t="shared" si="2"/>
        <v>1.2475999999999999E-4</v>
      </c>
      <c r="BF15">
        <f t="shared" si="5"/>
        <v>0.76700492999999992</v>
      </c>
      <c r="BG15">
        <f t="shared" si="6"/>
        <v>0.7556150399999999</v>
      </c>
      <c r="BH15">
        <f t="shared" si="7"/>
        <v>1.1389890000000014E-2</v>
      </c>
      <c r="BI15">
        <f t="shared" si="8"/>
        <v>1.5226199699999998</v>
      </c>
      <c r="BJ15">
        <f t="shared" si="9"/>
        <v>0.74804548898698697</v>
      </c>
      <c r="BK15">
        <f>(8.8/BI15)+1.54</f>
        <v>7.319511745140189</v>
      </c>
      <c r="BL15">
        <f t="shared" si="13"/>
        <v>7.319511745140189</v>
      </c>
      <c r="BM15" t="str">
        <f t="shared" si="11"/>
        <v>Qualificado</v>
      </c>
      <c r="BN15" t="s">
        <v>651</v>
      </c>
      <c r="BP15" t="str">
        <f t="shared" si="12"/>
        <v>Qualificado</v>
      </c>
    </row>
    <row r="16" spans="1:68" x14ac:dyDescent="0.25">
      <c r="A16" s="8" t="s">
        <v>56</v>
      </c>
      <c r="B16" s="8" t="s">
        <v>71</v>
      </c>
      <c r="C16" s="8" t="s">
        <v>58</v>
      </c>
      <c r="D16" s="9">
        <v>43543.677083333336</v>
      </c>
      <c r="E16" s="8" t="s">
        <v>73</v>
      </c>
      <c r="F16" s="8" t="s">
        <v>73</v>
      </c>
      <c r="G16" s="8" t="s">
        <v>60</v>
      </c>
      <c r="H16" s="10">
        <v>3.4</v>
      </c>
      <c r="I16" s="11">
        <v>1.9</v>
      </c>
      <c r="J16" s="12">
        <v>4.7</v>
      </c>
      <c r="K16" s="13">
        <v>0.05</v>
      </c>
      <c r="L16" s="14">
        <v>0.2</v>
      </c>
      <c r="M16" s="14">
        <v>12</v>
      </c>
      <c r="N16" s="15">
        <v>6.3</v>
      </c>
      <c r="O16" s="16">
        <v>0.28799999999999998</v>
      </c>
      <c r="P16" s="17">
        <v>0.34100000000000003</v>
      </c>
      <c r="Q16" s="18">
        <v>1.9</v>
      </c>
      <c r="R16" s="19">
        <v>1.8499999999999999E-2</v>
      </c>
      <c r="S16" s="20">
        <v>3.8399999999999997E-2</v>
      </c>
      <c r="T16" s="21">
        <v>5.0000000000000001E-4</v>
      </c>
      <c r="U16" s="22">
        <v>5.0000000000000001E-3</v>
      </c>
      <c r="V16" s="23">
        <v>5.0000000000000001E-3</v>
      </c>
      <c r="X16" s="24">
        <v>17</v>
      </c>
      <c r="Y16" s="25">
        <v>0.5</v>
      </c>
      <c r="Z16" s="29">
        <v>0.5</v>
      </c>
      <c r="AA16" s="26">
        <v>4.2999999999999997E-2</v>
      </c>
      <c r="AB16" s="27">
        <v>0.15</v>
      </c>
      <c r="AC16" s="27">
        <v>6.0000000000000001E-3</v>
      </c>
      <c r="AD16" s="28">
        <v>3.4</v>
      </c>
      <c r="AE16" s="30">
        <v>2E-3</v>
      </c>
      <c r="AG16" s="6">
        <f t="shared" si="3"/>
        <v>0.16966000000000001</v>
      </c>
      <c r="AH16" s="6">
        <f t="shared" si="0"/>
        <v>0.15635099999999999</v>
      </c>
      <c r="AI16" s="6">
        <f t="shared" si="0"/>
        <v>0.20444999999999999</v>
      </c>
      <c r="AJ16" s="6">
        <f t="shared" si="0"/>
        <v>3.5694999999999998E-3</v>
      </c>
      <c r="AK16" s="6">
        <f t="shared" si="0"/>
        <v>7.1620000000000008E-3</v>
      </c>
      <c r="AL16" s="6">
        <f t="shared" si="0"/>
        <v>0.64463999999999999</v>
      </c>
      <c r="AM16" s="6">
        <f t="shared" si="0"/>
        <v>0.16115399999999999</v>
      </c>
      <c r="AN16" s="6">
        <f t="shared" si="4"/>
        <v>0</v>
      </c>
      <c r="AO16" s="6">
        <f t="shared" si="4"/>
        <v>0</v>
      </c>
      <c r="AP16" s="6">
        <f t="shared" si="1"/>
        <v>6.9159999999999999E-2</v>
      </c>
      <c r="AQ16" s="6">
        <f t="shared" si="1"/>
        <v>0</v>
      </c>
      <c r="AR16" s="6">
        <f t="shared" si="1"/>
        <v>0</v>
      </c>
      <c r="AS16" s="6">
        <f t="shared" si="1"/>
        <v>0</v>
      </c>
      <c r="AT16" s="6">
        <f t="shared" si="1"/>
        <v>0</v>
      </c>
      <c r="AU16" s="6">
        <f t="shared" si="1"/>
        <v>0</v>
      </c>
      <c r="AV16" s="6"/>
      <c r="AW16" s="6">
        <f t="shared" si="0"/>
        <v>0.33966000000000002</v>
      </c>
      <c r="AX16" s="6">
        <f t="shared" si="2"/>
        <v>1.4104999999999999E-2</v>
      </c>
      <c r="AY16" s="6">
        <f t="shared" si="2"/>
        <v>1.0410000000000001E-2</v>
      </c>
      <c r="AZ16" s="6">
        <f t="shared" si="2"/>
        <v>2.2635199999999998E-3</v>
      </c>
      <c r="BA16" s="6">
        <f t="shared" si="2"/>
        <v>1.0708499999999999E-2</v>
      </c>
      <c r="BB16" s="6">
        <f t="shared" si="2"/>
        <v>4.2833999999999998E-4</v>
      </c>
      <c r="BC16" s="6">
        <f t="shared" si="2"/>
        <v>0.32932400000000001</v>
      </c>
      <c r="BD16" s="6">
        <f t="shared" si="2"/>
        <v>1.2475999999999999E-4</v>
      </c>
      <c r="BF16">
        <f t="shared" si="5"/>
        <v>1.4161465</v>
      </c>
      <c r="BG16">
        <f t="shared" si="6"/>
        <v>0.70702411999999992</v>
      </c>
      <c r="BH16">
        <f t="shared" si="7"/>
        <v>0.70912238000000005</v>
      </c>
      <c r="BI16">
        <f t="shared" si="8"/>
        <v>2.1231706199999998</v>
      </c>
      <c r="BJ16">
        <f t="shared" si="9"/>
        <v>33.399217816983551</v>
      </c>
      <c r="BK16">
        <f>(8.8/BI16)+1.54</f>
        <v>5.684744617839522</v>
      </c>
      <c r="BL16">
        <f t="shared" si="13"/>
        <v>5.684744617839522</v>
      </c>
      <c r="BM16" t="str">
        <f t="shared" si="11"/>
        <v>Não qualificado</v>
      </c>
      <c r="BN16" t="s">
        <v>652</v>
      </c>
      <c r="BP16" t="str">
        <f t="shared" si="12"/>
        <v>Não qualificado</v>
      </c>
    </row>
    <row r="17" spans="1:68" x14ac:dyDescent="0.25">
      <c r="A17" s="8" t="s">
        <v>56</v>
      </c>
      <c r="B17" s="8" t="s">
        <v>71</v>
      </c>
      <c r="C17" s="8" t="s">
        <v>58</v>
      </c>
      <c r="D17" s="9">
        <v>43566.692361111112</v>
      </c>
      <c r="E17" s="8" t="s">
        <v>74</v>
      </c>
      <c r="F17" s="8" t="s">
        <v>74</v>
      </c>
      <c r="G17" s="8" t="s">
        <v>60</v>
      </c>
      <c r="H17" s="10">
        <v>4.4000000000000004</v>
      </c>
      <c r="I17" s="11">
        <v>2.2000000000000002</v>
      </c>
      <c r="J17" s="12">
        <v>5.4</v>
      </c>
      <c r="K17" s="13">
        <v>0.05</v>
      </c>
      <c r="L17" s="14">
        <v>0.24</v>
      </c>
      <c r="M17" s="14">
        <v>10</v>
      </c>
      <c r="N17" s="15">
        <v>4</v>
      </c>
      <c r="O17" s="16">
        <v>0.37</v>
      </c>
      <c r="P17" s="17">
        <v>0.35599999999999998</v>
      </c>
      <c r="Q17" s="18">
        <v>2.2000000000000002</v>
      </c>
      <c r="R17" s="19">
        <v>2.3900000000000001E-2</v>
      </c>
      <c r="S17" s="20">
        <v>4.3499999999999997E-2</v>
      </c>
      <c r="T17" s="21">
        <v>5.0000000000000001E-4</v>
      </c>
      <c r="U17" s="22">
        <v>5.0000000000000001E-3</v>
      </c>
      <c r="V17" s="23">
        <v>5.0000000000000001E-3</v>
      </c>
      <c r="X17" s="24">
        <v>25</v>
      </c>
      <c r="Y17" s="25">
        <v>4</v>
      </c>
      <c r="Z17" s="29">
        <v>1.6</v>
      </c>
      <c r="AA17" s="26">
        <v>0.05</v>
      </c>
      <c r="AB17" s="27">
        <v>0.59</v>
      </c>
      <c r="AC17" s="27">
        <v>6.0000000000000001E-3</v>
      </c>
      <c r="AD17" s="28">
        <v>0.5</v>
      </c>
      <c r="AE17" s="30">
        <v>2E-3</v>
      </c>
      <c r="AG17" s="6">
        <f t="shared" si="3"/>
        <v>0.21956000000000001</v>
      </c>
      <c r="AH17" s="6">
        <f t="shared" si="0"/>
        <v>0.18103800000000003</v>
      </c>
      <c r="AI17" s="6">
        <f t="shared" si="0"/>
        <v>0.2349</v>
      </c>
      <c r="AJ17" s="6">
        <f t="shared" si="0"/>
        <v>3.5694999999999998E-3</v>
      </c>
      <c r="AK17" s="6">
        <f t="shared" si="0"/>
        <v>8.5944000000000003E-3</v>
      </c>
      <c r="AL17" s="6">
        <f t="shared" si="0"/>
        <v>0.53720000000000001</v>
      </c>
      <c r="AM17" s="6">
        <f t="shared" si="0"/>
        <v>0.10231999999999999</v>
      </c>
      <c r="AN17" s="6">
        <f>IF(O17&gt;=AN$2,O17*AN$3,0)</f>
        <v>0</v>
      </c>
      <c r="AO17" s="6">
        <f t="shared" si="4"/>
        <v>0</v>
      </c>
      <c r="AP17" s="6">
        <f t="shared" si="1"/>
        <v>8.0080000000000012E-2</v>
      </c>
      <c r="AQ17" s="6">
        <f t="shared" si="1"/>
        <v>0</v>
      </c>
      <c r="AR17" s="6">
        <f t="shared" si="1"/>
        <v>0</v>
      </c>
      <c r="AS17" s="6">
        <f t="shared" si="1"/>
        <v>0</v>
      </c>
      <c r="AT17" s="6">
        <f t="shared" si="1"/>
        <v>0</v>
      </c>
      <c r="AU17" s="6">
        <f t="shared" si="1"/>
        <v>0</v>
      </c>
      <c r="AV17" s="6"/>
      <c r="AW17" s="6">
        <f t="shared" si="0"/>
        <v>0.49950000000000006</v>
      </c>
      <c r="AX17" s="6">
        <f t="shared" si="2"/>
        <v>0.11284</v>
      </c>
      <c r="AY17" s="6">
        <f t="shared" si="2"/>
        <v>3.3312000000000001E-2</v>
      </c>
      <c r="AZ17" s="6">
        <f t="shared" si="2"/>
        <v>2.6320000000000002E-3</v>
      </c>
      <c r="BA17" s="6">
        <f t="shared" si="2"/>
        <v>4.2120099999999994E-2</v>
      </c>
      <c r="BB17" s="6">
        <f t="shared" si="2"/>
        <v>4.2833999999999998E-4</v>
      </c>
      <c r="BC17" s="6">
        <f t="shared" si="2"/>
        <v>4.8430000000000001E-2</v>
      </c>
      <c r="BD17" s="6">
        <f t="shared" si="2"/>
        <v>1.2475999999999999E-4</v>
      </c>
      <c r="BF17">
        <f t="shared" si="5"/>
        <v>1.3672618999999999</v>
      </c>
      <c r="BG17">
        <f t="shared" si="6"/>
        <v>0.73938720000000002</v>
      </c>
      <c r="BH17">
        <f t="shared" si="7"/>
        <v>0.6278746999999999</v>
      </c>
      <c r="BI17">
        <f t="shared" si="8"/>
        <v>2.1066490999999998</v>
      </c>
      <c r="BJ17">
        <f t="shared" si="9"/>
        <v>29.804427324892409</v>
      </c>
      <c r="BK17">
        <f t="shared" si="10"/>
        <v>5.7172500223221805</v>
      </c>
      <c r="BL17">
        <f t="shared" si="13"/>
        <v>5.7172500223221805</v>
      </c>
      <c r="BM17" t="str">
        <f t="shared" si="11"/>
        <v>Não qualificado</v>
      </c>
      <c r="BN17" t="s">
        <v>652</v>
      </c>
      <c r="BP17" t="str">
        <f t="shared" si="12"/>
        <v>Não qualificado</v>
      </c>
    </row>
    <row r="18" spans="1:68" x14ac:dyDescent="0.25">
      <c r="A18" s="8" t="s">
        <v>56</v>
      </c>
      <c r="B18" s="8" t="s">
        <v>75</v>
      </c>
      <c r="C18" s="8" t="s">
        <v>58</v>
      </c>
      <c r="D18" s="9">
        <v>43508.722222222219</v>
      </c>
      <c r="E18" s="8" t="s">
        <v>76</v>
      </c>
      <c r="F18" s="8" t="s">
        <v>76</v>
      </c>
      <c r="G18" s="8" t="s">
        <v>60</v>
      </c>
      <c r="H18" s="10">
        <v>3.4</v>
      </c>
      <c r="I18" s="11">
        <v>2.1</v>
      </c>
      <c r="J18" s="12">
        <v>7</v>
      </c>
      <c r="K18" s="13">
        <v>0.05</v>
      </c>
      <c r="L18" s="14">
        <v>0.1</v>
      </c>
      <c r="M18" s="14">
        <v>0.93</v>
      </c>
      <c r="N18" s="15">
        <v>1.4</v>
      </c>
      <c r="O18" s="16">
        <v>4.0899999999999999E-2</v>
      </c>
      <c r="P18" s="17">
        <v>0.23899999999999999</v>
      </c>
      <c r="Q18" s="18">
        <v>2.1</v>
      </c>
      <c r="R18" s="19">
        <v>2.5000000000000001E-2</v>
      </c>
      <c r="S18" s="20">
        <v>1.83E-2</v>
      </c>
      <c r="T18" s="21">
        <v>5.0000000000000001E-4</v>
      </c>
      <c r="U18" s="22">
        <v>5.0000000000000001E-3</v>
      </c>
      <c r="V18" s="23">
        <v>5.0000000000000001E-3</v>
      </c>
      <c r="X18" s="24">
        <v>24</v>
      </c>
      <c r="Y18" s="25">
        <v>1.3</v>
      </c>
      <c r="Z18" s="29">
        <v>4.9000000000000004</v>
      </c>
      <c r="AA18" s="26">
        <v>5.2999999999999999E-2</v>
      </c>
      <c r="AB18" s="27">
        <v>0.33</v>
      </c>
      <c r="AC18" s="27">
        <v>1.7999999999999999E-2</v>
      </c>
      <c r="AD18" s="28">
        <v>0.3</v>
      </c>
      <c r="AE18" s="30">
        <v>2E-3</v>
      </c>
      <c r="AG18" s="6">
        <f t="shared" si="3"/>
        <v>0.16966000000000001</v>
      </c>
      <c r="AH18" s="6">
        <f t="shared" si="0"/>
        <v>0.17280900000000002</v>
      </c>
      <c r="AI18" s="6">
        <f t="shared" si="0"/>
        <v>0.30449999999999999</v>
      </c>
      <c r="AJ18" s="6">
        <f t="shared" si="0"/>
        <v>3.5694999999999998E-3</v>
      </c>
      <c r="AK18" s="6">
        <f t="shared" si="0"/>
        <v>3.5810000000000004E-3</v>
      </c>
      <c r="AL18" s="6">
        <f t="shared" si="0"/>
        <v>4.99596E-2</v>
      </c>
      <c r="AM18" s="6">
        <f t="shared" si="0"/>
        <v>3.5811999999999997E-2</v>
      </c>
      <c r="AN18" s="6">
        <f t="shared" si="4"/>
        <v>0</v>
      </c>
      <c r="AO18" s="6">
        <f t="shared" si="4"/>
        <v>0</v>
      </c>
      <c r="AP18" s="6">
        <f t="shared" si="1"/>
        <v>7.6440000000000008E-2</v>
      </c>
      <c r="AQ18" s="6">
        <f t="shared" si="1"/>
        <v>0</v>
      </c>
      <c r="AR18" s="6">
        <f t="shared" si="1"/>
        <v>0</v>
      </c>
      <c r="AS18" s="6">
        <f t="shared" si="1"/>
        <v>0</v>
      </c>
      <c r="AT18" s="6">
        <f t="shared" si="1"/>
        <v>0</v>
      </c>
      <c r="AU18" s="6">
        <f t="shared" si="1"/>
        <v>0</v>
      </c>
      <c r="AV18" s="6"/>
      <c r="AW18" s="6">
        <f t="shared" si="0"/>
        <v>0.47952000000000006</v>
      </c>
      <c r="AX18" s="6">
        <f t="shared" si="2"/>
        <v>3.6672999999999997E-2</v>
      </c>
      <c r="AY18" s="6">
        <f t="shared" si="2"/>
        <v>0.10201800000000001</v>
      </c>
      <c r="AZ18" s="6">
        <f t="shared" si="2"/>
        <v>2.78992E-3</v>
      </c>
      <c r="BA18" s="6">
        <f t="shared" si="2"/>
        <v>2.3558699999999998E-2</v>
      </c>
      <c r="BB18" s="6">
        <f t="shared" si="2"/>
        <v>1.2850199999999998E-3</v>
      </c>
      <c r="BC18" s="6">
        <f t="shared" si="2"/>
        <v>2.9058E-2</v>
      </c>
      <c r="BD18" s="6">
        <f t="shared" si="2"/>
        <v>1.2475999999999999E-4</v>
      </c>
      <c r="BF18">
        <f t="shared" si="5"/>
        <v>0.81633109999999998</v>
      </c>
      <c r="BG18">
        <f t="shared" si="6"/>
        <v>0.67502740000000006</v>
      </c>
      <c r="BH18">
        <f t="shared" si="7"/>
        <v>0.14130369999999992</v>
      </c>
      <c r="BI18">
        <f t="shared" si="8"/>
        <v>1.4913585</v>
      </c>
      <c r="BJ18">
        <f t="shared" si="9"/>
        <v>9.4748311690314519</v>
      </c>
      <c r="BK18">
        <f t="shared" si="10"/>
        <v>7.4406603710643688</v>
      </c>
      <c r="BL18">
        <f t="shared" si="13"/>
        <v>7.4406603710643688</v>
      </c>
      <c r="BM18" t="str">
        <f t="shared" si="11"/>
        <v>Não qualificado</v>
      </c>
      <c r="BN18" t="s">
        <v>652</v>
      </c>
      <c r="BP18" t="str">
        <f>IF(ABS(BJ18)&gt;BL18,"Não qualificado","Qualificado")</f>
        <v>Não qualificado</v>
      </c>
    </row>
    <row r="19" spans="1:68" x14ac:dyDescent="0.25">
      <c r="A19" s="8" t="s">
        <v>56</v>
      </c>
      <c r="B19" s="8" t="s">
        <v>75</v>
      </c>
      <c r="C19" s="8" t="s">
        <v>58</v>
      </c>
      <c r="D19" s="9">
        <v>43544.493055555555</v>
      </c>
      <c r="E19" s="8" t="s">
        <v>77</v>
      </c>
      <c r="F19" s="8" t="s">
        <v>77</v>
      </c>
      <c r="G19" s="8" t="s">
        <v>60</v>
      </c>
      <c r="H19" s="10">
        <v>2.9</v>
      </c>
      <c r="I19" s="11">
        <v>1.8</v>
      </c>
      <c r="J19" s="12">
        <v>5.6</v>
      </c>
      <c r="K19" s="13">
        <v>0.05</v>
      </c>
      <c r="L19" s="14">
        <v>0.22</v>
      </c>
      <c r="M19" s="14">
        <v>7.39</v>
      </c>
      <c r="N19" s="15">
        <v>2.9</v>
      </c>
      <c r="O19" s="16">
        <v>0.20200000000000001</v>
      </c>
      <c r="P19" s="17">
        <v>0.251</v>
      </c>
      <c r="Q19" s="18">
        <v>1.8</v>
      </c>
      <c r="R19" s="19">
        <v>2.1100000000000001E-2</v>
      </c>
      <c r="S19" s="20">
        <v>1.8800000000000001E-2</v>
      </c>
      <c r="T19" s="21">
        <v>5.0000000000000001E-4</v>
      </c>
      <c r="U19" s="22">
        <v>5.0000000000000001E-3</v>
      </c>
      <c r="V19" s="23">
        <v>5.0000000000000001E-3</v>
      </c>
      <c r="X19" s="24">
        <v>16</v>
      </c>
      <c r="Y19" s="25">
        <v>0.87</v>
      </c>
      <c r="Z19" s="29">
        <v>2.8</v>
      </c>
      <c r="AA19" s="26">
        <v>2.5000000000000001E-2</v>
      </c>
      <c r="AB19" s="27">
        <v>0.2</v>
      </c>
      <c r="AC19" s="27">
        <v>4.8000000000000001E-2</v>
      </c>
      <c r="AD19" s="28">
        <v>2.8</v>
      </c>
      <c r="AE19" s="30">
        <v>2E-3</v>
      </c>
      <c r="AG19" s="6">
        <f t="shared" si="3"/>
        <v>0.14471000000000001</v>
      </c>
      <c r="AH19" s="6">
        <f t="shared" si="0"/>
        <v>0.148122</v>
      </c>
      <c r="AI19" s="6">
        <f t="shared" si="0"/>
        <v>0.24359999999999996</v>
      </c>
      <c r="AJ19" s="6">
        <f t="shared" si="0"/>
        <v>3.5694999999999998E-3</v>
      </c>
      <c r="AK19" s="6">
        <f t="shared" si="0"/>
        <v>7.8782000000000001E-3</v>
      </c>
      <c r="AL19" s="6">
        <f t="shared" si="0"/>
        <v>0.39699079999999998</v>
      </c>
      <c r="AM19" s="6">
        <f t="shared" si="0"/>
        <v>7.4181999999999998E-2</v>
      </c>
      <c r="AN19" s="6">
        <f t="shared" si="4"/>
        <v>0</v>
      </c>
      <c r="AO19" s="6">
        <f t="shared" si="4"/>
        <v>0</v>
      </c>
      <c r="AP19" s="6">
        <f t="shared" si="1"/>
        <v>6.5520000000000009E-2</v>
      </c>
      <c r="AQ19" s="6">
        <f t="shared" si="1"/>
        <v>0</v>
      </c>
      <c r="AR19" s="6">
        <f t="shared" si="1"/>
        <v>0</v>
      </c>
      <c r="AS19" s="6">
        <f t="shared" si="1"/>
        <v>0</v>
      </c>
      <c r="AT19" s="6">
        <f t="shared" si="1"/>
        <v>0</v>
      </c>
      <c r="AU19" s="6">
        <f t="shared" si="1"/>
        <v>0</v>
      </c>
      <c r="AV19" s="6"/>
      <c r="AW19" s="6">
        <f t="shared" si="0"/>
        <v>0.31968000000000002</v>
      </c>
      <c r="AX19" s="6">
        <f t="shared" si="2"/>
        <v>2.4542700000000001E-2</v>
      </c>
      <c r="AY19" s="6">
        <f t="shared" si="2"/>
        <v>5.8296000000000001E-2</v>
      </c>
      <c r="AZ19" s="6">
        <f t="shared" si="2"/>
        <v>1.3160000000000001E-3</v>
      </c>
      <c r="BA19" s="6">
        <f t="shared" si="2"/>
        <v>1.4277999999999999E-2</v>
      </c>
      <c r="BB19" s="6">
        <f t="shared" si="2"/>
        <v>3.4267199999999999E-3</v>
      </c>
      <c r="BC19" s="6">
        <f t="shared" si="2"/>
        <v>0.271208</v>
      </c>
      <c r="BD19" s="6">
        <f t="shared" si="2"/>
        <v>1.2475999999999999E-4</v>
      </c>
      <c r="BF19">
        <f t="shared" si="5"/>
        <v>1.0845724999999999</v>
      </c>
      <c r="BG19">
        <f t="shared" si="6"/>
        <v>0.69287217999999995</v>
      </c>
      <c r="BH19">
        <f t="shared" si="7"/>
        <v>0.39170031999999999</v>
      </c>
      <c r="BI19">
        <f t="shared" si="8"/>
        <v>1.7774446799999999</v>
      </c>
      <c r="BJ19">
        <f t="shared" si="9"/>
        <v>22.03727206857431</v>
      </c>
      <c r="BK19">
        <f t="shared" si="10"/>
        <v>6.4909276429351381</v>
      </c>
      <c r="BL19">
        <f t="shared" si="13"/>
        <v>6.4909276429351381</v>
      </c>
      <c r="BM19" t="str">
        <f t="shared" si="11"/>
        <v>Não qualificado</v>
      </c>
      <c r="BN19" t="s">
        <v>652</v>
      </c>
      <c r="BP19" t="str">
        <f t="shared" si="12"/>
        <v>Não qualificado</v>
      </c>
    </row>
    <row r="20" spans="1:68" x14ac:dyDescent="0.25">
      <c r="A20" s="8" t="s">
        <v>56</v>
      </c>
      <c r="B20" s="8" t="s">
        <v>75</v>
      </c>
      <c r="C20" s="8" t="s">
        <v>58</v>
      </c>
      <c r="D20" s="9">
        <v>43565.5625</v>
      </c>
      <c r="E20" s="8" t="s">
        <v>78</v>
      </c>
      <c r="F20" s="8" t="s">
        <v>78</v>
      </c>
      <c r="G20" s="8" t="s">
        <v>60</v>
      </c>
      <c r="H20" s="10">
        <v>3.3</v>
      </c>
      <c r="I20" s="11">
        <v>1.9</v>
      </c>
      <c r="J20" s="12">
        <v>3.9</v>
      </c>
      <c r="K20" s="13">
        <v>0.05</v>
      </c>
      <c r="L20" s="14">
        <v>0.11</v>
      </c>
      <c r="M20" s="14">
        <v>3.27</v>
      </c>
      <c r="N20" s="15">
        <v>1.5</v>
      </c>
      <c r="O20" s="16">
        <v>7.7899999999999997E-2</v>
      </c>
      <c r="P20" s="17">
        <v>0.29199999999999998</v>
      </c>
      <c r="Q20" s="18">
        <v>1.9</v>
      </c>
      <c r="R20" s="19">
        <v>5.0000000000000001E-3</v>
      </c>
      <c r="S20" s="20">
        <v>2.0899999999999998E-2</v>
      </c>
      <c r="T20" s="21">
        <v>5.0000000000000001E-4</v>
      </c>
      <c r="U20" s="22">
        <v>5.0000000000000001E-3</v>
      </c>
      <c r="V20" s="23">
        <v>5.0000000000000001E-3</v>
      </c>
      <c r="X20" s="24">
        <v>20</v>
      </c>
      <c r="Y20" s="25">
        <v>0.83</v>
      </c>
      <c r="Z20" s="29">
        <v>2.1</v>
      </c>
      <c r="AA20" s="26">
        <v>2.9000000000000001E-2</v>
      </c>
      <c r="AB20" s="27">
        <v>0.22</v>
      </c>
      <c r="AC20" s="27">
        <v>7.3999999999999996E-2</v>
      </c>
      <c r="AD20" s="28">
        <v>0.3</v>
      </c>
      <c r="AE20" s="30">
        <v>2E-3</v>
      </c>
      <c r="AG20" s="6">
        <f t="shared" si="3"/>
        <v>0.16466999999999998</v>
      </c>
      <c r="AH20" s="6">
        <f t="shared" si="0"/>
        <v>0.15635099999999999</v>
      </c>
      <c r="AI20" s="6">
        <f t="shared" si="0"/>
        <v>0.16965</v>
      </c>
      <c r="AJ20" s="6">
        <f t="shared" si="0"/>
        <v>3.5694999999999998E-3</v>
      </c>
      <c r="AK20" s="6">
        <f t="shared" si="0"/>
        <v>3.9391000000000001E-3</v>
      </c>
      <c r="AL20" s="6">
        <f t="shared" si="0"/>
        <v>0.1756644</v>
      </c>
      <c r="AM20" s="6">
        <f t="shared" si="0"/>
        <v>3.8370000000000001E-2</v>
      </c>
      <c r="AN20" s="6">
        <f t="shared" si="4"/>
        <v>0</v>
      </c>
      <c r="AO20" s="6">
        <f t="shared" si="4"/>
        <v>0</v>
      </c>
      <c r="AP20" s="6">
        <f t="shared" si="1"/>
        <v>6.9159999999999999E-2</v>
      </c>
      <c r="AQ20" s="6">
        <f t="shared" si="1"/>
        <v>0</v>
      </c>
      <c r="AR20" s="6">
        <f t="shared" si="1"/>
        <v>0</v>
      </c>
      <c r="AS20" s="6">
        <f t="shared" si="1"/>
        <v>0</v>
      </c>
      <c r="AT20" s="6">
        <f t="shared" si="1"/>
        <v>0</v>
      </c>
      <c r="AU20" s="6">
        <f t="shared" si="1"/>
        <v>0</v>
      </c>
      <c r="AV20" s="6"/>
      <c r="AW20" s="6">
        <f t="shared" si="0"/>
        <v>0.39960000000000001</v>
      </c>
      <c r="AX20" s="6">
        <f t="shared" si="2"/>
        <v>2.3414299999999999E-2</v>
      </c>
      <c r="AY20" s="6">
        <f t="shared" si="2"/>
        <v>4.3722000000000004E-2</v>
      </c>
      <c r="AZ20" s="6">
        <f t="shared" si="2"/>
        <v>1.5265600000000002E-3</v>
      </c>
      <c r="BA20" s="6">
        <f t="shared" si="2"/>
        <v>1.5705799999999999E-2</v>
      </c>
      <c r="BB20" s="6">
        <f t="shared" si="2"/>
        <v>5.2828599999999995E-3</v>
      </c>
      <c r="BC20" s="6">
        <f t="shared" si="2"/>
        <v>2.9058E-2</v>
      </c>
      <c r="BD20" s="6">
        <f t="shared" si="2"/>
        <v>1.2475999999999999E-4</v>
      </c>
      <c r="BF20">
        <f t="shared" si="5"/>
        <v>0.7813739999999999</v>
      </c>
      <c r="BG20">
        <f t="shared" si="6"/>
        <v>0.51843427999999991</v>
      </c>
      <c r="BH20">
        <f t="shared" si="7"/>
        <v>0.26293971999999999</v>
      </c>
      <c r="BI20">
        <f t="shared" si="8"/>
        <v>1.2998082799999997</v>
      </c>
      <c r="BJ20">
        <f t="shared" si="9"/>
        <v>20.22911563542279</v>
      </c>
      <c r="BK20">
        <f t="shared" si="10"/>
        <v>8.3102292218049278</v>
      </c>
      <c r="BL20">
        <f t="shared" si="13"/>
        <v>8.3102292218049278</v>
      </c>
      <c r="BM20" t="str">
        <f t="shared" si="11"/>
        <v>Não qualificado</v>
      </c>
      <c r="BN20" t="s">
        <v>652</v>
      </c>
      <c r="BP20" t="str">
        <f t="shared" si="12"/>
        <v>Não qualificado</v>
      </c>
    </row>
    <row r="21" spans="1:68" x14ac:dyDescent="0.25">
      <c r="A21" s="8" t="s">
        <v>56</v>
      </c>
      <c r="B21" s="8" t="s">
        <v>79</v>
      </c>
      <c r="C21" s="8" t="s">
        <v>58</v>
      </c>
      <c r="D21" s="9">
        <v>43509.597222222219</v>
      </c>
      <c r="E21" s="8" t="s">
        <v>80</v>
      </c>
      <c r="F21" s="8" t="s">
        <v>80</v>
      </c>
      <c r="G21" s="8" t="s">
        <v>60</v>
      </c>
      <c r="H21" s="10">
        <v>3.7</v>
      </c>
      <c r="I21" s="11">
        <v>1.8</v>
      </c>
      <c r="J21" s="12">
        <v>6.1</v>
      </c>
      <c r="K21" s="13">
        <v>0.05</v>
      </c>
      <c r="L21" s="14">
        <v>0.1</v>
      </c>
      <c r="M21" s="14">
        <v>0.89</v>
      </c>
      <c r="N21" s="15">
        <v>1.3</v>
      </c>
      <c r="O21" s="16">
        <v>6.6600000000000006E-2</v>
      </c>
      <c r="P21" s="17">
        <v>0.314</v>
      </c>
      <c r="Q21" s="18">
        <v>1.8</v>
      </c>
      <c r="R21" s="19">
        <v>5.0000000000000001E-3</v>
      </c>
      <c r="S21" s="20">
        <v>2.35E-2</v>
      </c>
      <c r="T21" s="21">
        <v>5.0000000000000001E-4</v>
      </c>
      <c r="U21" s="22">
        <v>5.0000000000000001E-3</v>
      </c>
      <c r="V21" s="23">
        <v>5.0000000000000001E-3</v>
      </c>
      <c r="X21" s="24">
        <v>22</v>
      </c>
      <c r="Y21" s="25">
        <v>1.3</v>
      </c>
      <c r="Z21" s="29">
        <v>4</v>
      </c>
      <c r="AA21" s="26">
        <v>0.19700000000000001</v>
      </c>
      <c r="AB21" s="27">
        <v>0.28999999999999998</v>
      </c>
      <c r="AC21" s="27">
        <v>6.0000000000000001E-3</v>
      </c>
      <c r="AD21" s="28">
        <v>0.3</v>
      </c>
      <c r="AE21" s="30">
        <v>2E-3</v>
      </c>
      <c r="AG21" s="6">
        <f t="shared" si="3"/>
        <v>0.18463000000000002</v>
      </c>
      <c r="AH21" s="6">
        <f t="shared" si="0"/>
        <v>0.148122</v>
      </c>
      <c r="AI21" s="6">
        <f t="shared" si="0"/>
        <v>0.26534999999999997</v>
      </c>
      <c r="AJ21" s="6">
        <f t="shared" si="0"/>
        <v>3.5694999999999998E-3</v>
      </c>
      <c r="AK21" s="6">
        <f t="shared" si="0"/>
        <v>3.5810000000000004E-3</v>
      </c>
      <c r="AL21" s="6">
        <f t="shared" si="0"/>
        <v>4.7810800000000001E-2</v>
      </c>
      <c r="AM21" s="6">
        <f t="shared" si="0"/>
        <v>3.3253999999999999E-2</v>
      </c>
      <c r="AN21" s="6">
        <f t="shared" si="4"/>
        <v>0</v>
      </c>
      <c r="AO21" s="6">
        <f t="shared" si="4"/>
        <v>0</v>
      </c>
      <c r="AP21" s="6">
        <f t="shared" si="1"/>
        <v>6.5520000000000009E-2</v>
      </c>
      <c r="AQ21" s="6">
        <f t="shared" si="1"/>
        <v>0</v>
      </c>
      <c r="AR21" s="6">
        <f t="shared" si="1"/>
        <v>0</v>
      </c>
      <c r="AS21" s="6">
        <f t="shared" si="1"/>
        <v>0</v>
      </c>
      <c r="AT21" s="6">
        <f t="shared" si="1"/>
        <v>0</v>
      </c>
      <c r="AU21" s="6">
        <f t="shared" si="1"/>
        <v>0</v>
      </c>
      <c r="AV21" s="6"/>
      <c r="AW21" s="6">
        <f t="shared" si="0"/>
        <v>0.43956000000000001</v>
      </c>
      <c r="AX21" s="6">
        <f t="shared" si="2"/>
        <v>3.6672999999999997E-2</v>
      </c>
      <c r="AY21" s="6">
        <f t="shared" si="2"/>
        <v>8.3280000000000007E-2</v>
      </c>
      <c r="AZ21" s="6">
        <f t="shared" si="2"/>
        <v>1.037008E-2</v>
      </c>
      <c r="BA21" s="6">
        <f t="shared" si="2"/>
        <v>2.0703099999999999E-2</v>
      </c>
      <c r="BB21" s="6">
        <f t="shared" si="2"/>
        <v>4.2833999999999998E-4</v>
      </c>
      <c r="BC21" s="6">
        <f t="shared" si="2"/>
        <v>2.9058E-2</v>
      </c>
      <c r="BD21" s="6">
        <f t="shared" si="2"/>
        <v>1.2475999999999999E-4</v>
      </c>
      <c r="BF21">
        <f t="shared" si="5"/>
        <v>0.75183730000000004</v>
      </c>
      <c r="BG21">
        <f t="shared" si="6"/>
        <v>0.62019727999999996</v>
      </c>
      <c r="BH21">
        <f t="shared" si="7"/>
        <v>0.13164002000000008</v>
      </c>
      <c r="BI21">
        <f t="shared" si="8"/>
        <v>1.37203458</v>
      </c>
      <c r="BJ21">
        <f t="shared" si="9"/>
        <v>9.594511823455651</v>
      </c>
      <c r="BK21">
        <f t="shared" si="10"/>
        <v>7.9538325143379405</v>
      </c>
      <c r="BL21">
        <f t="shared" si="13"/>
        <v>7.9538325143379405</v>
      </c>
      <c r="BM21" t="str">
        <f t="shared" si="11"/>
        <v>Não qualificado</v>
      </c>
      <c r="BN21" t="s">
        <v>652</v>
      </c>
      <c r="BP21" t="str">
        <f t="shared" si="12"/>
        <v>Não qualificado</v>
      </c>
    </row>
    <row r="22" spans="1:68" x14ac:dyDescent="0.25">
      <c r="A22" s="8" t="s">
        <v>56</v>
      </c>
      <c r="B22" s="8" t="s">
        <v>79</v>
      </c>
      <c r="C22" s="8" t="s">
        <v>58</v>
      </c>
      <c r="D22" s="9">
        <v>43545.434027777781</v>
      </c>
      <c r="E22" s="8" t="s">
        <v>81</v>
      </c>
      <c r="F22" s="8" t="s">
        <v>81</v>
      </c>
      <c r="G22" s="8" t="s">
        <v>60</v>
      </c>
      <c r="H22" s="10">
        <v>3.5</v>
      </c>
      <c r="I22" s="11">
        <v>2.2000000000000002</v>
      </c>
      <c r="J22" s="12">
        <v>5.2</v>
      </c>
      <c r="K22" s="13">
        <v>0.05</v>
      </c>
      <c r="L22" s="14">
        <v>0.14000000000000001</v>
      </c>
      <c r="M22" s="14">
        <v>4.6100000000000003</v>
      </c>
      <c r="N22" s="15">
        <v>2.2999999999999998</v>
      </c>
      <c r="O22" s="16">
        <v>6.1699999999999998E-2</v>
      </c>
      <c r="P22" s="17">
        <v>0.27900000000000003</v>
      </c>
      <c r="Q22" s="18">
        <v>2.2000000000000002</v>
      </c>
      <c r="R22" s="19">
        <v>1.14E-2</v>
      </c>
      <c r="S22" s="20">
        <v>1.9599999999999999E-2</v>
      </c>
      <c r="T22" s="21">
        <v>5.0000000000000001E-4</v>
      </c>
      <c r="U22" s="22">
        <v>5.0000000000000001E-3</v>
      </c>
      <c r="V22" s="23">
        <v>5.0000000000000001E-3</v>
      </c>
      <c r="X22" s="24">
        <v>22</v>
      </c>
      <c r="Y22" s="25">
        <v>0.67</v>
      </c>
      <c r="Z22" s="29">
        <v>2.8</v>
      </c>
      <c r="AA22" s="26">
        <v>2.5000000000000001E-2</v>
      </c>
      <c r="AB22" s="27">
        <v>0.18</v>
      </c>
      <c r="AC22" s="27">
        <v>7.4999999999999997E-2</v>
      </c>
      <c r="AD22" s="28">
        <v>3.3</v>
      </c>
      <c r="AE22" s="30">
        <v>2E-3</v>
      </c>
      <c r="AG22" s="6">
        <f t="shared" si="3"/>
        <v>0.17465</v>
      </c>
      <c r="AH22" s="6">
        <f t="shared" si="3"/>
        <v>0.18103800000000003</v>
      </c>
      <c r="AI22" s="6">
        <f t="shared" si="3"/>
        <v>0.22619999999999998</v>
      </c>
      <c r="AJ22" s="6">
        <f t="shared" si="3"/>
        <v>3.5694999999999998E-3</v>
      </c>
      <c r="AK22" s="6">
        <f t="shared" si="3"/>
        <v>5.0134000000000003E-3</v>
      </c>
      <c r="AL22" s="6">
        <f t="shared" si="3"/>
        <v>0.24764920000000001</v>
      </c>
      <c r="AM22" s="6">
        <f t="shared" si="3"/>
        <v>5.883399999999999E-2</v>
      </c>
      <c r="AN22" s="6">
        <f>IF(O22&gt;=AN$2,O22*AN$3,0)</f>
        <v>0</v>
      </c>
      <c r="AO22" s="6">
        <f t="shared" si="4"/>
        <v>0</v>
      </c>
      <c r="AP22" s="6">
        <f t="shared" si="4"/>
        <v>8.0080000000000012E-2</v>
      </c>
      <c r="AQ22" s="6">
        <f t="shared" si="4"/>
        <v>0</v>
      </c>
      <c r="AR22" s="6">
        <f t="shared" si="4"/>
        <v>0</v>
      </c>
      <c r="AS22" s="6">
        <f t="shared" si="4"/>
        <v>0</v>
      </c>
      <c r="AT22" s="6">
        <f t="shared" si="4"/>
        <v>0</v>
      </c>
      <c r="AU22" s="6">
        <f t="shared" si="4"/>
        <v>0</v>
      </c>
      <c r="AV22" s="6"/>
      <c r="AW22" s="6">
        <f t="shared" ref="AW22:BD53" si="14">X22*AW$3</f>
        <v>0.43956000000000001</v>
      </c>
      <c r="AX22" s="6">
        <f t="shared" si="14"/>
        <v>1.8900699999999999E-2</v>
      </c>
      <c r="AY22" s="6">
        <f t="shared" si="14"/>
        <v>5.8296000000000001E-2</v>
      </c>
      <c r="AZ22" s="6">
        <f t="shared" si="14"/>
        <v>1.3160000000000001E-3</v>
      </c>
      <c r="BA22" s="6">
        <f t="shared" si="14"/>
        <v>1.2850199999999999E-2</v>
      </c>
      <c r="BB22" s="6">
        <f t="shared" si="14"/>
        <v>5.3542499999999996E-3</v>
      </c>
      <c r="BC22" s="6">
        <f t="shared" si="14"/>
        <v>0.31963799999999998</v>
      </c>
      <c r="BD22" s="6">
        <f t="shared" si="14"/>
        <v>1.2475999999999999E-4</v>
      </c>
      <c r="BF22">
        <f t="shared" si="5"/>
        <v>0.97703409999999991</v>
      </c>
      <c r="BG22">
        <f t="shared" si="6"/>
        <v>0.8560399099999999</v>
      </c>
      <c r="BH22">
        <f t="shared" si="7"/>
        <v>0.12099419</v>
      </c>
      <c r="BI22">
        <f t="shared" si="8"/>
        <v>1.8330740099999998</v>
      </c>
      <c r="BJ22">
        <f t="shared" si="9"/>
        <v>6.6006167421467072</v>
      </c>
      <c r="BK22">
        <f>(8.8/BI22)+1.54</f>
        <v>6.3406790516876086</v>
      </c>
      <c r="BL22">
        <f t="shared" si="13"/>
        <v>6.3406790516876086</v>
      </c>
      <c r="BM22" t="str">
        <f t="shared" si="11"/>
        <v>Não qualificado</v>
      </c>
      <c r="BN22" t="s">
        <v>652</v>
      </c>
      <c r="BP22" t="str">
        <f t="shared" si="12"/>
        <v>Não qualificado</v>
      </c>
    </row>
    <row r="23" spans="1:68" x14ac:dyDescent="0.25">
      <c r="A23" s="8" t="s">
        <v>56</v>
      </c>
      <c r="B23" s="8" t="s">
        <v>79</v>
      </c>
      <c r="C23" s="8" t="s">
        <v>58</v>
      </c>
      <c r="D23" s="9">
        <v>43566.440972222219</v>
      </c>
      <c r="E23" s="8" t="s">
        <v>82</v>
      </c>
      <c r="F23" s="8" t="s">
        <v>82</v>
      </c>
      <c r="G23" s="8" t="s">
        <v>60</v>
      </c>
      <c r="H23" s="10">
        <v>3.2</v>
      </c>
      <c r="I23" s="11">
        <v>2.1</v>
      </c>
      <c r="J23" s="12">
        <v>4.8</v>
      </c>
      <c r="K23" s="13">
        <v>0.05</v>
      </c>
      <c r="L23" s="14">
        <v>0.15</v>
      </c>
      <c r="M23" s="14">
        <v>1.93</v>
      </c>
      <c r="N23" s="15">
        <v>1.4</v>
      </c>
      <c r="O23" s="16">
        <v>2.5000000000000001E-2</v>
      </c>
      <c r="P23" s="17">
        <v>0.25700000000000001</v>
      </c>
      <c r="Q23" s="18">
        <v>2.1</v>
      </c>
      <c r="R23" s="19">
        <v>2.01E-2</v>
      </c>
      <c r="S23" s="20">
        <v>1.84E-2</v>
      </c>
      <c r="T23" s="21">
        <v>5.0000000000000001E-4</v>
      </c>
      <c r="U23" s="22">
        <v>5.0000000000000001E-3</v>
      </c>
      <c r="V23" s="23">
        <v>5.0000000000000001E-3</v>
      </c>
      <c r="X23" s="24">
        <v>20</v>
      </c>
      <c r="Y23" s="25">
        <v>1.2</v>
      </c>
      <c r="Z23" s="29">
        <v>2.4</v>
      </c>
      <c r="AA23" s="26">
        <v>6.0999999999999999E-2</v>
      </c>
      <c r="AB23" s="27">
        <v>0.27</v>
      </c>
      <c r="AC23" s="27">
        <v>6.0000000000000001E-3</v>
      </c>
      <c r="AD23" s="28">
        <v>0.3</v>
      </c>
      <c r="AE23" s="30">
        <v>2E-3</v>
      </c>
      <c r="AG23" s="6">
        <f t="shared" si="3"/>
        <v>0.15968000000000002</v>
      </c>
      <c r="AH23" s="6">
        <f t="shared" si="3"/>
        <v>0.17280900000000002</v>
      </c>
      <c r="AI23" s="6">
        <f t="shared" si="3"/>
        <v>0.20879999999999999</v>
      </c>
      <c r="AJ23" s="6">
        <f t="shared" si="3"/>
        <v>3.5694999999999998E-3</v>
      </c>
      <c r="AK23" s="6">
        <f t="shared" si="3"/>
        <v>5.3715000000000004E-3</v>
      </c>
      <c r="AL23" s="6">
        <f t="shared" si="3"/>
        <v>0.1036796</v>
      </c>
      <c r="AM23" s="6">
        <f t="shared" si="3"/>
        <v>3.5811999999999997E-2</v>
      </c>
      <c r="AN23" s="6">
        <f t="shared" si="4"/>
        <v>0</v>
      </c>
      <c r="AO23" s="6">
        <f t="shared" si="4"/>
        <v>0</v>
      </c>
      <c r="AP23" s="6">
        <f t="shared" si="4"/>
        <v>7.6440000000000008E-2</v>
      </c>
      <c r="AQ23" s="6">
        <f t="shared" si="4"/>
        <v>0</v>
      </c>
      <c r="AR23" s="6">
        <f t="shared" si="4"/>
        <v>0</v>
      </c>
      <c r="AS23" s="6">
        <f t="shared" si="4"/>
        <v>0</v>
      </c>
      <c r="AT23" s="6">
        <f t="shared" si="4"/>
        <v>0</v>
      </c>
      <c r="AU23" s="6">
        <f t="shared" si="4"/>
        <v>0</v>
      </c>
      <c r="AV23" s="6"/>
      <c r="AW23" s="6">
        <f t="shared" si="14"/>
        <v>0.39960000000000001</v>
      </c>
      <c r="AX23" s="6">
        <f t="shared" si="14"/>
        <v>3.3852E-2</v>
      </c>
      <c r="AY23" s="6">
        <f t="shared" si="14"/>
        <v>4.9968000000000005E-2</v>
      </c>
      <c r="AZ23" s="6">
        <f t="shared" si="14"/>
        <v>3.2110400000000001E-3</v>
      </c>
      <c r="BA23" s="6">
        <f t="shared" si="14"/>
        <v>1.9275299999999999E-2</v>
      </c>
      <c r="BB23" s="6">
        <f t="shared" si="14"/>
        <v>4.2833999999999998E-4</v>
      </c>
      <c r="BC23" s="6">
        <f t="shared" si="14"/>
        <v>2.9058E-2</v>
      </c>
      <c r="BD23" s="6">
        <f t="shared" si="14"/>
        <v>1.2475999999999999E-4</v>
      </c>
      <c r="BF23">
        <f t="shared" si="5"/>
        <v>0.7661616</v>
      </c>
      <c r="BG23">
        <f t="shared" si="6"/>
        <v>0.53551744000000001</v>
      </c>
      <c r="BH23">
        <f t="shared" si="7"/>
        <v>0.23064415999999999</v>
      </c>
      <c r="BI23">
        <f t="shared" si="8"/>
        <v>1.30167904</v>
      </c>
      <c r="BJ23">
        <f t="shared" si="9"/>
        <v>17.718973180977084</v>
      </c>
      <c r="BK23">
        <f t="shared" si="10"/>
        <v>8.3004991165871438</v>
      </c>
      <c r="BL23">
        <f t="shared" si="13"/>
        <v>8.3004991165871438</v>
      </c>
      <c r="BM23" t="str">
        <f t="shared" si="11"/>
        <v>Não qualificado</v>
      </c>
      <c r="BN23" t="s">
        <v>652</v>
      </c>
      <c r="BP23" t="str">
        <f t="shared" si="12"/>
        <v>Não qualificado</v>
      </c>
    </row>
    <row r="24" spans="1:68" x14ac:dyDescent="0.25">
      <c r="A24" s="8" t="s">
        <v>56</v>
      </c>
      <c r="B24" s="8" t="s">
        <v>83</v>
      </c>
      <c r="C24" s="8" t="s">
        <v>58</v>
      </c>
      <c r="D24" s="9">
        <v>43509.662499999999</v>
      </c>
      <c r="E24" s="8" t="s">
        <v>84</v>
      </c>
      <c r="F24" s="8" t="s">
        <v>84</v>
      </c>
      <c r="G24" s="8" t="s">
        <v>60</v>
      </c>
      <c r="H24" s="10">
        <v>3.4</v>
      </c>
      <c r="I24" s="11">
        <v>1.9</v>
      </c>
      <c r="J24" s="12">
        <v>5.5</v>
      </c>
      <c r="K24" s="13">
        <v>0.05</v>
      </c>
      <c r="L24" s="14">
        <v>0.1</v>
      </c>
      <c r="M24" s="14">
        <v>1.1299999999999999</v>
      </c>
      <c r="N24" s="15">
        <v>1.2</v>
      </c>
      <c r="O24" s="16">
        <v>6.5199999999999994E-2</v>
      </c>
      <c r="P24" s="17">
        <v>0.29699999999999999</v>
      </c>
      <c r="Q24" s="18">
        <v>1.9</v>
      </c>
      <c r="R24" s="19">
        <v>7.4999999999999997E-3</v>
      </c>
      <c r="S24" s="20">
        <v>1.89E-2</v>
      </c>
      <c r="T24" s="21">
        <v>4.9199999999999999E-3</v>
      </c>
      <c r="U24" s="22">
        <v>5.0000000000000001E-3</v>
      </c>
      <c r="V24" s="23">
        <v>5.0000000000000001E-3</v>
      </c>
      <c r="X24" s="24">
        <v>22</v>
      </c>
      <c r="Y24" s="25">
        <v>1.1000000000000001</v>
      </c>
      <c r="Z24" s="29">
        <v>3.6</v>
      </c>
      <c r="AA24" s="26">
        <v>0.17499999999999999</v>
      </c>
      <c r="AB24" s="27">
        <v>0.28000000000000003</v>
      </c>
      <c r="AC24" s="27">
        <v>6.0000000000000001E-3</v>
      </c>
      <c r="AD24" s="28">
        <v>0.3</v>
      </c>
      <c r="AE24" s="30">
        <v>2E-3</v>
      </c>
      <c r="AG24" s="6">
        <f t="shared" si="3"/>
        <v>0.16966000000000001</v>
      </c>
      <c r="AH24" s="6">
        <f t="shared" si="3"/>
        <v>0.15635099999999999</v>
      </c>
      <c r="AI24" s="6">
        <f t="shared" si="3"/>
        <v>0.23924999999999999</v>
      </c>
      <c r="AJ24" s="6">
        <f t="shared" si="3"/>
        <v>3.5694999999999998E-3</v>
      </c>
      <c r="AK24" s="6">
        <f t="shared" si="3"/>
        <v>3.5810000000000004E-3</v>
      </c>
      <c r="AL24" s="6">
        <f t="shared" si="3"/>
        <v>6.070359999999999E-2</v>
      </c>
      <c r="AM24" s="6">
        <f t="shared" si="3"/>
        <v>3.0695999999999998E-2</v>
      </c>
      <c r="AN24" s="6">
        <f t="shared" si="4"/>
        <v>0</v>
      </c>
      <c r="AO24" s="6">
        <f t="shared" si="4"/>
        <v>0</v>
      </c>
      <c r="AP24" s="6">
        <f t="shared" si="4"/>
        <v>6.9159999999999999E-2</v>
      </c>
      <c r="AQ24" s="6">
        <f t="shared" si="4"/>
        <v>0</v>
      </c>
      <c r="AR24" s="6">
        <f t="shared" si="4"/>
        <v>0</v>
      </c>
      <c r="AS24" s="6">
        <f t="shared" si="4"/>
        <v>0</v>
      </c>
      <c r="AT24" s="6">
        <f t="shared" si="4"/>
        <v>0</v>
      </c>
      <c r="AU24" s="6">
        <f t="shared" si="4"/>
        <v>0</v>
      </c>
      <c r="AV24" s="6"/>
      <c r="AW24" s="6">
        <f t="shared" si="14"/>
        <v>0.43956000000000001</v>
      </c>
      <c r="AX24" s="6">
        <f t="shared" si="14"/>
        <v>3.1031000000000003E-2</v>
      </c>
      <c r="AY24" s="6">
        <f t="shared" si="14"/>
        <v>7.4952000000000005E-2</v>
      </c>
      <c r="AZ24" s="6">
        <f t="shared" si="14"/>
        <v>9.2119999999999997E-3</v>
      </c>
      <c r="BA24" s="6">
        <f t="shared" si="14"/>
        <v>1.9989200000000002E-2</v>
      </c>
      <c r="BB24" s="6">
        <f t="shared" si="14"/>
        <v>4.2833999999999998E-4</v>
      </c>
      <c r="BC24" s="6">
        <f t="shared" si="14"/>
        <v>2.9058E-2</v>
      </c>
      <c r="BD24" s="6">
        <f t="shared" si="14"/>
        <v>1.2475999999999999E-4</v>
      </c>
      <c r="BF24">
        <f t="shared" si="5"/>
        <v>0.73297109999999988</v>
      </c>
      <c r="BG24">
        <f t="shared" si="6"/>
        <v>0.60435530000000004</v>
      </c>
      <c r="BH24">
        <f t="shared" si="7"/>
        <v>0.12861579999999984</v>
      </c>
      <c r="BI24">
        <f t="shared" si="8"/>
        <v>1.3373263999999998</v>
      </c>
      <c r="BJ24">
        <f t="shared" si="9"/>
        <v>9.6173828618054547</v>
      </c>
      <c r="BK24">
        <f t="shared" si="10"/>
        <v>8.1202933375128179</v>
      </c>
      <c r="BL24">
        <f t="shared" si="13"/>
        <v>8.1202933375128179</v>
      </c>
      <c r="BM24" t="str">
        <f t="shared" si="11"/>
        <v>Não qualificado</v>
      </c>
      <c r="BN24" t="s">
        <v>652</v>
      </c>
      <c r="BP24" t="str">
        <f t="shared" si="12"/>
        <v>Não qualificado</v>
      </c>
    </row>
    <row r="25" spans="1:68" x14ac:dyDescent="0.25">
      <c r="A25" s="8" t="s">
        <v>56</v>
      </c>
      <c r="B25" s="8" t="s">
        <v>85</v>
      </c>
      <c r="C25" s="8" t="s">
        <v>58</v>
      </c>
      <c r="D25" s="9">
        <v>43510.454861111109</v>
      </c>
      <c r="E25" s="8" t="s">
        <v>86</v>
      </c>
      <c r="F25" s="8" t="s">
        <v>86</v>
      </c>
      <c r="G25" s="8" t="s">
        <v>60</v>
      </c>
      <c r="H25" s="10">
        <v>3.9</v>
      </c>
      <c r="I25" s="11">
        <v>2</v>
      </c>
      <c r="J25" s="12">
        <v>7</v>
      </c>
      <c r="K25" s="13">
        <v>0.05</v>
      </c>
      <c r="L25" s="14">
        <v>0.1</v>
      </c>
      <c r="M25" s="14">
        <v>0.85</v>
      </c>
      <c r="N25" s="15">
        <v>1.3</v>
      </c>
      <c r="O25" s="16">
        <v>8.9800000000000005E-2</v>
      </c>
      <c r="P25" s="17">
        <v>0.34300000000000003</v>
      </c>
      <c r="Q25" s="18">
        <v>2</v>
      </c>
      <c r="R25" s="19">
        <v>5.0000000000000001E-3</v>
      </c>
      <c r="S25" s="20">
        <v>2.1299999999999999E-2</v>
      </c>
      <c r="T25" s="21">
        <v>5.0000000000000001E-4</v>
      </c>
      <c r="U25" s="22">
        <v>5.0000000000000001E-3</v>
      </c>
      <c r="V25" s="23">
        <v>5.0000000000000001E-3</v>
      </c>
      <c r="X25" s="24">
        <v>24</v>
      </c>
      <c r="Y25" s="25">
        <v>1.2</v>
      </c>
      <c r="Z25" s="29">
        <v>3.4</v>
      </c>
      <c r="AA25" s="26">
        <v>0.155</v>
      </c>
      <c r="AB25" s="27">
        <v>0.25</v>
      </c>
      <c r="AC25" s="27">
        <v>6.0000000000000001E-3</v>
      </c>
      <c r="AD25" s="28">
        <v>0.3</v>
      </c>
      <c r="AE25" s="30">
        <v>2E-3</v>
      </c>
      <c r="AG25" s="6">
        <f t="shared" si="3"/>
        <v>0.19461000000000001</v>
      </c>
      <c r="AH25" s="6">
        <f t="shared" si="3"/>
        <v>0.16458</v>
      </c>
      <c r="AI25" s="6">
        <f t="shared" si="3"/>
        <v>0.30449999999999999</v>
      </c>
      <c r="AJ25" s="6">
        <f t="shared" si="3"/>
        <v>3.5694999999999998E-3</v>
      </c>
      <c r="AK25" s="6">
        <f t="shared" si="3"/>
        <v>3.5810000000000004E-3</v>
      </c>
      <c r="AL25" s="6">
        <f t="shared" si="3"/>
        <v>4.5661999999999994E-2</v>
      </c>
      <c r="AM25" s="6">
        <f t="shared" si="3"/>
        <v>3.3253999999999999E-2</v>
      </c>
      <c r="AN25" s="6">
        <f t="shared" si="4"/>
        <v>0</v>
      </c>
      <c r="AO25" s="6">
        <f t="shared" si="4"/>
        <v>0</v>
      </c>
      <c r="AP25" s="6">
        <f t="shared" si="4"/>
        <v>7.2800000000000004E-2</v>
      </c>
      <c r="AQ25" s="6">
        <f t="shared" si="4"/>
        <v>0</v>
      </c>
      <c r="AR25" s="6">
        <f t="shared" si="4"/>
        <v>0</v>
      </c>
      <c r="AS25" s="6">
        <f t="shared" si="4"/>
        <v>0</v>
      </c>
      <c r="AT25" s="6">
        <f t="shared" si="4"/>
        <v>0</v>
      </c>
      <c r="AU25" s="6">
        <f t="shared" si="4"/>
        <v>0</v>
      </c>
      <c r="AV25" s="6"/>
      <c r="AW25" s="6">
        <f t="shared" si="14"/>
        <v>0.47952000000000006</v>
      </c>
      <c r="AX25" s="6">
        <f t="shared" si="14"/>
        <v>3.3852E-2</v>
      </c>
      <c r="AY25" s="6">
        <f t="shared" si="14"/>
        <v>7.0788000000000004E-2</v>
      </c>
      <c r="AZ25" s="6">
        <f t="shared" si="14"/>
        <v>8.1592000000000001E-3</v>
      </c>
      <c r="BA25" s="6">
        <f t="shared" si="14"/>
        <v>1.7847499999999999E-2</v>
      </c>
      <c r="BB25" s="6">
        <f t="shared" si="14"/>
        <v>4.2833999999999998E-4</v>
      </c>
      <c r="BC25" s="6">
        <f t="shared" si="14"/>
        <v>2.9058E-2</v>
      </c>
      <c r="BD25" s="6">
        <f t="shared" si="14"/>
        <v>1.2475999999999999E-4</v>
      </c>
      <c r="BF25">
        <f t="shared" si="5"/>
        <v>0.82255649999999991</v>
      </c>
      <c r="BG25">
        <f t="shared" si="6"/>
        <v>0.63977780000000006</v>
      </c>
      <c r="BH25">
        <f t="shared" si="7"/>
        <v>0.18277869999999985</v>
      </c>
      <c r="BI25">
        <f t="shared" si="8"/>
        <v>1.4623343</v>
      </c>
      <c r="BJ25">
        <f t="shared" si="9"/>
        <v>12.49910502680542</v>
      </c>
      <c r="BK25">
        <f t="shared" si="10"/>
        <v>7.5577758259517003</v>
      </c>
      <c r="BL25">
        <f t="shared" si="13"/>
        <v>7.5577758259517003</v>
      </c>
      <c r="BM25" t="str">
        <f t="shared" si="11"/>
        <v>Não qualificado</v>
      </c>
      <c r="BN25" t="s">
        <v>652</v>
      </c>
      <c r="BP25" t="str">
        <f t="shared" si="12"/>
        <v>Não qualificado</v>
      </c>
    </row>
    <row r="26" spans="1:68" x14ac:dyDescent="0.25">
      <c r="A26" s="8" t="s">
        <v>56</v>
      </c>
      <c r="B26" s="8" t="s">
        <v>85</v>
      </c>
      <c r="C26" s="8" t="s">
        <v>58</v>
      </c>
      <c r="D26" s="9">
        <v>43545.526388888888</v>
      </c>
      <c r="E26" s="8" t="s">
        <v>87</v>
      </c>
      <c r="F26" s="8" t="s">
        <v>87</v>
      </c>
      <c r="G26" s="8" t="s">
        <v>60</v>
      </c>
      <c r="H26" s="10">
        <v>3.3</v>
      </c>
      <c r="I26" s="11">
        <v>2</v>
      </c>
      <c r="J26" s="12">
        <v>4.4000000000000004</v>
      </c>
      <c r="K26" s="13">
        <v>0.05</v>
      </c>
      <c r="L26" s="14">
        <v>0.16</v>
      </c>
      <c r="M26" s="14">
        <v>3.52</v>
      </c>
      <c r="N26" s="15">
        <v>2.2000000000000002</v>
      </c>
      <c r="O26" s="16">
        <v>8.6499999999999994E-2</v>
      </c>
      <c r="P26" s="17">
        <v>0.27300000000000002</v>
      </c>
      <c r="Q26" s="18">
        <v>2</v>
      </c>
      <c r="R26" s="19">
        <v>5.0900000000000001E-2</v>
      </c>
      <c r="S26" s="20">
        <v>1.83E-2</v>
      </c>
      <c r="T26" s="21">
        <v>5.0000000000000001E-4</v>
      </c>
      <c r="U26" s="22">
        <v>5.0000000000000001E-3</v>
      </c>
      <c r="V26" s="23">
        <v>5.0000000000000001E-3</v>
      </c>
      <c r="X26" s="24">
        <v>20</v>
      </c>
      <c r="Y26" s="25">
        <v>0.68</v>
      </c>
      <c r="Z26" s="29">
        <v>2.7</v>
      </c>
      <c r="AA26" s="26">
        <v>3.2000000000000001E-2</v>
      </c>
      <c r="AB26" s="27">
        <v>0.19</v>
      </c>
      <c r="AC26" s="27">
        <v>0.06</v>
      </c>
      <c r="AD26" s="28">
        <v>0.79</v>
      </c>
      <c r="AE26" s="30">
        <v>2E-3</v>
      </c>
      <c r="AG26" s="6">
        <f t="shared" si="3"/>
        <v>0.16466999999999998</v>
      </c>
      <c r="AH26" s="6">
        <f t="shared" si="3"/>
        <v>0.16458</v>
      </c>
      <c r="AI26" s="6">
        <f t="shared" si="3"/>
        <v>0.19140000000000001</v>
      </c>
      <c r="AJ26" s="6">
        <f t="shared" si="3"/>
        <v>3.5694999999999998E-3</v>
      </c>
      <c r="AK26" s="6">
        <f t="shared" si="3"/>
        <v>5.7296000000000005E-3</v>
      </c>
      <c r="AL26" s="6">
        <f t="shared" si="3"/>
        <v>0.1890944</v>
      </c>
      <c r="AM26" s="6">
        <f t="shared" si="3"/>
        <v>5.6276E-2</v>
      </c>
      <c r="AN26" s="6">
        <f t="shared" si="4"/>
        <v>0</v>
      </c>
      <c r="AO26" s="6">
        <f t="shared" si="4"/>
        <v>0</v>
      </c>
      <c r="AP26" s="6">
        <f t="shared" si="4"/>
        <v>7.2800000000000004E-2</v>
      </c>
      <c r="AQ26" s="6">
        <f t="shared" si="4"/>
        <v>0</v>
      </c>
      <c r="AR26" s="6">
        <f t="shared" si="4"/>
        <v>0</v>
      </c>
      <c r="AS26" s="6">
        <f t="shared" si="4"/>
        <v>0</v>
      </c>
      <c r="AT26" s="6">
        <f t="shared" si="4"/>
        <v>0</v>
      </c>
      <c r="AU26" s="6">
        <f t="shared" si="4"/>
        <v>0</v>
      </c>
      <c r="AV26" s="6"/>
      <c r="AW26" s="6">
        <f t="shared" si="14"/>
        <v>0.39960000000000001</v>
      </c>
      <c r="AX26" s="6">
        <f t="shared" si="14"/>
        <v>1.91828E-2</v>
      </c>
      <c r="AY26" s="6">
        <f t="shared" si="14"/>
        <v>5.6214000000000007E-2</v>
      </c>
      <c r="AZ26" s="6">
        <f t="shared" si="14"/>
        <v>1.6844799999999999E-3</v>
      </c>
      <c r="BA26" s="6">
        <f t="shared" si="14"/>
        <v>1.3564099999999999E-2</v>
      </c>
      <c r="BB26" s="6">
        <f t="shared" si="14"/>
        <v>4.2833999999999997E-3</v>
      </c>
      <c r="BC26" s="6">
        <f t="shared" si="14"/>
        <v>7.6519400000000001E-2</v>
      </c>
      <c r="BD26" s="6">
        <f t="shared" si="14"/>
        <v>1.2475999999999999E-4</v>
      </c>
      <c r="BF26">
        <f t="shared" si="5"/>
        <v>0.84811950000000003</v>
      </c>
      <c r="BG26">
        <f t="shared" si="6"/>
        <v>0.57117293999999996</v>
      </c>
      <c r="BH26">
        <f t="shared" si="7"/>
        <v>0.27694656000000006</v>
      </c>
      <c r="BI26">
        <f t="shared" si="8"/>
        <v>1.41929244</v>
      </c>
      <c r="BJ26">
        <f t="shared" si="9"/>
        <v>19.51300184477838</v>
      </c>
      <c r="BK26">
        <f t="shared" si="10"/>
        <v>7.7402725808924906</v>
      </c>
      <c r="BL26">
        <f t="shared" si="13"/>
        <v>7.7402725808924906</v>
      </c>
      <c r="BM26" t="str">
        <f t="shared" si="11"/>
        <v>Não qualificado</v>
      </c>
      <c r="BN26" t="s">
        <v>652</v>
      </c>
      <c r="BP26" t="str">
        <f t="shared" si="12"/>
        <v>Não qualificado</v>
      </c>
    </row>
    <row r="27" spans="1:68" x14ac:dyDescent="0.25">
      <c r="A27" s="8" t="s">
        <v>56</v>
      </c>
      <c r="B27" s="8" t="s">
        <v>85</v>
      </c>
      <c r="C27" s="8" t="s">
        <v>58</v>
      </c>
      <c r="D27" s="9">
        <v>43566.538194444445</v>
      </c>
      <c r="E27" s="8" t="s">
        <v>88</v>
      </c>
      <c r="F27" s="8" t="s">
        <v>88</v>
      </c>
      <c r="G27" s="8" t="s">
        <v>60</v>
      </c>
      <c r="H27" s="10">
        <v>3.4</v>
      </c>
      <c r="I27" s="11">
        <v>1.8</v>
      </c>
      <c r="J27" s="12">
        <v>4.4000000000000004</v>
      </c>
      <c r="K27" s="13">
        <v>0.05</v>
      </c>
      <c r="L27" s="14">
        <v>0.1</v>
      </c>
      <c r="M27" s="14">
        <v>1.94</v>
      </c>
      <c r="N27" s="15">
        <v>1.4</v>
      </c>
      <c r="O27" s="16">
        <v>4.4600000000000001E-2</v>
      </c>
      <c r="P27" s="17">
        <v>0.10100000000000001</v>
      </c>
      <c r="Q27" s="18">
        <v>1.8</v>
      </c>
      <c r="R27" s="19">
        <v>1.9300000000000001E-2</v>
      </c>
      <c r="S27" s="20">
        <v>1.7500000000000002E-2</v>
      </c>
      <c r="T27" s="21">
        <v>5.0000000000000001E-4</v>
      </c>
      <c r="U27" s="22">
        <v>5.0000000000000001E-3</v>
      </c>
      <c r="V27" s="23">
        <v>5.0000000000000001E-3</v>
      </c>
      <c r="X27" s="24">
        <v>20</v>
      </c>
      <c r="Y27" s="25">
        <v>1.3</v>
      </c>
      <c r="Z27" s="29">
        <v>2.5</v>
      </c>
      <c r="AA27" s="26">
        <v>7.0999999999999994E-2</v>
      </c>
      <c r="AB27" s="27">
        <v>0.31</v>
      </c>
      <c r="AC27" s="27">
        <v>6.0000000000000001E-3</v>
      </c>
      <c r="AD27" s="28">
        <v>0.3</v>
      </c>
      <c r="AE27" s="30">
        <v>2E-3</v>
      </c>
      <c r="AG27" s="6">
        <f t="shared" si="3"/>
        <v>0.16966000000000001</v>
      </c>
      <c r="AH27" s="6">
        <f t="shared" si="3"/>
        <v>0.148122</v>
      </c>
      <c r="AI27" s="6">
        <f t="shared" si="3"/>
        <v>0.19140000000000001</v>
      </c>
      <c r="AJ27" s="6">
        <f t="shared" si="3"/>
        <v>3.5694999999999998E-3</v>
      </c>
      <c r="AK27" s="6">
        <f t="shared" si="3"/>
        <v>3.5810000000000004E-3</v>
      </c>
      <c r="AL27" s="6">
        <f t="shared" si="3"/>
        <v>0.10421679999999998</v>
      </c>
      <c r="AM27" s="6">
        <f t="shared" si="3"/>
        <v>3.5811999999999997E-2</v>
      </c>
      <c r="AN27" s="6">
        <f t="shared" si="4"/>
        <v>0</v>
      </c>
      <c r="AO27" s="6">
        <f t="shared" si="4"/>
        <v>0</v>
      </c>
      <c r="AP27" s="6">
        <f t="shared" si="4"/>
        <v>6.5520000000000009E-2</v>
      </c>
      <c r="AQ27" s="6">
        <f t="shared" si="4"/>
        <v>0</v>
      </c>
      <c r="AR27" s="6">
        <f t="shared" si="4"/>
        <v>0</v>
      </c>
      <c r="AS27" s="6">
        <f t="shared" si="4"/>
        <v>0</v>
      </c>
      <c r="AT27" s="6">
        <f t="shared" si="4"/>
        <v>0</v>
      </c>
      <c r="AU27" s="6">
        <f t="shared" si="4"/>
        <v>0</v>
      </c>
      <c r="AV27" s="6"/>
      <c r="AW27" s="6">
        <f t="shared" si="14"/>
        <v>0.39960000000000001</v>
      </c>
      <c r="AX27" s="6">
        <f t="shared" si="14"/>
        <v>3.6672999999999997E-2</v>
      </c>
      <c r="AY27" s="6">
        <f t="shared" si="14"/>
        <v>5.2050000000000006E-2</v>
      </c>
      <c r="AZ27" s="6">
        <f t="shared" si="14"/>
        <v>3.7374399999999994E-3</v>
      </c>
      <c r="BA27" s="6">
        <f t="shared" si="14"/>
        <v>2.2130899999999998E-2</v>
      </c>
      <c r="BB27" s="6">
        <f t="shared" si="14"/>
        <v>4.2833999999999998E-4</v>
      </c>
      <c r="BC27" s="6">
        <f t="shared" si="14"/>
        <v>2.9058E-2</v>
      </c>
      <c r="BD27" s="6">
        <f t="shared" si="14"/>
        <v>1.2475999999999999E-4</v>
      </c>
      <c r="BF27">
        <f t="shared" si="5"/>
        <v>0.72188129999999995</v>
      </c>
      <c r="BG27">
        <f t="shared" si="6"/>
        <v>0.54380244</v>
      </c>
      <c r="BH27">
        <f t="shared" si="7"/>
        <v>0.17807885999999995</v>
      </c>
      <c r="BI27">
        <f t="shared" si="8"/>
        <v>1.2656837400000001</v>
      </c>
      <c r="BJ27">
        <f t="shared" si="9"/>
        <v>14.069775440111124</v>
      </c>
      <c r="BK27">
        <f t="shared" si="10"/>
        <v>8.4927637291129301</v>
      </c>
      <c r="BL27">
        <f t="shared" si="13"/>
        <v>8.4927637291129301</v>
      </c>
      <c r="BM27" t="str">
        <f t="shared" si="11"/>
        <v>Não qualificado</v>
      </c>
      <c r="BN27" t="s">
        <v>652</v>
      </c>
      <c r="BP27" t="str">
        <f t="shared" si="12"/>
        <v>Não qualificado</v>
      </c>
    </row>
    <row r="28" spans="1:68" x14ac:dyDescent="0.25">
      <c r="A28" s="8" t="s">
        <v>56</v>
      </c>
      <c r="B28" s="8" t="s">
        <v>89</v>
      </c>
      <c r="C28" s="8" t="s">
        <v>58</v>
      </c>
      <c r="D28" s="9">
        <v>43510.624305555553</v>
      </c>
      <c r="E28" s="8" t="s">
        <v>90</v>
      </c>
      <c r="F28" s="8" t="s">
        <v>90</v>
      </c>
      <c r="G28" s="8" t="s">
        <v>60</v>
      </c>
      <c r="H28" s="10">
        <v>3.8</v>
      </c>
      <c r="I28" s="11">
        <v>2.2000000000000002</v>
      </c>
      <c r="J28" s="12">
        <v>6.7</v>
      </c>
      <c r="K28" s="13">
        <v>0.05</v>
      </c>
      <c r="L28" s="14">
        <v>0.1</v>
      </c>
      <c r="M28" s="14">
        <v>0.5</v>
      </c>
      <c r="N28" s="15">
        <v>1.3</v>
      </c>
      <c r="O28" s="16">
        <v>0.04</v>
      </c>
      <c r="P28" s="17">
        <v>0.30399999999999999</v>
      </c>
      <c r="Q28" s="18">
        <v>2.2000000000000002</v>
      </c>
      <c r="R28" s="19">
        <v>5.0000000000000001E-3</v>
      </c>
      <c r="S28" s="20">
        <v>2.0500000000000001E-2</v>
      </c>
      <c r="T28" s="21">
        <v>5.0000000000000001E-4</v>
      </c>
      <c r="U28" s="22">
        <v>5.0000000000000001E-3</v>
      </c>
      <c r="V28" s="23">
        <v>5.0000000000000001E-3</v>
      </c>
      <c r="X28" s="24">
        <v>19</v>
      </c>
      <c r="Y28" s="25">
        <v>1.2</v>
      </c>
      <c r="Z28" s="29">
        <v>4.5999999999999996</v>
      </c>
      <c r="AA28" s="26">
        <v>4.9000000000000002E-2</v>
      </c>
      <c r="AB28" s="27">
        <v>0.3</v>
      </c>
      <c r="AC28" s="27">
        <v>1.4999999999999999E-2</v>
      </c>
      <c r="AD28" s="28">
        <v>0.3</v>
      </c>
      <c r="AE28" s="30">
        <v>2E-3</v>
      </c>
      <c r="AG28" s="6">
        <f t="shared" si="3"/>
        <v>0.18961999999999998</v>
      </c>
      <c r="AH28" s="6">
        <f t="shared" si="3"/>
        <v>0.18103800000000003</v>
      </c>
      <c r="AI28" s="6">
        <f t="shared" si="3"/>
        <v>0.29144999999999999</v>
      </c>
      <c r="AJ28" s="6">
        <f t="shared" si="3"/>
        <v>3.5694999999999998E-3</v>
      </c>
      <c r="AK28" s="6">
        <f t="shared" si="3"/>
        <v>3.5810000000000004E-3</v>
      </c>
      <c r="AL28" s="6">
        <f t="shared" si="3"/>
        <v>2.6859999999999998E-2</v>
      </c>
      <c r="AM28" s="6">
        <f t="shared" si="3"/>
        <v>3.3253999999999999E-2</v>
      </c>
      <c r="AN28" s="6">
        <f t="shared" si="4"/>
        <v>0</v>
      </c>
      <c r="AO28" s="6">
        <f t="shared" si="4"/>
        <v>0</v>
      </c>
      <c r="AP28" s="6">
        <f t="shared" si="4"/>
        <v>8.0080000000000012E-2</v>
      </c>
      <c r="AQ28" s="6">
        <f t="shared" si="4"/>
        <v>0</v>
      </c>
      <c r="AR28" s="6">
        <f t="shared" si="4"/>
        <v>0</v>
      </c>
      <c r="AS28" s="6">
        <f t="shared" si="4"/>
        <v>0</v>
      </c>
      <c r="AT28" s="6">
        <f t="shared" si="4"/>
        <v>0</v>
      </c>
      <c r="AU28" s="6">
        <f t="shared" si="4"/>
        <v>0</v>
      </c>
      <c r="AV28" s="6"/>
      <c r="AW28" s="6">
        <f t="shared" si="14"/>
        <v>0.37962000000000001</v>
      </c>
      <c r="AX28" s="6">
        <f t="shared" si="14"/>
        <v>3.3852E-2</v>
      </c>
      <c r="AY28" s="6">
        <f t="shared" si="14"/>
        <v>9.5771999999999996E-2</v>
      </c>
      <c r="AZ28" s="6">
        <f t="shared" si="14"/>
        <v>2.5793600000000002E-3</v>
      </c>
      <c r="BA28" s="6">
        <f t="shared" si="14"/>
        <v>2.1416999999999999E-2</v>
      </c>
      <c r="BB28" s="6">
        <f t="shared" si="14"/>
        <v>1.0708499999999999E-3</v>
      </c>
      <c r="BC28" s="6">
        <f t="shared" si="14"/>
        <v>2.9058E-2</v>
      </c>
      <c r="BD28" s="6">
        <f t="shared" si="14"/>
        <v>1.2475999999999999E-4</v>
      </c>
      <c r="BF28">
        <f t="shared" si="5"/>
        <v>0.80945250000000002</v>
      </c>
      <c r="BG28">
        <f t="shared" si="6"/>
        <v>0.56349397000000001</v>
      </c>
      <c r="BH28">
        <f t="shared" si="7"/>
        <v>0.24595853000000001</v>
      </c>
      <c r="BI28">
        <f t="shared" si="8"/>
        <v>1.37294647</v>
      </c>
      <c r="BJ28">
        <f t="shared" si="9"/>
        <v>17.914648194550516</v>
      </c>
      <c r="BK28">
        <f t="shared" si="10"/>
        <v>7.9495725450971157</v>
      </c>
      <c r="BL28">
        <f t="shared" si="13"/>
        <v>7.9495725450971157</v>
      </c>
      <c r="BM28" t="str">
        <f t="shared" si="11"/>
        <v>Não qualificado</v>
      </c>
      <c r="BN28" t="s">
        <v>652</v>
      </c>
      <c r="BP28" t="str">
        <f t="shared" si="12"/>
        <v>Não qualificado</v>
      </c>
    </row>
    <row r="29" spans="1:68" x14ac:dyDescent="0.25">
      <c r="A29" s="8" t="s">
        <v>56</v>
      </c>
      <c r="B29" s="8" t="s">
        <v>89</v>
      </c>
      <c r="C29" s="8" t="s">
        <v>58</v>
      </c>
      <c r="D29" s="9">
        <v>43545.697916666664</v>
      </c>
      <c r="E29" s="8" t="s">
        <v>91</v>
      </c>
      <c r="F29" s="8" t="s">
        <v>91</v>
      </c>
      <c r="G29" s="8" t="s">
        <v>60</v>
      </c>
      <c r="H29" s="10">
        <v>3.3</v>
      </c>
      <c r="I29" s="11">
        <v>1.9</v>
      </c>
      <c r="J29" s="12">
        <v>4.8</v>
      </c>
      <c r="K29" s="13">
        <v>0.05</v>
      </c>
      <c r="L29" s="14">
        <v>0.1</v>
      </c>
      <c r="M29" s="14">
        <v>4.62</v>
      </c>
      <c r="N29" s="15">
        <v>2.5</v>
      </c>
      <c r="O29" s="16">
        <v>0.128</v>
      </c>
      <c r="P29" s="17">
        <v>0.40699999999999997</v>
      </c>
      <c r="Q29" s="18">
        <v>1.9</v>
      </c>
      <c r="R29" s="19">
        <v>1.6199999999999999E-2</v>
      </c>
      <c r="S29" s="20">
        <v>2.1399999999999999E-2</v>
      </c>
      <c r="T29" s="21">
        <v>5.0000000000000001E-4</v>
      </c>
      <c r="U29" s="22">
        <v>5.0000000000000001E-3</v>
      </c>
      <c r="V29" s="23">
        <v>5.0000000000000001E-3</v>
      </c>
      <c r="X29" s="24">
        <v>20</v>
      </c>
      <c r="Y29" s="25">
        <v>0.71</v>
      </c>
      <c r="Z29" s="29">
        <v>2.9</v>
      </c>
      <c r="AA29" s="26">
        <v>0.03</v>
      </c>
      <c r="AB29" s="27">
        <v>0.18</v>
      </c>
      <c r="AC29" s="27">
        <v>6.2E-2</v>
      </c>
      <c r="AD29" s="28">
        <v>0.37</v>
      </c>
      <c r="AE29" s="30">
        <v>2E-3</v>
      </c>
      <c r="AG29" s="6">
        <f t="shared" si="3"/>
        <v>0.16466999999999998</v>
      </c>
      <c r="AH29" s="6">
        <f t="shared" si="3"/>
        <v>0.15635099999999999</v>
      </c>
      <c r="AI29" s="6">
        <f t="shared" si="3"/>
        <v>0.20879999999999999</v>
      </c>
      <c r="AJ29" s="6">
        <f t="shared" si="3"/>
        <v>3.5694999999999998E-3</v>
      </c>
      <c r="AK29" s="6">
        <f t="shared" si="3"/>
        <v>3.5810000000000004E-3</v>
      </c>
      <c r="AL29" s="6">
        <f t="shared" si="3"/>
        <v>0.2481864</v>
      </c>
      <c r="AM29" s="6">
        <f t="shared" si="3"/>
        <v>6.3949999999999993E-2</v>
      </c>
      <c r="AN29" s="6">
        <f t="shared" si="4"/>
        <v>0</v>
      </c>
      <c r="AO29" s="6">
        <f t="shared" si="4"/>
        <v>0</v>
      </c>
      <c r="AP29" s="6">
        <f t="shared" si="4"/>
        <v>6.9159999999999999E-2</v>
      </c>
      <c r="AQ29" s="6">
        <f t="shared" si="4"/>
        <v>0</v>
      </c>
      <c r="AR29" s="6">
        <f t="shared" si="4"/>
        <v>0</v>
      </c>
      <c r="AS29" s="6">
        <f t="shared" si="4"/>
        <v>0</v>
      </c>
      <c r="AT29" s="6">
        <f t="shared" si="4"/>
        <v>0</v>
      </c>
      <c r="AU29" s="6">
        <f t="shared" si="4"/>
        <v>0</v>
      </c>
      <c r="AV29" s="6"/>
      <c r="AW29" s="6">
        <f t="shared" si="14"/>
        <v>0.39960000000000001</v>
      </c>
      <c r="AX29" s="6">
        <f t="shared" si="14"/>
        <v>2.0029099999999998E-2</v>
      </c>
      <c r="AY29" s="6">
        <f t="shared" si="14"/>
        <v>6.0378000000000001E-2</v>
      </c>
      <c r="AZ29" s="6">
        <f t="shared" si="14"/>
        <v>1.5792E-3</v>
      </c>
      <c r="BA29" s="6">
        <f t="shared" si="14"/>
        <v>1.2850199999999999E-2</v>
      </c>
      <c r="BB29" s="6">
        <f t="shared" si="14"/>
        <v>4.42618E-3</v>
      </c>
      <c r="BC29" s="6">
        <f t="shared" si="14"/>
        <v>3.5838200000000001E-2</v>
      </c>
      <c r="BD29" s="6">
        <f t="shared" si="14"/>
        <v>1.2475999999999999E-4</v>
      </c>
      <c r="BF29">
        <f t="shared" si="5"/>
        <v>0.91826789999999991</v>
      </c>
      <c r="BG29">
        <f t="shared" si="6"/>
        <v>0.53482563999999999</v>
      </c>
      <c r="BH29">
        <f t="shared" si="7"/>
        <v>0.38344225999999992</v>
      </c>
      <c r="BI29">
        <f t="shared" si="8"/>
        <v>1.4530935399999998</v>
      </c>
      <c r="BJ29">
        <f t="shared" si="9"/>
        <v>26.387995641354234</v>
      </c>
      <c r="BK29">
        <f t="shared" si="10"/>
        <v>7.5960450912196622</v>
      </c>
      <c r="BL29">
        <f t="shared" si="13"/>
        <v>7.5960450912196622</v>
      </c>
      <c r="BM29" t="str">
        <f t="shared" si="11"/>
        <v>Não qualificado</v>
      </c>
      <c r="BN29" t="s">
        <v>652</v>
      </c>
      <c r="BP29" t="str">
        <f t="shared" si="12"/>
        <v>Não qualificado</v>
      </c>
    </row>
    <row r="30" spans="1:68" x14ac:dyDescent="0.25">
      <c r="A30" s="8" t="s">
        <v>56</v>
      </c>
      <c r="B30" s="8" t="s">
        <v>89</v>
      </c>
      <c r="C30" s="8" t="s">
        <v>58</v>
      </c>
      <c r="D30" s="9">
        <v>43566.684027777781</v>
      </c>
      <c r="E30" s="8" t="s">
        <v>92</v>
      </c>
      <c r="F30" s="8" t="s">
        <v>92</v>
      </c>
      <c r="G30" s="8" t="s">
        <v>60</v>
      </c>
      <c r="H30" s="10">
        <v>3.3</v>
      </c>
      <c r="I30" s="11">
        <v>1.8</v>
      </c>
      <c r="J30" s="12">
        <v>4.2</v>
      </c>
      <c r="K30" s="13">
        <v>0.05</v>
      </c>
      <c r="L30" s="14">
        <v>0.15</v>
      </c>
      <c r="M30" s="14">
        <v>2.2200000000000002</v>
      </c>
      <c r="N30" s="15">
        <v>1.5</v>
      </c>
      <c r="O30" s="16">
        <v>4.36E-2</v>
      </c>
      <c r="P30" s="17">
        <v>0.40100000000000002</v>
      </c>
      <c r="Q30" s="18">
        <v>1.8</v>
      </c>
      <c r="R30" s="19">
        <v>1.9E-2</v>
      </c>
      <c r="S30" s="20">
        <v>1.8499999999999999E-2</v>
      </c>
      <c r="T30" s="21">
        <v>5.0000000000000001E-4</v>
      </c>
      <c r="U30" s="22">
        <v>5.0000000000000001E-3</v>
      </c>
      <c r="V30" s="23">
        <v>5.0000000000000001E-3</v>
      </c>
      <c r="X30" s="24">
        <v>20</v>
      </c>
      <c r="Y30" s="25">
        <v>1.2</v>
      </c>
      <c r="Z30" s="29">
        <v>2.4</v>
      </c>
      <c r="AA30" s="26">
        <v>6.7000000000000004E-2</v>
      </c>
      <c r="AB30" s="27">
        <v>0.28000000000000003</v>
      </c>
      <c r="AC30" s="27">
        <v>6.0000000000000001E-3</v>
      </c>
      <c r="AD30" s="28">
        <v>0.3</v>
      </c>
      <c r="AE30" s="30">
        <v>2E-3</v>
      </c>
      <c r="AG30" s="6">
        <f t="shared" si="3"/>
        <v>0.16466999999999998</v>
      </c>
      <c r="AH30" s="6">
        <f t="shared" si="3"/>
        <v>0.148122</v>
      </c>
      <c r="AI30" s="6">
        <f t="shared" si="3"/>
        <v>0.1827</v>
      </c>
      <c r="AJ30" s="6">
        <f t="shared" si="3"/>
        <v>3.5694999999999998E-3</v>
      </c>
      <c r="AK30" s="6">
        <f t="shared" si="3"/>
        <v>5.3715000000000004E-3</v>
      </c>
      <c r="AL30" s="6">
        <f t="shared" si="3"/>
        <v>0.1192584</v>
      </c>
      <c r="AM30" s="6">
        <f t="shared" si="3"/>
        <v>3.8370000000000001E-2</v>
      </c>
      <c r="AN30" s="6">
        <f t="shared" si="4"/>
        <v>0</v>
      </c>
      <c r="AO30" s="6">
        <f t="shared" si="4"/>
        <v>0</v>
      </c>
      <c r="AP30" s="6">
        <f t="shared" si="4"/>
        <v>6.5520000000000009E-2</v>
      </c>
      <c r="AQ30" s="6">
        <f t="shared" si="4"/>
        <v>0</v>
      </c>
      <c r="AR30" s="6">
        <f t="shared" si="4"/>
        <v>0</v>
      </c>
      <c r="AS30" s="6">
        <f t="shared" si="4"/>
        <v>0</v>
      </c>
      <c r="AT30" s="6">
        <f t="shared" si="4"/>
        <v>0</v>
      </c>
      <c r="AU30" s="6">
        <f t="shared" si="4"/>
        <v>0</v>
      </c>
      <c r="AV30" s="6"/>
      <c r="AW30" s="6">
        <f t="shared" si="14"/>
        <v>0.39960000000000001</v>
      </c>
      <c r="AX30" s="6">
        <f t="shared" si="14"/>
        <v>3.3852E-2</v>
      </c>
      <c r="AY30" s="6">
        <f t="shared" si="14"/>
        <v>4.9968000000000005E-2</v>
      </c>
      <c r="AZ30" s="6">
        <f t="shared" si="14"/>
        <v>3.52688E-3</v>
      </c>
      <c r="BA30" s="6">
        <f t="shared" si="14"/>
        <v>1.9989200000000002E-2</v>
      </c>
      <c r="BB30" s="6">
        <f t="shared" si="14"/>
        <v>4.2833999999999998E-4</v>
      </c>
      <c r="BC30" s="6">
        <f t="shared" si="14"/>
        <v>2.9058E-2</v>
      </c>
      <c r="BD30" s="6">
        <f t="shared" si="14"/>
        <v>1.2475999999999999E-4</v>
      </c>
      <c r="BF30">
        <f t="shared" si="5"/>
        <v>0.72758139999999993</v>
      </c>
      <c r="BG30">
        <f t="shared" si="6"/>
        <v>0.53654718000000001</v>
      </c>
      <c r="BH30">
        <f t="shared" si="7"/>
        <v>0.19103421999999992</v>
      </c>
      <c r="BI30">
        <f t="shared" si="8"/>
        <v>1.2641285799999999</v>
      </c>
      <c r="BJ30">
        <f t="shared" si="9"/>
        <v>15.111929515904144</v>
      </c>
      <c r="BK30">
        <f t="shared" si="10"/>
        <v>8.5013171786686463</v>
      </c>
      <c r="BL30">
        <f t="shared" si="13"/>
        <v>8.5013171786686463</v>
      </c>
      <c r="BM30" t="str">
        <f t="shared" si="11"/>
        <v>Não qualificado</v>
      </c>
      <c r="BN30" t="s">
        <v>652</v>
      </c>
      <c r="BP30" t="str">
        <f t="shared" si="12"/>
        <v>Não qualificado</v>
      </c>
    </row>
    <row r="31" spans="1:68" x14ac:dyDescent="0.25">
      <c r="A31" s="8" t="s">
        <v>56</v>
      </c>
      <c r="B31" s="8" t="s">
        <v>93</v>
      </c>
      <c r="C31" s="8" t="s">
        <v>58</v>
      </c>
      <c r="D31" s="9">
        <v>43504.535416666666</v>
      </c>
      <c r="E31" s="8" t="s">
        <v>94</v>
      </c>
      <c r="F31" s="8" t="s">
        <v>94</v>
      </c>
      <c r="G31" s="8" t="s">
        <v>60</v>
      </c>
      <c r="H31" s="10">
        <v>3.9</v>
      </c>
      <c r="I31" s="11">
        <v>2.2999999999999998</v>
      </c>
      <c r="J31" s="12">
        <v>3.8</v>
      </c>
      <c r="K31" s="13">
        <v>7.0000000000000007E-2</v>
      </c>
      <c r="L31" s="14">
        <v>0.1</v>
      </c>
      <c r="M31" s="14">
        <v>8.23</v>
      </c>
      <c r="N31" s="15">
        <v>1.6</v>
      </c>
      <c r="O31" s="16">
        <v>2.5000000000000001E-2</v>
      </c>
      <c r="P31" s="17">
        <v>0.19</v>
      </c>
      <c r="Q31" s="18">
        <v>2.2999999999999998</v>
      </c>
      <c r="R31" s="19">
        <v>3.7699999999999997E-2</v>
      </c>
      <c r="S31" s="20">
        <v>3.2099999999999997E-2</v>
      </c>
      <c r="T31" s="21">
        <v>5.0000000000000001E-4</v>
      </c>
      <c r="U31" s="22">
        <v>5.0000000000000001E-3</v>
      </c>
      <c r="V31" s="23">
        <v>5.0000000000000001E-3</v>
      </c>
      <c r="X31" s="24">
        <v>23</v>
      </c>
      <c r="Y31" s="25">
        <v>2.9</v>
      </c>
      <c r="Z31" s="29">
        <v>1.8</v>
      </c>
      <c r="AA31" s="26">
        <v>5.1999999999999998E-2</v>
      </c>
      <c r="AB31" s="27">
        <v>0.61</v>
      </c>
      <c r="AC31" s="27">
        <v>1.7999999999999999E-2</v>
      </c>
      <c r="AD31" s="28">
        <v>0.36</v>
      </c>
      <c r="AE31" s="30">
        <v>2E-3</v>
      </c>
      <c r="AG31" s="6">
        <f t="shared" si="3"/>
        <v>0.19461000000000001</v>
      </c>
      <c r="AH31" s="6">
        <f t="shared" si="3"/>
        <v>0.18926699999999999</v>
      </c>
      <c r="AI31" s="6">
        <f t="shared" si="3"/>
        <v>0.16529999999999997</v>
      </c>
      <c r="AJ31" s="6">
        <f t="shared" si="3"/>
        <v>4.9973000000000005E-3</v>
      </c>
      <c r="AK31" s="6">
        <f t="shared" si="3"/>
        <v>3.5810000000000004E-3</v>
      </c>
      <c r="AL31" s="6">
        <f t="shared" si="3"/>
        <v>0.4421156</v>
      </c>
      <c r="AM31" s="6">
        <f t="shared" si="3"/>
        <v>4.0927999999999999E-2</v>
      </c>
      <c r="AN31" s="6">
        <f t="shared" si="4"/>
        <v>0</v>
      </c>
      <c r="AO31" s="6">
        <f t="shared" si="4"/>
        <v>0</v>
      </c>
      <c r="AP31" s="6">
        <f t="shared" si="4"/>
        <v>8.3720000000000003E-2</v>
      </c>
      <c r="AQ31" s="6">
        <f t="shared" si="4"/>
        <v>0</v>
      </c>
      <c r="AR31" s="6">
        <f t="shared" si="4"/>
        <v>0</v>
      </c>
      <c r="AS31" s="6">
        <f t="shared" si="4"/>
        <v>0</v>
      </c>
      <c r="AT31" s="6">
        <f t="shared" si="4"/>
        <v>0</v>
      </c>
      <c r="AU31" s="6">
        <f t="shared" si="4"/>
        <v>0</v>
      </c>
      <c r="AV31" s="6"/>
      <c r="AW31" s="6">
        <f t="shared" si="14"/>
        <v>0.45954</v>
      </c>
      <c r="AX31" s="6">
        <f t="shared" si="14"/>
        <v>8.1808999999999993E-2</v>
      </c>
      <c r="AY31" s="6">
        <f t="shared" si="14"/>
        <v>3.7476000000000002E-2</v>
      </c>
      <c r="AZ31" s="6">
        <f t="shared" si="14"/>
        <v>2.7372799999999999E-3</v>
      </c>
      <c r="BA31" s="6">
        <f t="shared" si="14"/>
        <v>4.3547899999999994E-2</v>
      </c>
      <c r="BB31" s="6">
        <f t="shared" si="14"/>
        <v>1.2850199999999998E-3</v>
      </c>
      <c r="BC31" s="6">
        <f t="shared" si="14"/>
        <v>3.4869600000000001E-2</v>
      </c>
      <c r="BD31" s="6">
        <f t="shared" si="14"/>
        <v>1.2475999999999999E-4</v>
      </c>
      <c r="BF31">
        <f t="shared" si="5"/>
        <v>1.1245189</v>
      </c>
      <c r="BG31">
        <f t="shared" si="6"/>
        <v>0.66138955999999982</v>
      </c>
      <c r="BH31">
        <f t="shared" si="7"/>
        <v>0.46312934000000017</v>
      </c>
      <c r="BI31">
        <f t="shared" si="8"/>
        <v>1.7859084599999999</v>
      </c>
      <c r="BJ31">
        <f t="shared" si="9"/>
        <v>25.932423210537912</v>
      </c>
      <c r="BK31">
        <f t="shared" si="10"/>
        <v>6.4674641993688757</v>
      </c>
      <c r="BL31">
        <f t="shared" si="13"/>
        <v>6.4674641993688757</v>
      </c>
      <c r="BM31" t="str">
        <f t="shared" si="11"/>
        <v>Não qualificado</v>
      </c>
      <c r="BN31" t="s">
        <v>652</v>
      </c>
      <c r="BP31" t="str">
        <f t="shared" si="12"/>
        <v>Não qualificado</v>
      </c>
    </row>
    <row r="32" spans="1:68" x14ac:dyDescent="0.25">
      <c r="A32" s="8" t="s">
        <v>56</v>
      </c>
      <c r="B32" s="8" t="s">
        <v>93</v>
      </c>
      <c r="C32" s="8" t="s">
        <v>58</v>
      </c>
      <c r="D32" s="9">
        <v>43543.498611111114</v>
      </c>
      <c r="E32" s="8" t="s">
        <v>95</v>
      </c>
      <c r="F32" s="8" t="s">
        <v>95</v>
      </c>
      <c r="G32" s="8" t="s">
        <v>60</v>
      </c>
      <c r="H32" s="10">
        <v>1.3</v>
      </c>
      <c r="I32" s="11">
        <v>1.4</v>
      </c>
      <c r="J32" s="12">
        <v>2.6</v>
      </c>
      <c r="K32" s="13">
        <v>0.05</v>
      </c>
      <c r="L32" s="14">
        <v>0.11</v>
      </c>
      <c r="M32" s="14">
        <v>7.54</v>
      </c>
      <c r="N32" s="15">
        <v>2.6</v>
      </c>
      <c r="O32" s="16">
        <v>0.20799999999999999</v>
      </c>
      <c r="P32" s="17">
        <v>0.47499999999999998</v>
      </c>
      <c r="Q32" s="18">
        <v>1.4</v>
      </c>
      <c r="R32" s="19">
        <v>5.0000000000000001E-3</v>
      </c>
      <c r="S32" s="20">
        <v>2.2700000000000001E-2</v>
      </c>
      <c r="T32" s="21">
        <v>5.0000000000000001E-4</v>
      </c>
      <c r="U32" s="22">
        <v>5.0000000000000001E-3</v>
      </c>
      <c r="V32" s="23">
        <v>5.0000000000000001E-3</v>
      </c>
      <c r="X32" s="24">
        <v>16</v>
      </c>
      <c r="Y32" s="25">
        <v>0.5</v>
      </c>
      <c r="Z32" s="29">
        <v>0.5</v>
      </c>
      <c r="AA32" s="26">
        <v>0.112</v>
      </c>
      <c r="AB32" s="27">
        <v>0.11</v>
      </c>
      <c r="AC32" s="27">
        <v>2.8000000000000001E-2</v>
      </c>
      <c r="AD32" s="28">
        <v>3</v>
      </c>
      <c r="AE32" s="30">
        <v>2E-3</v>
      </c>
      <c r="AG32" s="6">
        <f t="shared" si="3"/>
        <v>6.4869999999999997E-2</v>
      </c>
      <c r="AH32" s="6">
        <f t="shared" si="3"/>
        <v>0.11520599999999999</v>
      </c>
      <c r="AI32" s="6">
        <f t="shared" si="3"/>
        <v>0.11309999999999999</v>
      </c>
      <c r="AJ32" s="6">
        <f t="shared" si="3"/>
        <v>3.5694999999999998E-3</v>
      </c>
      <c r="AK32" s="6">
        <f t="shared" si="3"/>
        <v>3.9391000000000001E-3</v>
      </c>
      <c r="AL32" s="6">
        <f t="shared" si="3"/>
        <v>0.40504879999999999</v>
      </c>
      <c r="AM32" s="6">
        <f t="shared" si="3"/>
        <v>6.6507999999999998E-2</v>
      </c>
      <c r="AN32" s="6">
        <f t="shared" si="4"/>
        <v>0</v>
      </c>
      <c r="AO32" s="6">
        <f t="shared" si="4"/>
        <v>0</v>
      </c>
      <c r="AP32" s="6">
        <f t="shared" si="4"/>
        <v>5.0959999999999998E-2</v>
      </c>
      <c r="AQ32" s="6">
        <f t="shared" si="4"/>
        <v>0</v>
      </c>
      <c r="AR32" s="6">
        <f t="shared" si="4"/>
        <v>0</v>
      </c>
      <c r="AS32" s="6">
        <f t="shared" si="4"/>
        <v>0</v>
      </c>
      <c r="AT32" s="6">
        <f t="shared" si="4"/>
        <v>0</v>
      </c>
      <c r="AU32" s="6">
        <f t="shared" si="4"/>
        <v>0</v>
      </c>
      <c r="AV32" s="6"/>
      <c r="AW32" s="6">
        <f t="shared" si="14"/>
        <v>0.31968000000000002</v>
      </c>
      <c r="AX32" s="6">
        <f t="shared" si="14"/>
        <v>1.4104999999999999E-2</v>
      </c>
      <c r="AY32" s="6">
        <f t="shared" si="14"/>
        <v>1.0410000000000001E-2</v>
      </c>
      <c r="AZ32" s="6">
        <f t="shared" si="14"/>
        <v>5.8956800000000004E-3</v>
      </c>
      <c r="BA32" s="6">
        <f t="shared" si="14"/>
        <v>7.8528999999999995E-3</v>
      </c>
      <c r="BB32" s="6">
        <f t="shared" si="14"/>
        <v>1.99892E-3</v>
      </c>
      <c r="BC32" s="6">
        <f t="shared" si="14"/>
        <v>0.29058</v>
      </c>
      <c r="BD32" s="6">
        <f t="shared" si="14"/>
        <v>1.2475999999999999E-4</v>
      </c>
      <c r="BF32">
        <f t="shared" si="5"/>
        <v>0.82320139999999997</v>
      </c>
      <c r="BG32">
        <f t="shared" si="6"/>
        <v>0.65064725999999995</v>
      </c>
      <c r="BH32">
        <f t="shared" si="7"/>
        <v>0.17255414000000002</v>
      </c>
      <c r="BI32">
        <f t="shared" si="8"/>
        <v>1.4738486599999998</v>
      </c>
      <c r="BJ32">
        <f t="shared" si="9"/>
        <v>11.707724455236812</v>
      </c>
      <c r="BK32">
        <f t="shared" si="10"/>
        <v>7.5107622897998239</v>
      </c>
      <c r="BL32">
        <f t="shared" si="13"/>
        <v>7.5107622897998239</v>
      </c>
      <c r="BM32" t="str">
        <f t="shared" si="11"/>
        <v>Não qualificado</v>
      </c>
      <c r="BN32" t="s">
        <v>652</v>
      </c>
      <c r="BP32" t="str">
        <f t="shared" si="12"/>
        <v>Não qualificado</v>
      </c>
    </row>
    <row r="33" spans="1:68" x14ac:dyDescent="0.25">
      <c r="A33" s="8" t="s">
        <v>56</v>
      </c>
      <c r="B33" s="8" t="s">
        <v>93</v>
      </c>
      <c r="C33" s="8" t="s">
        <v>58</v>
      </c>
      <c r="D33" s="9">
        <v>43564.452777777777</v>
      </c>
      <c r="E33" s="8" t="s">
        <v>96</v>
      </c>
      <c r="F33" s="8" t="s">
        <v>96</v>
      </c>
      <c r="G33" s="8" t="s">
        <v>60</v>
      </c>
      <c r="H33" s="10">
        <v>4</v>
      </c>
      <c r="I33" s="11">
        <v>2.4</v>
      </c>
      <c r="J33" s="12">
        <v>3.9</v>
      </c>
      <c r="K33" s="13">
        <v>0.05</v>
      </c>
      <c r="L33" s="14">
        <v>0.1</v>
      </c>
      <c r="M33" s="14">
        <v>3.12</v>
      </c>
      <c r="N33" s="15">
        <v>1.2</v>
      </c>
      <c r="O33" s="16">
        <v>2.5000000000000001E-2</v>
      </c>
      <c r="P33" s="17">
        <v>0.24299999999999999</v>
      </c>
      <c r="Q33" s="18">
        <v>2.4</v>
      </c>
      <c r="R33" s="19">
        <v>2.5999999999999999E-2</v>
      </c>
      <c r="S33" s="20">
        <v>3.0099999999999998E-2</v>
      </c>
      <c r="T33" s="21">
        <v>5.0000000000000001E-4</v>
      </c>
      <c r="U33" s="22">
        <v>5.0000000000000001E-3</v>
      </c>
      <c r="V33" s="23">
        <v>5.0000000000000001E-3</v>
      </c>
      <c r="X33" s="24">
        <v>23</v>
      </c>
      <c r="Y33" s="25">
        <v>0.5</v>
      </c>
      <c r="Z33" s="29">
        <v>0.99</v>
      </c>
      <c r="AA33" s="26">
        <v>7.5999999999999998E-2</v>
      </c>
      <c r="AB33" s="27">
        <v>0.11</v>
      </c>
      <c r="AC33" s="27">
        <v>6.0000000000000001E-3</v>
      </c>
      <c r="AD33" s="28">
        <v>0.3</v>
      </c>
      <c r="AE33" s="30">
        <v>2E-3</v>
      </c>
      <c r="AG33" s="6">
        <f t="shared" si="3"/>
        <v>0.1996</v>
      </c>
      <c r="AH33" s="6">
        <f t="shared" si="3"/>
        <v>0.197496</v>
      </c>
      <c r="AI33" s="6">
        <f t="shared" si="3"/>
        <v>0.16965</v>
      </c>
      <c r="AJ33" s="6">
        <f t="shared" si="3"/>
        <v>3.5694999999999998E-3</v>
      </c>
      <c r="AK33" s="6">
        <f t="shared" si="3"/>
        <v>3.5810000000000004E-3</v>
      </c>
      <c r="AL33" s="6">
        <f t="shared" si="3"/>
        <v>0.16760639999999999</v>
      </c>
      <c r="AM33" s="6">
        <f t="shared" si="3"/>
        <v>3.0695999999999998E-2</v>
      </c>
      <c r="AN33" s="6">
        <f t="shared" si="4"/>
        <v>0</v>
      </c>
      <c r="AO33" s="6">
        <f t="shared" si="4"/>
        <v>0</v>
      </c>
      <c r="AP33" s="6">
        <f t="shared" si="4"/>
        <v>8.7360000000000007E-2</v>
      </c>
      <c r="AQ33" s="6">
        <f t="shared" si="4"/>
        <v>0</v>
      </c>
      <c r="AR33" s="6">
        <f t="shared" si="4"/>
        <v>0</v>
      </c>
      <c r="AS33" s="6">
        <f t="shared" si="4"/>
        <v>0</v>
      </c>
      <c r="AT33" s="6">
        <f t="shared" si="4"/>
        <v>0</v>
      </c>
      <c r="AU33" s="6">
        <f t="shared" si="4"/>
        <v>0</v>
      </c>
      <c r="AV33" s="6"/>
      <c r="AW33" s="6">
        <f t="shared" si="14"/>
        <v>0.45954</v>
      </c>
      <c r="AX33" s="6">
        <f t="shared" si="14"/>
        <v>1.4104999999999999E-2</v>
      </c>
      <c r="AY33" s="6">
        <f t="shared" si="14"/>
        <v>2.0611800000000003E-2</v>
      </c>
      <c r="AZ33" s="6">
        <f t="shared" si="14"/>
        <v>4.0006399999999998E-3</v>
      </c>
      <c r="BA33" s="6">
        <f t="shared" si="14"/>
        <v>7.8528999999999995E-3</v>
      </c>
      <c r="BB33" s="6">
        <f t="shared" si="14"/>
        <v>4.2833999999999998E-4</v>
      </c>
      <c r="BC33" s="6">
        <f t="shared" si="14"/>
        <v>2.9058E-2</v>
      </c>
      <c r="BD33" s="6">
        <f t="shared" si="14"/>
        <v>1.2475999999999999E-4</v>
      </c>
      <c r="BF33">
        <f t="shared" si="5"/>
        <v>0.8595588999999999</v>
      </c>
      <c r="BG33">
        <f t="shared" si="6"/>
        <v>0.53572143999999999</v>
      </c>
      <c r="BH33">
        <f t="shared" si="7"/>
        <v>0.32383745999999991</v>
      </c>
      <c r="BI33">
        <f t="shared" si="8"/>
        <v>1.3952803399999998</v>
      </c>
      <c r="BJ33">
        <f t="shared" si="9"/>
        <v>23.20949064615932</v>
      </c>
      <c r="BK33">
        <f t="shared" si="10"/>
        <v>7.8469762740296352</v>
      </c>
      <c r="BL33">
        <f t="shared" si="13"/>
        <v>7.8469762740296352</v>
      </c>
      <c r="BM33" t="str">
        <f t="shared" si="11"/>
        <v>Não qualificado</v>
      </c>
      <c r="BN33" t="s">
        <v>652</v>
      </c>
      <c r="BP33" t="str">
        <f t="shared" si="12"/>
        <v>Não qualificado</v>
      </c>
    </row>
    <row r="34" spans="1:68" x14ac:dyDescent="0.25">
      <c r="A34" s="8" t="s">
        <v>56</v>
      </c>
      <c r="B34" s="8" t="s">
        <v>97</v>
      </c>
      <c r="C34" s="8" t="s">
        <v>58</v>
      </c>
      <c r="D34" s="9">
        <v>43516.584722222222</v>
      </c>
      <c r="E34" s="8" t="s">
        <v>98</v>
      </c>
      <c r="F34" s="8" t="s">
        <v>98</v>
      </c>
      <c r="G34" s="8" t="s">
        <v>60</v>
      </c>
      <c r="H34" s="10">
        <v>3.5</v>
      </c>
      <c r="I34" s="11">
        <v>1.5</v>
      </c>
      <c r="J34" s="12">
        <v>5</v>
      </c>
      <c r="K34" s="13">
        <v>0.05</v>
      </c>
      <c r="L34" s="14">
        <v>0.16</v>
      </c>
      <c r="M34" s="14">
        <v>5.04</v>
      </c>
      <c r="N34" s="15">
        <v>2.4</v>
      </c>
      <c r="O34" s="16">
        <v>2.5000000000000001E-2</v>
      </c>
      <c r="P34" s="17">
        <v>0.157</v>
      </c>
      <c r="Q34" s="18">
        <v>1.5</v>
      </c>
      <c r="R34" s="19">
        <v>5.28E-2</v>
      </c>
      <c r="S34" s="20">
        <v>2.18E-2</v>
      </c>
      <c r="T34" s="21">
        <v>5.0000000000000001E-4</v>
      </c>
      <c r="U34" s="22">
        <v>5.0000000000000001E-3</v>
      </c>
      <c r="V34" s="23">
        <v>5.0000000000000001E-3</v>
      </c>
      <c r="X34" s="24">
        <v>20</v>
      </c>
      <c r="Y34" s="25">
        <v>2.6</v>
      </c>
      <c r="Z34" s="29">
        <v>3.3</v>
      </c>
      <c r="AA34" s="26">
        <v>0.20499999999999999</v>
      </c>
      <c r="AB34" s="27">
        <v>0.28000000000000003</v>
      </c>
      <c r="AC34" s="27">
        <v>6.0000000000000001E-3</v>
      </c>
      <c r="AD34" s="28">
        <v>1</v>
      </c>
      <c r="AE34" s="30">
        <v>2E-3</v>
      </c>
      <c r="AG34" s="6">
        <f t="shared" si="3"/>
        <v>0.17465</v>
      </c>
      <c r="AH34" s="6">
        <f t="shared" si="3"/>
        <v>0.123435</v>
      </c>
      <c r="AI34" s="6">
        <f t="shared" si="3"/>
        <v>0.21749999999999997</v>
      </c>
      <c r="AJ34" s="6">
        <f t="shared" si="3"/>
        <v>3.5694999999999998E-3</v>
      </c>
      <c r="AK34" s="6">
        <f t="shared" si="3"/>
        <v>5.7296000000000005E-3</v>
      </c>
      <c r="AL34" s="6">
        <f t="shared" si="3"/>
        <v>0.27074880000000001</v>
      </c>
      <c r="AM34" s="6">
        <f t="shared" si="3"/>
        <v>6.1391999999999995E-2</v>
      </c>
      <c r="AN34" s="6">
        <f t="shared" si="4"/>
        <v>0</v>
      </c>
      <c r="AO34" s="6">
        <f t="shared" si="4"/>
        <v>0</v>
      </c>
      <c r="AP34" s="6">
        <f t="shared" si="4"/>
        <v>5.4600000000000003E-2</v>
      </c>
      <c r="AQ34" s="6">
        <f t="shared" si="4"/>
        <v>0</v>
      </c>
      <c r="AR34" s="6">
        <f t="shared" si="4"/>
        <v>0</v>
      </c>
      <c r="AS34" s="6">
        <f t="shared" si="4"/>
        <v>0</v>
      </c>
      <c r="AT34" s="6">
        <f t="shared" si="4"/>
        <v>0</v>
      </c>
      <c r="AU34" s="6">
        <f t="shared" si="4"/>
        <v>0</v>
      </c>
      <c r="AV34" s="6"/>
      <c r="AW34" s="6">
        <f t="shared" si="14"/>
        <v>0.39960000000000001</v>
      </c>
      <c r="AX34" s="6">
        <f t="shared" si="14"/>
        <v>7.3345999999999995E-2</v>
      </c>
      <c r="AY34" s="6">
        <f t="shared" si="14"/>
        <v>6.8706000000000003E-2</v>
      </c>
      <c r="AZ34" s="6">
        <f t="shared" si="14"/>
        <v>1.0791199999999999E-2</v>
      </c>
      <c r="BA34" s="6">
        <f t="shared" si="14"/>
        <v>1.9989200000000002E-2</v>
      </c>
      <c r="BB34" s="6">
        <f t="shared" si="14"/>
        <v>4.2833999999999998E-4</v>
      </c>
      <c r="BC34" s="6">
        <f t="shared" si="14"/>
        <v>9.6860000000000002E-2</v>
      </c>
      <c r="BD34" s="6">
        <f t="shared" si="14"/>
        <v>1.2475999999999999E-4</v>
      </c>
      <c r="BF34">
        <f t="shared" si="5"/>
        <v>0.91162489999999996</v>
      </c>
      <c r="BG34">
        <f t="shared" si="6"/>
        <v>0.66984549999999998</v>
      </c>
      <c r="BH34">
        <f t="shared" si="7"/>
        <v>0.24177939999999998</v>
      </c>
      <c r="BI34">
        <f t="shared" si="8"/>
        <v>1.5814703999999999</v>
      </c>
      <c r="BJ34">
        <f t="shared" si="9"/>
        <v>15.288265907474461</v>
      </c>
      <c r="BK34">
        <f t="shared" si="10"/>
        <v>7.1044418004914931</v>
      </c>
      <c r="BL34">
        <f t="shared" si="13"/>
        <v>7.1044418004914931</v>
      </c>
      <c r="BM34" t="str">
        <f t="shared" si="11"/>
        <v>Não qualificado</v>
      </c>
      <c r="BN34" t="s">
        <v>652</v>
      </c>
      <c r="BP34" t="str">
        <f t="shared" si="12"/>
        <v>Não qualificado</v>
      </c>
    </row>
    <row r="35" spans="1:68" x14ac:dyDescent="0.25">
      <c r="A35" s="8" t="s">
        <v>56</v>
      </c>
      <c r="B35" s="8" t="s">
        <v>97</v>
      </c>
      <c r="C35" s="8" t="s">
        <v>58</v>
      </c>
      <c r="D35" s="9">
        <v>43551.436111111114</v>
      </c>
      <c r="E35" s="8" t="s">
        <v>99</v>
      </c>
      <c r="F35" s="8" t="s">
        <v>99</v>
      </c>
      <c r="G35" s="8" t="s">
        <v>60</v>
      </c>
      <c r="H35" s="10">
        <v>4.4000000000000004</v>
      </c>
      <c r="I35" s="11">
        <v>2.1</v>
      </c>
      <c r="J35" s="12">
        <v>8.5</v>
      </c>
      <c r="K35" s="13">
        <v>0.05</v>
      </c>
      <c r="L35" s="14">
        <v>0.18</v>
      </c>
      <c r="M35" s="14">
        <v>3.17</v>
      </c>
      <c r="N35" s="15">
        <v>2.8</v>
      </c>
      <c r="O35" s="16">
        <v>5.5899999999999998E-2</v>
      </c>
      <c r="P35" s="17">
        <v>0.35299999999999998</v>
      </c>
      <c r="Q35" s="18">
        <v>2.1</v>
      </c>
      <c r="R35" s="19">
        <v>1.29E-2</v>
      </c>
      <c r="S35" s="20">
        <v>2.06E-2</v>
      </c>
      <c r="T35" s="21">
        <v>5.0000000000000001E-4</v>
      </c>
      <c r="U35" s="22">
        <v>5.0000000000000001E-3</v>
      </c>
      <c r="V35" s="23">
        <v>5.0000000000000001E-3</v>
      </c>
      <c r="X35" s="24">
        <v>22</v>
      </c>
      <c r="Y35" s="25">
        <v>2.5</v>
      </c>
      <c r="Z35" s="29">
        <v>4.2</v>
      </c>
      <c r="AA35" s="26">
        <v>4.9000000000000002E-2</v>
      </c>
      <c r="AB35" s="27">
        <v>0.47</v>
      </c>
      <c r="AC35" s="27">
        <v>5.1999999999999998E-2</v>
      </c>
      <c r="AD35" s="28">
        <v>0.49</v>
      </c>
      <c r="AE35" s="30">
        <v>2E-3</v>
      </c>
      <c r="AG35" s="6">
        <f t="shared" si="3"/>
        <v>0.21956000000000001</v>
      </c>
      <c r="AH35" s="6">
        <f t="shared" si="3"/>
        <v>0.17280900000000002</v>
      </c>
      <c r="AI35" s="6">
        <f t="shared" si="3"/>
        <v>0.36974999999999997</v>
      </c>
      <c r="AJ35" s="6">
        <f t="shared" si="3"/>
        <v>3.5694999999999998E-3</v>
      </c>
      <c r="AK35" s="6">
        <f t="shared" si="3"/>
        <v>6.4457999999999998E-3</v>
      </c>
      <c r="AL35" s="6">
        <f t="shared" si="3"/>
        <v>0.17029239999999998</v>
      </c>
      <c r="AM35" s="6">
        <f t="shared" si="3"/>
        <v>7.1623999999999993E-2</v>
      </c>
      <c r="AN35" s="6">
        <f t="shared" si="4"/>
        <v>0</v>
      </c>
      <c r="AO35" s="6">
        <f t="shared" si="4"/>
        <v>0</v>
      </c>
      <c r="AP35" s="6">
        <f t="shared" si="4"/>
        <v>7.6440000000000008E-2</v>
      </c>
      <c r="AQ35" s="6">
        <f t="shared" si="4"/>
        <v>0</v>
      </c>
      <c r="AR35" s="6">
        <f t="shared" si="4"/>
        <v>0</v>
      </c>
      <c r="AS35" s="6">
        <f t="shared" si="4"/>
        <v>0</v>
      </c>
      <c r="AT35" s="6">
        <f t="shared" si="4"/>
        <v>0</v>
      </c>
      <c r="AU35" s="6">
        <f t="shared" si="4"/>
        <v>0</v>
      </c>
      <c r="AV35" s="6"/>
      <c r="AW35" s="6">
        <f t="shared" si="14"/>
        <v>0.43956000000000001</v>
      </c>
      <c r="AX35" s="6">
        <f t="shared" si="14"/>
        <v>7.0525000000000004E-2</v>
      </c>
      <c r="AY35" s="6">
        <f t="shared" si="14"/>
        <v>8.7444000000000008E-2</v>
      </c>
      <c r="AZ35" s="6">
        <f t="shared" si="14"/>
        <v>2.5793600000000002E-3</v>
      </c>
      <c r="BA35" s="6">
        <f t="shared" si="14"/>
        <v>3.3553299999999994E-2</v>
      </c>
      <c r="BB35" s="6">
        <f t="shared" si="14"/>
        <v>3.7122799999999997E-3</v>
      </c>
      <c r="BC35" s="6">
        <f t="shared" si="14"/>
        <v>4.7461400000000001E-2</v>
      </c>
      <c r="BD35" s="6">
        <f t="shared" si="14"/>
        <v>1.2475999999999999E-4</v>
      </c>
      <c r="BF35">
        <f t="shared" si="5"/>
        <v>1.0904906999999999</v>
      </c>
      <c r="BG35">
        <f t="shared" si="6"/>
        <v>0.68496009999999996</v>
      </c>
      <c r="BH35">
        <f t="shared" si="7"/>
        <v>0.40553059999999996</v>
      </c>
      <c r="BI35">
        <f t="shared" si="8"/>
        <v>1.7754507999999998</v>
      </c>
      <c r="BJ35">
        <f t="shared" si="9"/>
        <v>22.840993397282539</v>
      </c>
      <c r="BK35">
        <f t="shared" si="10"/>
        <v>6.4964876706242727</v>
      </c>
      <c r="BL35">
        <f t="shared" si="13"/>
        <v>6.4964876706242727</v>
      </c>
      <c r="BM35" t="str">
        <f t="shared" si="11"/>
        <v>Não qualificado</v>
      </c>
      <c r="BN35" t="s">
        <v>652</v>
      </c>
      <c r="BP35" t="str">
        <f t="shared" si="12"/>
        <v>Não qualificado</v>
      </c>
    </row>
    <row r="36" spans="1:68" x14ac:dyDescent="0.25">
      <c r="A36" s="8" t="s">
        <v>56</v>
      </c>
      <c r="B36" s="8" t="s">
        <v>97</v>
      </c>
      <c r="C36" s="8" t="s">
        <v>58</v>
      </c>
      <c r="D36" s="9">
        <v>43580.420138888891</v>
      </c>
      <c r="E36" s="8" t="s">
        <v>100</v>
      </c>
      <c r="F36" s="8" t="s">
        <v>100</v>
      </c>
      <c r="G36" s="8" t="s">
        <v>60</v>
      </c>
      <c r="H36" s="10">
        <v>4.5</v>
      </c>
      <c r="I36" s="11">
        <v>2</v>
      </c>
      <c r="J36" s="12">
        <v>12</v>
      </c>
      <c r="K36" s="13">
        <v>0.05</v>
      </c>
      <c r="L36" s="14">
        <v>0.2</v>
      </c>
      <c r="M36" s="14">
        <v>1.39</v>
      </c>
      <c r="N36" s="15">
        <v>3.6</v>
      </c>
      <c r="O36" s="16">
        <v>4.19E-2</v>
      </c>
      <c r="P36" s="17">
        <v>0.26900000000000002</v>
      </c>
      <c r="Q36" s="18">
        <v>2</v>
      </c>
      <c r="R36" s="19">
        <v>5.0000000000000001E-3</v>
      </c>
      <c r="S36" s="20">
        <v>2.5700000000000001E-2</v>
      </c>
      <c r="T36" s="21">
        <v>5.0000000000000001E-4</v>
      </c>
      <c r="U36" s="22">
        <v>5.0000000000000001E-3</v>
      </c>
      <c r="V36" s="23">
        <v>5.0000000000000001E-3</v>
      </c>
      <c r="X36" s="24">
        <v>24</v>
      </c>
      <c r="Y36" s="25">
        <v>3.8</v>
      </c>
      <c r="Z36" s="29">
        <v>5.9</v>
      </c>
      <c r="AA36" s="26">
        <v>2.1999999999999999E-2</v>
      </c>
      <c r="AB36" s="27">
        <v>0.74</v>
      </c>
      <c r="AC36" s="27">
        <v>9.8000000000000004E-2</v>
      </c>
      <c r="AD36" s="28">
        <v>0.3</v>
      </c>
      <c r="AE36" s="30">
        <v>5.0000000000000001E-3</v>
      </c>
      <c r="AG36" s="6">
        <f t="shared" si="3"/>
        <v>0.22455</v>
      </c>
      <c r="AH36" s="6">
        <f t="shared" si="3"/>
        <v>0.16458</v>
      </c>
      <c r="AI36" s="6">
        <f t="shared" si="3"/>
        <v>0.52200000000000002</v>
      </c>
      <c r="AJ36" s="6">
        <f t="shared" si="3"/>
        <v>3.5694999999999998E-3</v>
      </c>
      <c r="AK36" s="6">
        <f t="shared" si="3"/>
        <v>7.1620000000000008E-3</v>
      </c>
      <c r="AL36" s="6">
        <f t="shared" si="3"/>
        <v>7.4670799999999996E-2</v>
      </c>
      <c r="AM36" s="6">
        <f t="shared" si="3"/>
        <v>9.2088000000000003E-2</v>
      </c>
      <c r="AN36" s="6">
        <f t="shared" si="4"/>
        <v>0</v>
      </c>
      <c r="AO36" s="6">
        <f t="shared" si="4"/>
        <v>0</v>
      </c>
      <c r="AP36" s="6">
        <f t="shared" si="4"/>
        <v>7.2800000000000004E-2</v>
      </c>
      <c r="AQ36" s="6">
        <f t="shared" si="4"/>
        <v>0</v>
      </c>
      <c r="AR36" s="6">
        <f t="shared" si="4"/>
        <v>0</v>
      </c>
      <c r="AS36" s="6">
        <f t="shared" si="4"/>
        <v>0</v>
      </c>
      <c r="AT36" s="6">
        <f t="shared" si="4"/>
        <v>0</v>
      </c>
      <c r="AU36" s="6">
        <f t="shared" si="4"/>
        <v>0</v>
      </c>
      <c r="AV36" s="6"/>
      <c r="AW36" s="6">
        <f t="shared" si="14"/>
        <v>0.47952000000000006</v>
      </c>
      <c r="AX36" s="6">
        <f t="shared" si="14"/>
        <v>0.10719799999999999</v>
      </c>
      <c r="AY36" s="6">
        <f t="shared" si="14"/>
        <v>0.12283800000000002</v>
      </c>
      <c r="AZ36" s="6">
        <f t="shared" si="14"/>
        <v>1.1580799999999999E-3</v>
      </c>
      <c r="BA36" s="6">
        <f t="shared" si="14"/>
        <v>5.2828599999999996E-2</v>
      </c>
      <c r="BB36" s="6">
        <f t="shared" si="14"/>
        <v>6.99622E-3</v>
      </c>
      <c r="BC36" s="6">
        <f t="shared" si="14"/>
        <v>2.9058E-2</v>
      </c>
      <c r="BD36" s="6">
        <f t="shared" si="14"/>
        <v>3.1189999999999999E-4</v>
      </c>
      <c r="BF36">
        <f t="shared" si="5"/>
        <v>1.1614203000000001</v>
      </c>
      <c r="BG36">
        <f t="shared" si="6"/>
        <v>0.79990880000000009</v>
      </c>
      <c r="BH36">
        <f t="shared" si="7"/>
        <v>0.36151149999999999</v>
      </c>
      <c r="BI36">
        <f t="shared" si="8"/>
        <v>1.9613291000000002</v>
      </c>
      <c r="BJ36">
        <f t="shared" si="9"/>
        <v>18.431965344316765</v>
      </c>
      <c r="BK36">
        <f t="shared" si="10"/>
        <v>6.0267533959497159</v>
      </c>
      <c r="BL36">
        <f t="shared" si="13"/>
        <v>6.0267533959497159</v>
      </c>
      <c r="BM36" t="str">
        <f t="shared" si="11"/>
        <v>Não qualificado</v>
      </c>
      <c r="BN36" t="s">
        <v>652</v>
      </c>
      <c r="BP36" t="str">
        <f t="shared" si="12"/>
        <v>Não qualificado</v>
      </c>
    </row>
    <row r="37" spans="1:68" x14ac:dyDescent="0.25">
      <c r="A37" s="8" t="s">
        <v>56</v>
      </c>
      <c r="B37" s="8" t="s">
        <v>101</v>
      </c>
      <c r="C37" s="8" t="s">
        <v>58</v>
      </c>
      <c r="D37" s="9">
        <v>43516.402777777781</v>
      </c>
      <c r="E37" s="8" t="s">
        <v>102</v>
      </c>
      <c r="F37" s="8" t="s">
        <v>102</v>
      </c>
      <c r="G37" s="8" t="s">
        <v>60</v>
      </c>
      <c r="H37" s="10">
        <v>2.9</v>
      </c>
      <c r="I37" s="11">
        <v>1.7</v>
      </c>
      <c r="J37" s="12">
        <v>3.5</v>
      </c>
      <c r="K37" s="13">
        <v>0.05</v>
      </c>
      <c r="L37" s="14">
        <v>0.15</v>
      </c>
      <c r="M37" s="14">
        <v>7.44</v>
      </c>
      <c r="N37" s="15">
        <v>3.1</v>
      </c>
      <c r="O37" s="16">
        <v>2.5000000000000001E-2</v>
      </c>
      <c r="P37" s="17">
        <v>0.158</v>
      </c>
      <c r="Q37" s="18">
        <v>1.7</v>
      </c>
      <c r="R37" s="19">
        <v>2.2599999999999999E-2</v>
      </c>
      <c r="S37" s="20">
        <v>2.3199999999999998E-2</v>
      </c>
      <c r="T37" s="21">
        <v>5.0000000000000001E-4</v>
      </c>
      <c r="U37" s="22">
        <v>5.0000000000000001E-3</v>
      </c>
      <c r="V37" s="23">
        <v>5.0000000000000001E-3</v>
      </c>
      <c r="X37" s="24">
        <v>19</v>
      </c>
      <c r="Y37" s="25">
        <v>2</v>
      </c>
      <c r="Z37" s="29">
        <v>1.2</v>
      </c>
      <c r="AA37" s="26">
        <v>0.16</v>
      </c>
      <c r="AB37" s="27">
        <v>0.17</v>
      </c>
      <c r="AC37" s="27">
        <v>6.0000000000000001E-3</v>
      </c>
      <c r="AD37" s="28">
        <v>0.46</v>
      </c>
      <c r="AE37" s="30">
        <v>2E-3</v>
      </c>
      <c r="AG37" s="6">
        <f t="shared" si="3"/>
        <v>0.14471000000000001</v>
      </c>
      <c r="AH37" s="6">
        <f t="shared" si="3"/>
        <v>0.13989299999999999</v>
      </c>
      <c r="AI37" s="6">
        <f t="shared" si="3"/>
        <v>0.15225</v>
      </c>
      <c r="AJ37" s="6">
        <f t="shared" si="3"/>
        <v>3.5694999999999998E-3</v>
      </c>
      <c r="AK37" s="6">
        <f t="shared" si="3"/>
        <v>5.3715000000000004E-3</v>
      </c>
      <c r="AL37" s="6">
        <f t="shared" si="3"/>
        <v>0.3996768</v>
      </c>
      <c r="AM37" s="6">
        <f t="shared" si="3"/>
        <v>7.9297999999999993E-2</v>
      </c>
      <c r="AN37" s="6">
        <f t="shared" si="4"/>
        <v>0</v>
      </c>
      <c r="AO37" s="6">
        <f t="shared" si="4"/>
        <v>0</v>
      </c>
      <c r="AP37" s="6">
        <f t="shared" si="4"/>
        <v>6.1880000000000004E-2</v>
      </c>
      <c r="AQ37" s="6">
        <f t="shared" si="4"/>
        <v>0</v>
      </c>
      <c r="AR37" s="6">
        <f t="shared" si="4"/>
        <v>0</v>
      </c>
      <c r="AS37" s="6">
        <f t="shared" si="4"/>
        <v>0</v>
      </c>
      <c r="AT37" s="6">
        <f t="shared" si="4"/>
        <v>0</v>
      </c>
      <c r="AU37" s="6">
        <f t="shared" si="4"/>
        <v>0</v>
      </c>
      <c r="AV37" s="6"/>
      <c r="AW37" s="6">
        <f t="shared" si="14"/>
        <v>0.37962000000000001</v>
      </c>
      <c r="AX37" s="6">
        <f t="shared" si="14"/>
        <v>5.6419999999999998E-2</v>
      </c>
      <c r="AY37" s="6">
        <f t="shared" si="14"/>
        <v>2.4984000000000003E-2</v>
      </c>
      <c r="AZ37" s="6">
        <f t="shared" si="14"/>
        <v>8.4224E-3</v>
      </c>
      <c r="BA37" s="6">
        <f t="shared" si="14"/>
        <v>1.2136300000000001E-2</v>
      </c>
      <c r="BB37" s="6">
        <f t="shared" si="14"/>
        <v>4.2833999999999998E-4</v>
      </c>
      <c r="BC37" s="6">
        <f t="shared" si="14"/>
        <v>4.4555600000000001E-2</v>
      </c>
      <c r="BD37" s="6">
        <f t="shared" si="14"/>
        <v>1.2475999999999999E-4</v>
      </c>
      <c r="BF37">
        <f t="shared" si="5"/>
        <v>0.98664879999999999</v>
      </c>
      <c r="BG37">
        <f t="shared" si="6"/>
        <v>0.52669139999999992</v>
      </c>
      <c r="BH37">
        <f t="shared" si="7"/>
        <v>0.45995740000000007</v>
      </c>
      <c r="BI37">
        <f t="shared" si="8"/>
        <v>1.5133402</v>
      </c>
      <c r="BJ37">
        <f t="shared" si="9"/>
        <v>30.393522884015113</v>
      </c>
      <c r="BK37">
        <f t="shared" si="10"/>
        <v>7.3549515885456556</v>
      </c>
      <c r="BL37">
        <f t="shared" si="13"/>
        <v>7.3549515885456556</v>
      </c>
      <c r="BM37" t="str">
        <f t="shared" si="11"/>
        <v>Não qualificado</v>
      </c>
      <c r="BN37" t="s">
        <v>652</v>
      </c>
      <c r="BP37" t="str">
        <f t="shared" si="12"/>
        <v>Não qualificado</v>
      </c>
    </row>
    <row r="38" spans="1:68" x14ac:dyDescent="0.25">
      <c r="A38" s="8" t="s">
        <v>56</v>
      </c>
      <c r="B38" s="8" t="s">
        <v>101</v>
      </c>
      <c r="C38" s="8" t="s">
        <v>58</v>
      </c>
      <c r="D38" s="9">
        <v>43550.62222222222</v>
      </c>
      <c r="E38" s="8" t="s">
        <v>103</v>
      </c>
      <c r="F38" s="8" t="s">
        <v>103</v>
      </c>
      <c r="G38" s="8" t="s">
        <v>60</v>
      </c>
      <c r="H38" s="10">
        <v>2.7</v>
      </c>
      <c r="I38" s="11">
        <v>1.6</v>
      </c>
      <c r="J38" s="12">
        <v>4.3</v>
      </c>
      <c r="K38" s="13">
        <v>0.05</v>
      </c>
      <c r="L38" s="14">
        <v>0.1</v>
      </c>
      <c r="M38" s="14">
        <v>3.02</v>
      </c>
      <c r="N38" s="15">
        <v>2.8</v>
      </c>
      <c r="O38" s="16">
        <v>6.8199999999999997E-2</v>
      </c>
      <c r="P38" s="17">
        <v>0.49299999999999999</v>
      </c>
      <c r="Q38" s="18">
        <v>1.6</v>
      </c>
      <c r="R38" s="19">
        <v>1.8599999999999998E-2</v>
      </c>
      <c r="S38" s="20">
        <v>2.01E-2</v>
      </c>
      <c r="T38" s="21">
        <v>1.1000000000000001E-3</v>
      </c>
      <c r="U38" s="22">
        <v>5.0000000000000001E-3</v>
      </c>
      <c r="V38" s="23">
        <v>5.0000000000000001E-3</v>
      </c>
      <c r="X38" s="24">
        <v>18</v>
      </c>
      <c r="Y38" s="25">
        <v>1.3</v>
      </c>
      <c r="Z38" s="29">
        <v>1.5</v>
      </c>
      <c r="AA38" s="26">
        <v>2.9000000000000001E-2</v>
      </c>
      <c r="AB38" s="27">
        <v>0.41</v>
      </c>
      <c r="AC38" s="27">
        <v>0.14299999999999999</v>
      </c>
      <c r="AD38" s="28">
        <v>0.38</v>
      </c>
      <c r="AE38" s="30">
        <v>2E-3</v>
      </c>
      <c r="AG38" s="6">
        <f t="shared" si="3"/>
        <v>0.13473000000000002</v>
      </c>
      <c r="AH38" s="6">
        <f t="shared" si="3"/>
        <v>0.131664</v>
      </c>
      <c r="AI38" s="6">
        <f t="shared" si="3"/>
        <v>0.18704999999999997</v>
      </c>
      <c r="AJ38" s="6">
        <f t="shared" si="3"/>
        <v>3.5694999999999998E-3</v>
      </c>
      <c r="AK38" s="6">
        <f t="shared" si="3"/>
        <v>3.5810000000000004E-3</v>
      </c>
      <c r="AL38" s="6">
        <f t="shared" si="3"/>
        <v>0.1622344</v>
      </c>
      <c r="AM38" s="6">
        <f t="shared" si="3"/>
        <v>7.1623999999999993E-2</v>
      </c>
      <c r="AN38" s="6">
        <f t="shared" si="4"/>
        <v>0</v>
      </c>
      <c r="AO38" s="6">
        <f t="shared" si="4"/>
        <v>0</v>
      </c>
      <c r="AP38" s="6">
        <f t="shared" si="4"/>
        <v>5.8240000000000007E-2</v>
      </c>
      <c r="AQ38" s="6">
        <f t="shared" si="4"/>
        <v>0</v>
      </c>
      <c r="AR38" s="6">
        <f t="shared" si="4"/>
        <v>0</v>
      </c>
      <c r="AS38" s="6">
        <f t="shared" si="4"/>
        <v>0</v>
      </c>
      <c r="AT38" s="6">
        <f t="shared" si="4"/>
        <v>0</v>
      </c>
      <c r="AU38" s="6">
        <f t="shared" si="4"/>
        <v>0</v>
      </c>
      <c r="AV38" s="6"/>
      <c r="AW38" s="6">
        <f t="shared" si="14"/>
        <v>0.35964000000000002</v>
      </c>
      <c r="AX38" s="6">
        <f t="shared" si="14"/>
        <v>3.6672999999999997E-2</v>
      </c>
      <c r="AY38" s="6">
        <f t="shared" si="14"/>
        <v>3.1230000000000001E-2</v>
      </c>
      <c r="AZ38" s="6">
        <f t="shared" si="14"/>
        <v>1.5265600000000002E-3</v>
      </c>
      <c r="BA38" s="6">
        <f t="shared" si="14"/>
        <v>2.9269899999999995E-2</v>
      </c>
      <c r="BB38" s="6">
        <f t="shared" si="14"/>
        <v>1.0208769999999999E-2</v>
      </c>
      <c r="BC38" s="6">
        <f t="shared" si="14"/>
        <v>3.6806800000000001E-2</v>
      </c>
      <c r="BD38" s="6">
        <f t="shared" si="14"/>
        <v>1.2475999999999999E-4</v>
      </c>
      <c r="BF38">
        <f t="shared" si="5"/>
        <v>0.7526929</v>
      </c>
      <c r="BG38">
        <f t="shared" si="6"/>
        <v>0.50547978999999998</v>
      </c>
      <c r="BH38">
        <f t="shared" si="7"/>
        <v>0.24721311000000001</v>
      </c>
      <c r="BI38">
        <f t="shared" si="8"/>
        <v>1.2581726899999999</v>
      </c>
      <c r="BJ38">
        <f t="shared" si="9"/>
        <v>19.648583375307567</v>
      </c>
      <c r="BK38">
        <f t="shared" si="10"/>
        <v>8.5342703970152165</v>
      </c>
      <c r="BL38">
        <f t="shared" si="13"/>
        <v>8.5342703970152165</v>
      </c>
      <c r="BM38" t="str">
        <f t="shared" si="11"/>
        <v>Não qualificado</v>
      </c>
      <c r="BN38" t="s">
        <v>652</v>
      </c>
      <c r="BP38" t="str">
        <f t="shared" si="12"/>
        <v>Não qualificado</v>
      </c>
    </row>
    <row r="39" spans="1:68" x14ac:dyDescent="0.25">
      <c r="A39" s="8" t="s">
        <v>56</v>
      </c>
      <c r="B39" s="8" t="s">
        <v>101</v>
      </c>
      <c r="C39" s="8" t="s">
        <v>58</v>
      </c>
      <c r="D39" s="9">
        <v>43579.595833333333</v>
      </c>
      <c r="E39" s="8" t="s">
        <v>104</v>
      </c>
      <c r="F39" s="8" t="s">
        <v>104</v>
      </c>
      <c r="G39" s="8" t="s">
        <v>60</v>
      </c>
      <c r="H39" s="10">
        <v>3.3</v>
      </c>
      <c r="I39" s="11">
        <v>1.7</v>
      </c>
      <c r="J39" s="12">
        <v>4.4000000000000004</v>
      </c>
      <c r="K39" s="13">
        <v>0.06</v>
      </c>
      <c r="L39" s="14">
        <v>0.19</v>
      </c>
      <c r="M39" s="14">
        <v>1.57</v>
      </c>
      <c r="N39" s="15">
        <v>2.5</v>
      </c>
      <c r="O39" s="16">
        <v>0.104</v>
      </c>
      <c r="P39" s="17">
        <v>0.39700000000000002</v>
      </c>
      <c r="Q39" s="18">
        <v>1.7</v>
      </c>
      <c r="R39" s="19">
        <v>1.5699999999999999E-2</v>
      </c>
      <c r="S39" s="20">
        <v>2.6100000000000002E-2</v>
      </c>
      <c r="T39" s="21">
        <v>2.1099999999999999E-3</v>
      </c>
      <c r="U39" s="22">
        <v>5.0000000000000001E-3</v>
      </c>
      <c r="V39" s="23">
        <v>5.0000000000000001E-3</v>
      </c>
      <c r="X39" s="24">
        <v>19</v>
      </c>
      <c r="Y39" s="25">
        <v>1.4</v>
      </c>
      <c r="Z39" s="29">
        <v>0.75</v>
      </c>
      <c r="AA39" s="26">
        <v>0.02</v>
      </c>
      <c r="AB39" s="27">
        <v>0.51</v>
      </c>
      <c r="AC39" s="27">
        <v>6.0000000000000001E-3</v>
      </c>
      <c r="AD39" s="28">
        <v>0.3</v>
      </c>
      <c r="AE39" s="30">
        <v>5.0000000000000001E-3</v>
      </c>
      <c r="AG39" s="6">
        <f t="shared" si="3"/>
        <v>0.16466999999999998</v>
      </c>
      <c r="AH39" s="6">
        <f t="shared" si="3"/>
        <v>0.13989299999999999</v>
      </c>
      <c r="AI39" s="6">
        <f t="shared" si="3"/>
        <v>0.19140000000000001</v>
      </c>
      <c r="AJ39" s="6">
        <f t="shared" si="3"/>
        <v>4.2833999999999997E-3</v>
      </c>
      <c r="AK39" s="6">
        <f t="shared" si="3"/>
        <v>6.8039000000000007E-3</v>
      </c>
      <c r="AL39" s="6">
        <f t="shared" si="3"/>
        <v>8.4340399999999996E-2</v>
      </c>
      <c r="AM39" s="6">
        <f t="shared" si="3"/>
        <v>6.3949999999999993E-2</v>
      </c>
      <c r="AN39" s="6">
        <f t="shared" si="4"/>
        <v>0</v>
      </c>
      <c r="AO39" s="6">
        <f t="shared" si="4"/>
        <v>0</v>
      </c>
      <c r="AP39" s="6">
        <f t="shared" si="4"/>
        <v>6.1880000000000004E-2</v>
      </c>
      <c r="AQ39" s="6">
        <f t="shared" si="4"/>
        <v>0</v>
      </c>
      <c r="AR39" s="6">
        <f t="shared" si="4"/>
        <v>0</v>
      </c>
      <c r="AS39" s="6">
        <f t="shared" si="4"/>
        <v>0</v>
      </c>
      <c r="AT39" s="6">
        <f t="shared" si="4"/>
        <v>0</v>
      </c>
      <c r="AU39" s="6">
        <f t="shared" si="4"/>
        <v>0</v>
      </c>
      <c r="AV39" s="6"/>
      <c r="AW39" s="6">
        <f t="shared" si="14"/>
        <v>0.37962000000000001</v>
      </c>
      <c r="AX39" s="6">
        <f t="shared" si="14"/>
        <v>3.9493999999999994E-2</v>
      </c>
      <c r="AY39" s="6">
        <f t="shared" si="14"/>
        <v>1.5615E-2</v>
      </c>
      <c r="AZ39" s="6">
        <f t="shared" si="14"/>
        <v>1.0528E-3</v>
      </c>
      <c r="BA39" s="6">
        <f t="shared" si="14"/>
        <v>3.6408900000000001E-2</v>
      </c>
      <c r="BB39" s="6">
        <f t="shared" si="14"/>
        <v>4.2833999999999998E-4</v>
      </c>
      <c r="BC39" s="6">
        <f t="shared" si="14"/>
        <v>2.9058E-2</v>
      </c>
      <c r="BD39" s="6">
        <f t="shared" si="14"/>
        <v>3.1189999999999999E-4</v>
      </c>
      <c r="BF39">
        <f t="shared" si="5"/>
        <v>0.71722069999999993</v>
      </c>
      <c r="BG39">
        <f t="shared" si="6"/>
        <v>0.50198894000000005</v>
      </c>
      <c r="BH39">
        <f t="shared" si="7"/>
        <v>0.21523175999999988</v>
      </c>
      <c r="BI39">
        <f t="shared" si="8"/>
        <v>1.2192096399999999</v>
      </c>
      <c r="BJ39">
        <f t="shared" si="9"/>
        <v>17.653384039844035</v>
      </c>
      <c r="BK39">
        <f t="shared" si="10"/>
        <v>8.7577906992270833</v>
      </c>
      <c r="BL39">
        <f t="shared" si="13"/>
        <v>8.7577906992270833</v>
      </c>
      <c r="BM39" t="str">
        <f t="shared" si="11"/>
        <v>Não qualificado</v>
      </c>
      <c r="BN39" t="s">
        <v>652</v>
      </c>
      <c r="BP39" t="str">
        <f t="shared" si="12"/>
        <v>Não qualificado</v>
      </c>
    </row>
    <row r="40" spans="1:68" x14ac:dyDescent="0.25">
      <c r="A40" s="8" t="s">
        <v>56</v>
      </c>
      <c r="B40" s="8" t="s">
        <v>105</v>
      </c>
      <c r="C40" s="8" t="s">
        <v>58</v>
      </c>
      <c r="D40" s="9">
        <v>43509.454861111109</v>
      </c>
      <c r="E40" s="8" t="s">
        <v>106</v>
      </c>
      <c r="F40" s="8" t="s">
        <v>106</v>
      </c>
      <c r="G40" s="8" t="s">
        <v>60</v>
      </c>
      <c r="H40" s="10">
        <v>2.4</v>
      </c>
      <c r="I40" s="11">
        <v>2</v>
      </c>
      <c r="J40" s="12">
        <v>9.6</v>
      </c>
      <c r="K40" s="13">
        <v>0.05</v>
      </c>
      <c r="L40" s="14">
        <v>0.18</v>
      </c>
      <c r="M40" s="14">
        <v>1.69</v>
      </c>
      <c r="N40" s="15">
        <v>3.7</v>
      </c>
      <c r="O40" s="16">
        <v>0.19600000000000001</v>
      </c>
      <c r="P40" s="17">
        <v>0.27500000000000002</v>
      </c>
      <c r="Q40" s="18">
        <v>2</v>
      </c>
      <c r="R40" s="19">
        <v>5.0000000000000001E-3</v>
      </c>
      <c r="S40" s="20">
        <v>3.1099999999999999E-2</v>
      </c>
      <c r="T40" s="21">
        <v>5.0000000000000001E-4</v>
      </c>
      <c r="U40" s="22">
        <v>5.0000000000000001E-3</v>
      </c>
      <c r="V40" s="23">
        <v>5.0000000000000001E-3</v>
      </c>
      <c r="X40" s="24">
        <v>24</v>
      </c>
      <c r="Y40" s="25">
        <v>4.7</v>
      </c>
      <c r="Z40" s="29">
        <v>4.4000000000000004</v>
      </c>
      <c r="AA40" s="26">
        <v>0.20499999999999999</v>
      </c>
      <c r="AB40" s="27">
        <v>0.36</v>
      </c>
      <c r="AC40" s="27">
        <v>6.0000000000000001E-3</v>
      </c>
      <c r="AD40" s="28">
        <v>0.3</v>
      </c>
      <c r="AE40" s="30">
        <v>2E-3</v>
      </c>
      <c r="AG40" s="6">
        <f t="shared" si="3"/>
        <v>0.11975999999999999</v>
      </c>
      <c r="AH40" s="6">
        <f t="shared" si="3"/>
        <v>0.16458</v>
      </c>
      <c r="AI40" s="6">
        <f t="shared" si="3"/>
        <v>0.41759999999999997</v>
      </c>
      <c r="AJ40" s="6">
        <f t="shared" si="3"/>
        <v>3.5694999999999998E-3</v>
      </c>
      <c r="AK40" s="6">
        <f t="shared" si="3"/>
        <v>6.4457999999999998E-3</v>
      </c>
      <c r="AL40" s="6">
        <f t="shared" si="3"/>
        <v>9.0786799999999987E-2</v>
      </c>
      <c r="AM40" s="6">
        <f t="shared" si="3"/>
        <v>9.4645999999999994E-2</v>
      </c>
      <c r="AN40" s="6">
        <f t="shared" si="4"/>
        <v>0</v>
      </c>
      <c r="AO40" s="6">
        <f t="shared" si="4"/>
        <v>0</v>
      </c>
      <c r="AP40" s="6">
        <f t="shared" si="4"/>
        <v>7.2800000000000004E-2</v>
      </c>
      <c r="AQ40" s="6">
        <f t="shared" si="4"/>
        <v>0</v>
      </c>
      <c r="AR40" s="6">
        <f t="shared" si="4"/>
        <v>0</v>
      </c>
      <c r="AS40" s="6">
        <f t="shared" si="4"/>
        <v>0</v>
      </c>
      <c r="AT40" s="6">
        <f t="shared" si="4"/>
        <v>0</v>
      </c>
      <c r="AU40" s="6">
        <f t="shared" si="4"/>
        <v>0</v>
      </c>
      <c r="AV40" s="6"/>
      <c r="AW40" s="6">
        <f t="shared" si="14"/>
        <v>0.47952000000000006</v>
      </c>
      <c r="AX40" s="6">
        <f t="shared" si="14"/>
        <v>0.13258700000000001</v>
      </c>
      <c r="AY40" s="6">
        <f t="shared" si="14"/>
        <v>9.1608000000000009E-2</v>
      </c>
      <c r="AZ40" s="6">
        <f t="shared" si="14"/>
        <v>1.0791199999999999E-2</v>
      </c>
      <c r="BA40" s="6">
        <f t="shared" si="14"/>
        <v>2.5700399999999998E-2</v>
      </c>
      <c r="BB40" s="6">
        <f t="shared" si="14"/>
        <v>4.2833999999999998E-4</v>
      </c>
      <c r="BC40" s="6">
        <f t="shared" si="14"/>
        <v>2.9058E-2</v>
      </c>
      <c r="BD40" s="6">
        <f t="shared" si="14"/>
        <v>1.2475999999999999E-4</v>
      </c>
      <c r="BF40">
        <f t="shared" si="5"/>
        <v>0.97018809999999989</v>
      </c>
      <c r="BG40">
        <f t="shared" si="6"/>
        <v>0.76981770000000005</v>
      </c>
      <c r="BH40">
        <f t="shared" si="7"/>
        <v>0.20037039999999984</v>
      </c>
      <c r="BI40">
        <f t="shared" si="8"/>
        <v>1.7400058</v>
      </c>
      <c r="BJ40">
        <f t="shared" si="9"/>
        <v>11.515501844878898</v>
      </c>
      <c r="BK40">
        <f t="shared" si="10"/>
        <v>6.5974544061864622</v>
      </c>
      <c r="BL40">
        <f t="shared" si="13"/>
        <v>6.5974544061864622</v>
      </c>
      <c r="BM40" t="str">
        <f t="shared" si="11"/>
        <v>Não qualificado</v>
      </c>
      <c r="BN40" t="s">
        <v>652</v>
      </c>
      <c r="BP40" t="str">
        <f t="shared" si="12"/>
        <v>Não qualificado</v>
      </c>
    </row>
    <row r="41" spans="1:68" x14ac:dyDescent="0.25">
      <c r="A41" s="8" t="s">
        <v>56</v>
      </c>
      <c r="B41" s="8" t="s">
        <v>105</v>
      </c>
      <c r="C41" s="8" t="s">
        <v>58</v>
      </c>
      <c r="D41" s="9">
        <v>43545.430555555555</v>
      </c>
      <c r="E41" s="8" t="s">
        <v>107</v>
      </c>
      <c r="F41" s="8" t="s">
        <v>107</v>
      </c>
      <c r="G41" s="8" t="s">
        <v>60</v>
      </c>
      <c r="H41" s="10">
        <v>3.7</v>
      </c>
      <c r="I41" s="11">
        <v>2.2999999999999998</v>
      </c>
      <c r="J41" s="12">
        <v>11</v>
      </c>
      <c r="K41" s="13">
        <v>0.05</v>
      </c>
      <c r="L41" s="14">
        <v>0.13</v>
      </c>
      <c r="M41" s="14">
        <v>0.98</v>
      </c>
      <c r="N41" s="15">
        <v>4.0999999999999996</v>
      </c>
      <c r="O41" s="16">
        <v>0.16300000000000001</v>
      </c>
      <c r="P41" s="17">
        <v>0.21199999999999999</v>
      </c>
      <c r="Q41" s="18">
        <v>2.2999999999999998</v>
      </c>
      <c r="R41" s="19">
        <v>5.0000000000000001E-3</v>
      </c>
      <c r="S41" s="20">
        <v>2.8899999999999999E-2</v>
      </c>
      <c r="T41" s="21">
        <v>5.0000000000000001E-4</v>
      </c>
      <c r="U41" s="22">
        <v>5.0000000000000001E-3</v>
      </c>
      <c r="V41" s="23">
        <v>5.0000000000000001E-3</v>
      </c>
      <c r="X41" s="24">
        <v>22</v>
      </c>
      <c r="Y41" s="25">
        <v>3.2</v>
      </c>
      <c r="Z41" s="29">
        <v>5.0999999999999996</v>
      </c>
      <c r="AA41" s="26">
        <v>6.4000000000000001E-2</v>
      </c>
      <c r="AB41" s="27">
        <v>0.49</v>
      </c>
      <c r="AC41" s="27">
        <v>5.3999999999999999E-2</v>
      </c>
      <c r="AD41" s="28">
        <v>0.45</v>
      </c>
      <c r="AE41" s="30">
        <v>2E-3</v>
      </c>
      <c r="AG41" s="6">
        <f t="shared" si="3"/>
        <v>0.18463000000000002</v>
      </c>
      <c r="AH41" s="6">
        <f t="shared" si="3"/>
        <v>0.18926699999999999</v>
      </c>
      <c r="AI41" s="6">
        <f t="shared" si="3"/>
        <v>0.47849999999999998</v>
      </c>
      <c r="AJ41" s="6">
        <f t="shared" si="3"/>
        <v>3.5694999999999998E-3</v>
      </c>
      <c r="AK41" s="6">
        <f t="shared" si="3"/>
        <v>4.6553000000000002E-3</v>
      </c>
      <c r="AL41" s="6">
        <f t="shared" si="3"/>
        <v>5.2645599999999994E-2</v>
      </c>
      <c r="AM41" s="6">
        <f t="shared" si="3"/>
        <v>0.10487799999999999</v>
      </c>
      <c r="AN41" s="6">
        <f t="shared" si="4"/>
        <v>0</v>
      </c>
      <c r="AO41" s="6">
        <f t="shared" si="4"/>
        <v>0</v>
      </c>
      <c r="AP41" s="6">
        <f t="shared" si="4"/>
        <v>8.3720000000000003E-2</v>
      </c>
      <c r="AQ41" s="6">
        <f t="shared" si="4"/>
        <v>0</v>
      </c>
      <c r="AR41" s="6">
        <f t="shared" si="4"/>
        <v>0</v>
      </c>
      <c r="AS41" s="6">
        <f t="shared" si="4"/>
        <v>0</v>
      </c>
      <c r="AT41" s="6">
        <f t="shared" si="4"/>
        <v>0</v>
      </c>
      <c r="AU41" s="6">
        <f t="shared" si="4"/>
        <v>0</v>
      </c>
      <c r="AV41" s="6"/>
      <c r="AW41" s="6">
        <f t="shared" si="14"/>
        <v>0.43956000000000001</v>
      </c>
      <c r="AX41" s="6">
        <f t="shared" si="14"/>
        <v>9.0272000000000005E-2</v>
      </c>
      <c r="AY41" s="6">
        <f t="shared" si="14"/>
        <v>0.106182</v>
      </c>
      <c r="AZ41" s="6">
        <f t="shared" si="14"/>
        <v>3.3689599999999998E-3</v>
      </c>
      <c r="BA41" s="6">
        <f t="shared" si="14"/>
        <v>3.4981099999999994E-2</v>
      </c>
      <c r="BB41" s="6">
        <f t="shared" si="14"/>
        <v>3.8550599999999996E-3</v>
      </c>
      <c r="BC41" s="6">
        <f t="shared" si="14"/>
        <v>4.3587000000000001E-2</v>
      </c>
      <c r="BD41" s="6">
        <f t="shared" si="14"/>
        <v>1.2475999999999999E-4</v>
      </c>
      <c r="BF41">
        <f t="shared" si="5"/>
        <v>1.1018654000000001</v>
      </c>
      <c r="BG41">
        <f t="shared" si="6"/>
        <v>0.72193087999999994</v>
      </c>
      <c r="BH41">
        <f t="shared" si="7"/>
        <v>0.37993452000000016</v>
      </c>
      <c r="BI41">
        <f t="shared" si="8"/>
        <v>1.82379628</v>
      </c>
      <c r="BJ41">
        <f t="shared" si="9"/>
        <v>20.83207012572699</v>
      </c>
      <c r="BK41">
        <f t="shared" si="10"/>
        <v>6.3651003121905703</v>
      </c>
      <c r="BL41">
        <f t="shared" si="13"/>
        <v>6.3651003121905703</v>
      </c>
      <c r="BM41" t="str">
        <f t="shared" si="11"/>
        <v>Não qualificado</v>
      </c>
      <c r="BN41" t="s">
        <v>652</v>
      </c>
      <c r="BP41" t="str">
        <f t="shared" si="12"/>
        <v>Não qualificado</v>
      </c>
    </row>
    <row r="42" spans="1:68" x14ac:dyDescent="0.25">
      <c r="A42" s="8" t="s">
        <v>56</v>
      </c>
      <c r="B42" s="8" t="s">
        <v>105</v>
      </c>
      <c r="C42" s="8" t="s">
        <v>58</v>
      </c>
      <c r="D42" s="9">
        <v>43571.496527777781</v>
      </c>
      <c r="E42" s="8" t="s">
        <v>108</v>
      </c>
      <c r="F42" s="8" t="s">
        <v>108</v>
      </c>
      <c r="G42" s="8" t="s">
        <v>60</v>
      </c>
      <c r="H42" s="10">
        <v>3.9</v>
      </c>
      <c r="I42" s="11">
        <v>1.7</v>
      </c>
      <c r="J42" s="12">
        <v>7.6</v>
      </c>
      <c r="K42" s="13">
        <v>0.05</v>
      </c>
      <c r="L42" s="14">
        <v>0.1</v>
      </c>
      <c r="M42" s="14">
        <v>0.72</v>
      </c>
      <c r="N42" s="15">
        <v>3.1</v>
      </c>
      <c r="O42" s="16">
        <v>0.94499999999999995</v>
      </c>
      <c r="P42" s="17">
        <v>0.71499999999999997</v>
      </c>
      <c r="Q42" s="18">
        <v>1.7</v>
      </c>
      <c r="R42" s="19">
        <v>5.0000000000000001E-3</v>
      </c>
      <c r="S42" s="20">
        <v>3.2099999999999997E-2</v>
      </c>
      <c r="T42" s="21">
        <v>5.0000000000000001E-4</v>
      </c>
      <c r="U42" s="22">
        <v>5.0000000000000001E-3</v>
      </c>
      <c r="V42" s="23">
        <v>5.0000000000000001E-3</v>
      </c>
      <c r="X42" s="24">
        <v>20</v>
      </c>
      <c r="Y42" s="25">
        <v>3</v>
      </c>
      <c r="Z42" s="29">
        <v>3.6</v>
      </c>
      <c r="AA42" s="26">
        <v>6.3E-2</v>
      </c>
      <c r="AB42" s="27">
        <v>0.5</v>
      </c>
      <c r="AC42" s="27">
        <v>6.0000000000000001E-3</v>
      </c>
      <c r="AD42" s="28">
        <v>0.3</v>
      </c>
      <c r="AE42" s="30">
        <v>5.0000000000000001E-3</v>
      </c>
      <c r="AG42" s="6">
        <f t="shared" si="3"/>
        <v>0.19461000000000001</v>
      </c>
      <c r="AH42" s="6">
        <f t="shared" si="3"/>
        <v>0.13989299999999999</v>
      </c>
      <c r="AI42" s="6">
        <f t="shared" si="3"/>
        <v>0.33059999999999995</v>
      </c>
      <c r="AJ42" s="6">
        <f t="shared" si="3"/>
        <v>3.5694999999999998E-3</v>
      </c>
      <c r="AK42" s="6">
        <f t="shared" si="3"/>
        <v>3.5810000000000004E-3</v>
      </c>
      <c r="AL42" s="6">
        <f t="shared" si="3"/>
        <v>3.8678399999999995E-2</v>
      </c>
      <c r="AM42" s="6">
        <f t="shared" si="3"/>
        <v>7.9297999999999993E-2</v>
      </c>
      <c r="AN42" s="6">
        <f t="shared" si="4"/>
        <v>0.10507454999999999</v>
      </c>
      <c r="AO42" s="6">
        <f t="shared" si="4"/>
        <v>0</v>
      </c>
      <c r="AP42" s="6">
        <f t="shared" si="4"/>
        <v>6.1880000000000004E-2</v>
      </c>
      <c r="AQ42" s="6">
        <f t="shared" si="4"/>
        <v>0</v>
      </c>
      <c r="AR42" s="6">
        <f t="shared" si="4"/>
        <v>0</v>
      </c>
      <c r="AS42" s="6">
        <f t="shared" si="4"/>
        <v>0</v>
      </c>
      <c r="AT42" s="6">
        <f t="shared" si="4"/>
        <v>0</v>
      </c>
      <c r="AU42" s="6">
        <f t="shared" si="4"/>
        <v>0</v>
      </c>
      <c r="AV42" s="6"/>
      <c r="AW42" s="6">
        <f t="shared" si="14"/>
        <v>0.39960000000000001</v>
      </c>
      <c r="AX42" s="6">
        <f t="shared" si="14"/>
        <v>8.4629999999999997E-2</v>
      </c>
      <c r="AY42" s="6">
        <f t="shared" si="14"/>
        <v>7.4952000000000005E-2</v>
      </c>
      <c r="AZ42" s="6">
        <f t="shared" si="14"/>
        <v>3.3163199999999998E-3</v>
      </c>
      <c r="BA42" s="6">
        <f t="shared" si="14"/>
        <v>3.5694999999999998E-2</v>
      </c>
      <c r="BB42" s="6">
        <f t="shared" si="14"/>
        <v>4.2833999999999998E-4</v>
      </c>
      <c r="BC42" s="6">
        <f t="shared" si="14"/>
        <v>2.9058E-2</v>
      </c>
      <c r="BD42" s="6">
        <f t="shared" si="14"/>
        <v>3.1189999999999999E-4</v>
      </c>
      <c r="BF42">
        <f t="shared" si="5"/>
        <v>0.95718444999999996</v>
      </c>
      <c r="BG42">
        <f t="shared" si="6"/>
        <v>0.62799156000000012</v>
      </c>
      <c r="BH42">
        <f t="shared" si="7"/>
        <v>0.32919288999999985</v>
      </c>
      <c r="BI42">
        <f t="shared" si="8"/>
        <v>1.5851760100000001</v>
      </c>
      <c r="BJ42">
        <f t="shared" si="9"/>
        <v>20.766961392508069</v>
      </c>
      <c r="BK42">
        <f t="shared" si="10"/>
        <v>7.0914340013258217</v>
      </c>
      <c r="BL42">
        <f t="shared" si="13"/>
        <v>7.0914340013258217</v>
      </c>
      <c r="BM42" t="str">
        <f t="shared" si="11"/>
        <v>Não qualificado</v>
      </c>
      <c r="BN42" t="s">
        <v>652</v>
      </c>
      <c r="BP42" t="str">
        <f t="shared" si="12"/>
        <v>Não qualificado</v>
      </c>
    </row>
    <row r="43" spans="1:68" x14ac:dyDescent="0.25">
      <c r="A43" s="8" t="s">
        <v>56</v>
      </c>
      <c r="B43" s="8" t="s">
        <v>109</v>
      </c>
      <c r="C43" s="8" t="s">
        <v>58</v>
      </c>
      <c r="D43" s="9">
        <v>43509.661805555559</v>
      </c>
      <c r="E43" s="8" t="s">
        <v>110</v>
      </c>
      <c r="F43" s="8" t="s">
        <v>110</v>
      </c>
      <c r="G43" s="8" t="s">
        <v>60</v>
      </c>
      <c r="H43" s="10">
        <v>2.6</v>
      </c>
      <c r="I43" s="11">
        <v>2.1</v>
      </c>
      <c r="J43" s="12">
        <v>9.6999999999999993</v>
      </c>
      <c r="K43" s="13">
        <v>0.05</v>
      </c>
      <c r="L43" s="14">
        <v>0.16</v>
      </c>
      <c r="M43" s="14">
        <v>0.92</v>
      </c>
      <c r="N43" s="15">
        <v>3.4</v>
      </c>
      <c r="O43" s="16">
        <v>0.16</v>
      </c>
      <c r="P43" s="17">
        <v>0.26300000000000001</v>
      </c>
      <c r="Q43" s="18">
        <v>2.1</v>
      </c>
      <c r="R43" s="19">
        <v>5.0000000000000001E-3</v>
      </c>
      <c r="S43" s="20">
        <v>3.2300000000000002E-2</v>
      </c>
      <c r="T43" s="21">
        <v>5.0000000000000001E-4</v>
      </c>
      <c r="U43" s="22">
        <v>5.0000000000000001E-3</v>
      </c>
      <c r="V43" s="23">
        <v>5.0000000000000001E-3</v>
      </c>
      <c r="X43" s="24">
        <v>20</v>
      </c>
      <c r="Y43" s="25">
        <v>5.8</v>
      </c>
      <c r="Z43" s="29">
        <v>4.5</v>
      </c>
      <c r="AA43" s="26">
        <v>0.20899999999999999</v>
      </c>
      <c r="AB43" s="27">
        <v>0.39</v>
      </c>
      <c r="AC43" s="27">
        <v>6.0000000000000001E-3</v>
      </c>
      <c r="AD43" s="28">
        <v>0.3</v>
      </c>
      <c r="AE43" s="30">
        <v>2E-3</v>
      </c>
      <c r="AG43" s="6">
        <f t="shared" si="3"/>
        <v>0.12973999999999999</v>
      </c>
      <c r="AH43" s="6">
        <f t="shared" si="3"/>
        <v>0.17280900000000002</v>
      </c>
      <c r="AI43" s="6">
        <f t="shared" si="3"/>
        <v>0.42194999999999994</v>
      </c>
      <c r="AJ43" s="6">
        <f t="shared" si="3"/>
        <v>3.5694999999999998E-3</v>
      </c>
      <c r="AK43" s="6">
        <f t="shared" si="3"/>
        <v>5.7296000000000005E-3</v>
      </c>
      <c r="AL43" s="6">
        <f t="shared" si="3"/>
        <v>4.9422399999999998E-2</v>
      </c>
      <c r="AM43" s="6">
        <f t="shared" si="3"/>
        <v>8.6971999999999994E-2</v>
      </c>
      <c r="AN43" s="6">
        <f t="shared" si="4"/>
        <v>0</v>
      </c>
      <c r="AO43" s="6">
        <f t="shared" si="4"/>
        <v>0</v>
      </c>
      <c r="AP43" s="6">
        <f t="shared" si="4"/>
        <v>7.6440000000000008E-2</v>
      </c>
      <c r="AQ43" s="6">
        <f t="shared" si="4"/>
        <v>0</v>
      </c>
      <c r="AR43" s="6">
        <f t="shared" si="4"/>
        <v>0</v>
      </c>
      <c r="AS43" s="6">
        <f t="shared" si="4"/>
        <v>0</v>
      </c>
      <c r="AT43" s="6">
        <f t="shared" si="4"/>
        <v>0</v>
      </c>
      <c r="AU43" s="6">
        <f t="shared" si="4"/>
        <v>0</v>
      </c>
      <c r="AV43" s="6"/>
      <c r="AW43" s="6">
        <f t="shared" si="14"/>
        <v>0.39960000000000001</v>
      </c>
      <c r="AX43" s="6">
        <f t="shared" si="14"/>
        <v>0.16361799999999999</v>
      </c>
      <c r="AY43" s="6">
        <f t="shared" si="14"/>
        <v>9.3690000000000009E-2</v>
      </c>
      <c r="AZ43" s="6">
        <f t="shared" si="14"/>
        <v>1.1001759999999999E-2</v>
      </c>
      <c r="BA43" s="6">
        <f t="shared" si="14"/>
        <v>2.7842099999999998E-2</v>
      </c>
      <c r="BB43" s="6">
        <f t="shared" si="14"/>
        <v>4.2833999999999998E-4</v>
      </c>
      <c r="BC43" s="6">
        <f t="shared" si="14"/>
        <v>2.9058E-2</v>
      </c>
      <c r="BD43" s="6">
        <f t="shared" si="14"/>
        <v>1.2475999999999999E-4</v>
      </c>
      <c r="BF43">
        <f t="shared" si="5"/>
        <v>0.94663249999999999</v>
      </c>
      <c r="BG43">
        <f t="shared" si="6"/>
        <v>0.72536296</v>
      </c>
      <c r="BH43">
        <f t="shared" si="7"/>
        <v>0.22126953999999999</v>
      </c>
      <c r="BI43">
        <f t="shared" si="8"/>
        <v>1.67199546</v>
      </c>
      <c r="BJ43">
        <f t="shared" si="9"/>
        <v>13.23386009672538</v>
      </c>
      <c r="BK43">
        <f t="shared" si="10"/>
        <v>6.8031721858861989</v>
      </c>
      <c r="BL43">
        <f t="shared" si="13"/>
        <v>6.8031721858861989</v>
      </c>
      <c r="BM43" t="str">
        <f t="shared" si="11"/>
        <v>Não qualificado</v>
      </c>
      <c r="BN43" t="s">
        <v>652</v>
      </c>
      <c r="BP43" t="str">
        <f t="shared" si="12"/>
        <v>Não qualificado</v>
      </c>
    </row>
    <row r="44" spans="1:68" x14ac:dyDescent="0.25">
      <c r="A44" s="8" t="s">
        <v>56</v>
      </c>
      <c r="B44" s="8" t="s">
        <v>109</v>
      </c>
      <c r="C44" s="8" t="s">
        <v>58</v>
      </c>
      <c r="D44" s="9">
        <v>43545.619444444441</v>
      </c>
      <c r="E44" s="8" t="s">
        <v>111</v>
      </c>
      <c r="F44" s="8" t="s">
        <v>111</v>
      </c>
      <c r="G44" s="8" t="s">
        <v>60</v>
      </c>
      <c r="H44" s="10">
        <v>3.9</v>
      </c>
      <c r="I44" s="11">
        <v>2.2000000000000002</v>
      </c>
      <c r="J44" s="12">
        <v>10</v>
      </c>
      <c r="K44" s="13">
        <v>0.05</v>
      </c>
      <c r="L44" s="14">
        <v>0.1</v>
      </c>
      <c r="M44" s="14">
        <v>1.1399999999999999</v>
      </c>
      <c r="N44" s="15">
        <v>3.7</v>
      </c>
      <c r="O44" s="16">
        <v>6.9400000000000003E-2</v>
      </c>
      <c r="P44" s="17">
        <v>0.05</v>
      </c>
      <c r="Q44" s="18">
        <v>2.2000000000000002</v>
      </c>
      <c r="R44" s="19">
        <v>2.0400000000000001E-2</v>
      </c>
      <c r="S44" s="20">
        <v>2.3699999999999999E-2</v>
      </c>
      <c r="T44" s="21">
        <v>5.0000000000000001E-4</v>
      </c>
      <c r="U44" s="22">
        <v>5.0000000000000001E-3</v>
      </c>
      <c r="V44" s="23">
        <v>5.0000000000000001E-3</v>
      </c>
      <c r="X44" s="24">
        <v>23</v>
      </c>
      <c r="Y44" s="25">
        <v>3.3</v>
      </c>
      <c r="Z44" s="29">
        <v>5.0999999999999996</v>
      </c>
      <c r="AA44" s="26">
        <v>6.8000000000000005E-2</v>
      </c>
      <c r="AB44" s="27">
        <v>0.51</v>
      </c>
      <c r="AC44" s="27">
        <v>7.0999999999999994E-2</v>
      </c>
      <c r="AD44" s="28">
        <v>0.34</v>
      </c>
      <c r="AE44" s="30">
        <v>2E-3</v>
      </c>
      <c r="AG44" s="6">
        <f t="shared" si="3"/>
        <v>0.19461000000000001</v>
      </c>
      <c r="AH44" s="6">
        <f t="shared" si="3"/>
        <v>0.18103800000000003</v>
      </c>
      <c r="AI44" s="6">
        <f t="shared" si="3"/>
        <v>0.43499999999999994</v>
      </c>
      <c r="AJ44" s="6">
        <f t="shared" si="3"/>
        <v>3.5694999999999998E-3</v>
      </c>
      <c r="AK44" s="6">
        <f t="shared" si="3"/>
        <v>3.5810000000000004E-3</v>
      </c>
      <c r="AL44" s="6">
        <f t="shared" si="3"/>
        <v>6.1240799999999991E-2</v>
      </c>
      <c r="AM44" s="6">
        <f t="shared" si="3"/>
        <v>9.4645999999999994E-2</v>
      </c>
      <c r="AN44" s="6">
        <f t="shared" si="4"/>
        <v>0</v>
      </c>
      <c r="AO44" s="6">
        <f t="shared" si="4"/>
        <v>0</v>
      </c>
      <c r="AP44" s="6">
        <f t="shared" si="4"/>
        <v>8.0080000000000012E-2</v>
      </c>
      <c r="AQ44" s="6">
        <f t="shared" si="4"/>
        <v>0</v>
      </c>
      <c r="AR44" s="6">
        <f t="shared" si="4"/>
        <v>0</v>
      </c>
      <c r="AS44" s="6">
        <f t="shared" si="4"/>
        <v>0</v>
      </c>
      <c r="AT44" s="6">
        <f t="shared" si="4"/>
        <v>0</v>
      </c>
      <c r="AU44" s="6">
        <f t="shared" si="4"/>
        <v>0</v>
      </c>
      <c r="AV44" s="6"/>
      <c r="AW44" s="6">
        <f t="shared" si="14"/>
        <v>0.45954</v>
      </c>
      <c r="AX44" s="6">
        <f t="shared" si="14"/>
        <v>9.3092999999999995E-2</v>
      </c>
      <c r="AY44" s="6">
        <f t="shared" si="14"/>
        <v>0.106182</v>
      </c>
      <c r="AZ44" s="6">
        <f t="shared" si="14"/>
        <v>3.5795200000000001E-3</v>
      </c>
      <c r="BA44" s="6">
        <f t="shared" si="14"/>
        <v>3.6408900000000001E-2</v>
      </c>
      <c r="BB44" s="6">
        <f t="shared" si="14"/>
        <v>5.068689999999999E-3</v>
      </c>
      <c r="BC44" s="6">
        <f t="shared" si="14"/>
        <v>3.2932400000000001E-2</v>
      </c>
      <c r="BD44" s="6">
        <f t="shared" si="14"/>
        <v>1.2475999999999999E-4</v>
      </c>
      <c r="BF44">
        <f t="shared" si="5"/>
        <v>1.0537653</v>
      </c>
      <c r="BG44">
        <f t="shared" si="6"/>
        <v>0.73692926999999986</v>
      </c>
      <c r="BH44">
        <f t="shared" si="7"/>
        <v>0.31683603000000016</v>
      </c>
      <c r="BI44">
        <f t="shared" si="8"/>
        <v>1.7906945699999999</v>
      </c>
      <c r="BJ44">
        <f t="shared" si="9"/>
        <v>17.69347131040891</v>
      </c>
      <c r="BK44">
        <f t="shared" si="10"/>
        <v>6.4542942338849008</v>
      </c>
      <c r="BL44">
        <f t="shared" si="13"/>
        <v>6.4542942338849008</v>
      </c>
      <c r="BM44" t="str">
        <f t="shared" si="11"/>
        <v>Não qualificado</v>
      </c>
      <c r="BN44" t="s">
        <v>652</v>
      </c>
      <c r="BP44" t="str">
        <f t="shared" si="12"/>
        <v>Não qualificado</v>
      </c>
    </row>
    <row r="45" spans="1:68" x14ac:dyDescent="0.25">
      <c r="A45" s="8" t="s">
        <v>56</v>
      </c>
      <c r="B45" s="8" t="s">
        <v>109</v>
      </c>
      <c r="C45" s="8" t="s">
        <v>58</v>
      </c>
      <c r="D45" s="9">
        <v>43572.42291666667</v>
      </c>
      <c r="E45" s="8" t="s">
        <v>112</v>
      </c>
      <c r="F45" s="8" t="s">
        <v>112</v>
      </c>
      <c r="G45" s="8" t="s">
        <v>60</v>
      </c>
      <c r="H45" s="10">
        <v>3.5</v>
      </c>
      <c r="I45" s="11">
        <v>1.8</v>
      </c>
      <c r="J45" s="12">
        <v>7.2</v>
      </c>
      <c r="K45" s="13">
        <v>0.16</v>
      </c>
      <c r="L45" s="14">
        <v>0.16</v>
      </c>
      <c r="M45" s="14">
        <v>1</v>
      </c>
      <c r="N45" s="15">
        <v>2.9</v>
      </c>
      <c r="O45" s="16">
        <v>2.5000000000000001E-2</v>
      </c>
      <c r="P45" s="17">
        <v>0.223</v>
      </c>
      <c r="Q45" s="18">
        <v>1.8</v>
      </c>
      <c r="R45" s="19">
        <v>5.0000000000000001E-3</v>
      </c>
      <c r="S45" s="20">
        <v>3.1199999999999999E-2</v>
      </c>
      <c r="T45" s="21">
        <v>5.0000000000000001E-4</v>
      </c>
      <c r="U45" s="22">
        <v>5.0000000000000001E-3</v>
      </c>
      <c r="V45" s="23">
        <v>5.0000000000000001E-3</v>
      </c>
      <c r="X45" s="24">
        <v>20</v>
      </c>
      <c r="Y45" s="25">
        <v>3.1</v>
      </c>
      <c r="Z45" s="29">
        <v>3.6</v>
      </c>
      <c r="AA45" s="26">
        <v>8.3000000000000004E-2</v>
      </c>
      <c r="AB45" s="27">
        <v>0.5</v>
      </c>
      <c r="AC45" s="27">
        <v>6.0000000000000001E-3</v>
      </c>
      <c r="AD45" s="28">
        <v>0.3</v>
      </c>
      <c r="AE45" s="30">
        <v>5.0000000000000001E-3</v>
      </c>
      <c r="AG45" s="6">
        <f t="shared" si="3"/>
        <v>0.17465</v>
      </c>
      <c r="AH45" s="6">
        <f t="shared" si="3"/>
        <v>0.148122</v>
      </c>
      <c r="AI45" s="6">
        <f t="shared" si="3"/>
        <v>0.31319999999999998</v>
      </c>
      <c r="AJ45" s="6">
        <f t="shared" si="3"/>
        <v>1.1422399999999999E-2</v>
      </c>
      <c r="AK45" s="6">
        <f t="shared" si="3"/>
        <v>5.7296000000000005E-3</v>
      </c>
      <c r="AL45" s="6">
        <f t="shared" si="3"/>
        <v>5.3719999999999997E-2</v>
      </c>
      <c r="AM45" s="6">
        <f t="shared" si="3"/>
        <v>7.4181999999999998E-2</v>
      </c>
      <c r="AN45" s="6">
        <f t="shared" si="4"/>
        <v>0</v>
      </c>
      <c r="AO45" s="6">
        <f t="shared" si="4"/>
        <v>0</v>
      </c>
      <c r="AP45" s="6">
        <f t="shared" si="4"/>
        <v>6.5520000000000009E-2</v>
      </c>
      <c r="AQ45" s="6">
        <f t="shared" si="4"/>
        <v>0</v>
      </c>
      <c r="AR45" s="6">
        <f t="shared" si="4"/>
        <v>0</v>
      </c>
      <c r="AS45" s="6">
        <f t="shared" si="4"/>
        <v>0</v>
      </c>
      <c r="AT45" s="6">
        <f t="shared" si="4"/>
        <v>0</v>
      </c>
      <c r="AU45" s="6">
        <f t="shared" si="4"/>
        <v>0</v>
      </c>
      <c r="AV45" s="6"/>
      <c r="AW45" s="6">
        <f t="shared" si="14"/>
        <v>0.39960000000000001</v>
      </c>
      <c r="AX45" s="6">
        <f t="shared" si="14"/>
        <v>8.7451000000000001E-2</v>
      </c>
      <c r="AY45" s="6">
        <f t="shared" si="14"/>
        <v>7.4952000000000005E-2</v>
      </c>
      <c r="AZ45" s="6">
        <f t="shared" si="14"/>
        <v>4.3691199999999998E-3</v>
      </c>
      <c r="BA45" s="6">
        <f t="shared" si="14"/>
        <v>3.5694999999999998E-2</v>
      </c>
      <c r="BB45" s="6">
        <f t="shared" si="14"/>
        <v>4.2833999999999998E-4</v>
      </c>
      <c r="BC45" s="6">
        <f t="shared" si="14"/>
        <v>2.9058E-2</v>
      </c>
      <c r="BD45" s="6">
        <f t="shared" si="14"/>
        <v>3.1189999999999999E-4</v>
      </c>
      <c r="BF45">
        <f t="shared" si="5"/>
        <v>0.84654600000000002</v>
      </c>
      <c r="BG45">
        <f t="shared" si="6"/>
        <v>0.63186536000000015</v>
      </c>
      <c r="BH45">
        <f t="shared" si="7"/>
        <v>0.21468063999999987</v>
      </c>
      <c r="BI45">
        <f t="shared" si="8"/>
        <v>1.4784113600000002</v>
      </c>
      <c r="BJ45">
        <f t="shared" si="9"/>
        <v>14.521035606761021</v>
      </c>
      <c r="BK45">
        <f t="shared" si="10"/>
        <v>7.4923352147402325</v>
      </c>
      <c r="BL45">
        <f t="shared" si="13"/>
        <v>7.4923352147402325</v>
      </c>
      <c r="BM45" t="str">
        <f t="shared" si="11"/>
        <v>Não qualificado</v>
      </c>
      <c r="BN45" t="s">
        <v>652</v>
      </c>
      <c r="BP45" t="str">
        <f t="shared" si="12"/>
        <v>Não qualificado</v>
      </c>
    </row>
    <row r="46" spans="1:68" x14ac:dyDescent="0.25">
      <c r="A46" s="8" t="s">
        <v>56</v>
      </c>
      <c r="B46" s="8" t="s">
        <v>113</v>
      </c>
      <c r="C46" s="8" t="s">
        <v>58</v>
      </c>
      <c r="D46" s="9">
        <v>43510.42291666667</v>
      </c>
      <c r="E46" s="8" t="s">
        <v>114</v>
      </c>
      <c r="F46" s="8" t="s">
        <v>114</v>
      </c>
      <c r="G46" s="8" t="s">
        <v>60</v>
      </c>
      <c r="H46" s="10">
        <v>2.5</v>
      </c>
      <c r="I46" s="11">
        <v>2</v>
      </c>
      <c r="J46" s="12">
        <v>9.1999999999999993</v>
      </c>
      <c r="K46" s="13">
        <v>0.05</v>
      </c>
      <c r="L46" s="14">
        <v>0.16</v>
      </c>
      <c r="M46" s="14">
        <v>1.01</v>
      </c>
      <c r="N46" s="15">
        <v>3.5</v>
      </c>
      <c r="O46" s="16">
        <v>0.249</v>
      </c>
      <c r="P46" s="17">
        <v>0.29499999999999998</v>
      </c>
      <c r="Q46" s="18">
        <v>2</v>
      </c>
      <c r="R46" s="19">
        <v>5.0000000000000001E-3</v>
      </c>
      <c r="S46" s="20">
        <v>2.9700000000000001E-2</v>
      </c>
      <c r="T46" s="21">
        <v>6.4000000000000005E-4</v>
      </c>
      <c r="U46" s="22">
        <v>5.0000000000000001E-3</v>
      </c>
      <c r="V46" s="23">
        <v>5.0000000000000001E-3</v>
      </c>
      <c r="X46" s="24">
        <v>19</v>
      </c>
      <c r="Y46" s="25">
        <v>4.7</v>
      </c>
      <c r="Z46" s="29">
        <v>3.3</v>
      </c>
      <c r="AA46" s="26">
        <v>0.20699999999999999</v>
      </c>
      <c r="AB46" s="27">
        <v>0.28999999999999998</v>
      </c>
      <c r="AC46" s="27">
        <v>6.0000000000000001E-3</v>
      </c>
      <c r="AD46" s="28">
        <v>0.3</v>
      </c>
      <c r="AE46" s="30">
        <v>2E-3</v>
      </c>
      <c r="AG46" s="6">
        <f t="shared" si="3"/>
        <v>0.12475</v>
      </c>
      <c r="AH46" s="6">
        <f t="shared" si="3"/>
        <v>0.16458</v>
      </c>
      <c r="AI46" s="6">
        <f t="shared" si="3"/>
        <v>0.40019999999999994</v>
      </c>
      <c r="AJ46" s="6">
        <f t="shared" si="3"/>
        <v>3.5694999999999998E-3</v>
      </c>
      <c r="AK46" s="6">
        <f t="shared" si="3"/>
        <v>5.7296000000000005E-3</v>
      </c>
      <c r="AL46" s="6">
        <f t="shared" si="3"/>
        <v>5.4257199999999998E-2</v>
      </c>
      <c r="AM46" s="6">
        <f t="shared" si="3"/>
        <v>8.9529999999999998E-2</v>
      </c>
      <c r="AN46" s="6">
        <f t="shared" si="4"/>
        <v>0</v>
      </c>
      <c r="AO46" s="6">
        <f t="shared" si="4"/>
        <v>0</v>
      </c>
      <c r="AP46" s="6">
        <f t="shared" si="4"/>
        <v>7.2800000000000004E-2</v>
      </c>
      <c r="AQ46" s="6">
        <f t="shared" si="4"/>
        <v>0</v>
      </c>
      <c r="AR46" s="6">
        <f t="shared" si="4"/>
        <v>0</v>
      </c>
      <c r="AS46" s="6">
        <f t="shared" si="4"/>
        <v>0</v>
      </c>
      <c r="AT46" s="6">
        <f t="shared" si="4"/>
        <v>0</v>
      </c>
      <c r="AU46" s="6">
        <f t="shared" si="4"/>
        <v>0</v>
      </c>
      <c r="AV46" s="6"/>
      <c r="AW46" s="6">
        <f t="shared" si="14"/>
        <v>0.37962000000000001</v>
      </c>
      <c r="AX46" s="6">
        <f t="shared" si="14"/>
        <v>0.13258700000000001</v>
      </c>
      <c r="AY46" s="6">
        <f t="shared" si="14"/>
        <v>6.8706000000000003E-2</v>
      </c>
      <c r="AZ46" s="6">
        <f t="shared" si="14"/>
        <v>1.089648E-2</v>
      </c>
      <c r="BA46" s="6">
        <f t="shared" si="14"/>
        <v>2.0703099999999999E-2</v>
      </c>
      <c r="BB46" s="6">
        <f t="shared" si="14"/>
        <v>4.2833999999999998E-4</v>
      </c>
      <c r="BC46" s="6">
        <f t="shared" si="14"/>
        <v>2.9058E-2</v>
      </c>
      <c r="BD46" s="6">
        <f t="shared" si="14"/>
        <v>1.2475999999999999E-4</v>
      </c>
      <c r="BF46">
        <f t="shared" si="5"/>
        <v>0.91541629999999996</v>
      </c>
      <c r="BG46">
        <f t="shared" si="6"/>
        <v>0.64212368000000009</v>
      </c>
      <c r="BH46">
        <f t="shared" si="7"/>
        <v>0.27329261999999988</v>
      </c>
      <c r="BI46">
        <f t="shared" si="8"/>
        <v>1.55753998</v>
      </c>
      <c r="BJ46">
        <f t="shared" si="9"/>
        <v>17.546427283362569</v>
      </c>
      <c r="BK46">
        <f t="shared" si="10"/>
        <v>7.1899352267028167</v>
      </c>
      <c r="BL46">
        <f t="shared" si="13"/>
        <v>7.1899352267028167</v>
      </c>
      <c r="BM46" t="str">
        <f t="shared" si="11"/>
        <v>Não qualificado</v>
      </c>
      <c r="BN46" t="s">
        <v>652</v>
      </c>
      <c r="BP46" t="str">
        <f t="shared" si="12"/>
        <v>Não qualificado</v>
      </c>
    </row>
    <row r="47" spans="1:68" x14ac:dyDescent="0.25">
      <c r="A47" s="8" t="s">
        <v>56</v>
      </c>
      <c r="B47" s="8" t="s">
        <v>113</v>
      </c>
      <c r="C47" s="8" t="s">
        <v>58</v>
      </c>
      <c r="D47" s="9">
        <v>43550.513888888891</v>
      </c>
      <c r="E47" s="8" t="s">
        <v>115</v>
      </c>
      <c r="F47" s="8" t="s">
        <v>115</v>
      </c>
      <c r="G47" s="8" t="s">
        <v>60</v>
      </c>
      <c r="H47" s="10">
        <v>3</v>
      </c>
      <c r="I47" s="11">
        <v>1.5</v>
      </c>
      <c r="J47" s="12">
        <v>6.4</v>
      </c>
      <c r="K47" s="13">
        <v>0.05</v>
      </c>
      <c r="L47" s="14">
        <v>0.15</v>
      </c>
      <c r="M47" s="14">
        <v>4.21</v>
      </c>
      <c r="N47" s="15">
        <v>3.5</v>
      </c>
      <c r="O47" s="16">
        <v>0.123</v>
      </c>
      <c r="P47" s="17">
        <v>0.23799999999999999</v>
      </c>
      <c r="Q47" s="18">
        <v>1.5</v>
      </c>
      <c r="R47" s="19">
        <v>5.0000000000000001E-3</v>
      </c>
      <c r="S47" s="20">
        <v>2.2499999999999999E-2</v>
      </c>
      <c r="T47" s="21">
        <v>5.0000000000000001E-4</v>
      </c>
      <c r="U47" s="22">
        <v>5.0000000000000001E-3</v>
      </c>
      <c r="V47" s="23">
        <v>5.0000000000000001E-3</v>
      </c>
      <c r="X47" s="24">
        <v>21</v>
      </c>
      <c r="Y47" s="25">
        <v>2.2999999999999998</v>
      </c>
      <c r="Z47" s="29">
        <v>2.4</v>
      </c>
      <c r="AA47" s="26">
        <v>5.3999999999999999E-2</v>
      </c>
      <c r="AB47" s="27">
        <v>0.45</v>
      </c>
      <c r="AC47" s="27">
        <v>0.129</v>
      </c>
      <c r="AD47" s="28">
        <v>0.53</v>
      </c>
      <c r="AE47" s="30">
        <v>2E-3</v>
      </c>
      <c r="AG47" s="6">
        <f t="shared" si="3"/>
        <v>0.1497</v>
      </c>
      <c r="AH47" s="6">
        <f t="shared" si="3"/>
        <v>0.123435</v>
      </c>
      <c r="AI47" s="6">
        <f t="shared" si="3"/>
        <v>0.27839999999999998</v>
      </c>
      <c r="AJ47" s="6">
        <f t="shared" si="3"/>
        <v>3.5694999999999998E-3</v>
      </c>
      <c r="AK47" s="6">
        <f t="shared" si="3"/>
        <v>5.3715000000000004E-3</v>
      </c>
      <c r="AL47" s="6">
        <f t="shared" si="3"/>
        <v>0.22616119999999998</v>
      </c>
      <c r="AM47" s="6">
        <f t="shared" si="3"/>
        <v>8.9529999999999998E-2</v>
      </c>
      <c r="AN47" s="6">
        <f t="shared" si="4"/>
        <v>0</v>
      </c>
      <c r="AO47" s="6">
        <f t="shared" si="4"/>
        <v>0</v>
      </c>
      <c r="AP47" s="6">
        <f t="shared" si="4"/>
        <v>5.4600000000000003E-2</v>
      </c>
      <c r="AQ47" s="6">
        <f t="shared" si="4"/>
        <v>0</v>
      </c>
      <c r="AR47" s="6">
        <f t="shared" si="4"/>
        <v>0</v>
      </c>
      <c r="AS47" s="6">
        <f t="shared" si="4"/>
        <v>0</v>
      </c>
      <c r="AT47" s="6">
        <f t="shared" si="4"/>
        <v>0</v>
      </c>
      <c r="AU47" s="6">
        <f t="shared" si="4"/>
        <v>0</v>
      </c>
      <c r="AV47" s="6"/>
      <c r="AW47" s="6">
        <f t="shared" si="14"/>
        <v>0.41958000000000001</v>
      </c>
      <c r="AX47" s="6">
        <f t="shared" si="14"/>
        <v>6.4882999999999996E-2</v>
      </c>
      <c r="AY47" s="6">
        <f t="shared" si="14"/>
        <v>4.9968000000000005E-2</v>
      </c>
      <c r="AZ47" s="6">
        <f t="shared" si="14"/>
        <v>2.8425600000000001E-3</v>
      </c>
      <c r="BA47" s="6">
        <f t="shared" si="14"/>
        <v>3.2125500000000001E-2</v>
      </c>
      <c r="BB47" s="6">
        <f t="shared" si="14"/>
        <v>9.2093100000000001E-3</v>
      </c>
      <c r="BC47" s="6">
        <f t="shared" si="14"/>
        <v>5.1335800000000001E-2</v>
      </c>
      <c r="BD47" s="6">
        <f t="shared" si="14"/>
        <v>1.2475999999999999E-4</v>
      </c>
      <c r="BF47">
        <f t="shared" si="5"/>
        <v>0.93076719999999991</v>
      </c>
      <c r="BG47">
        <f t="shared" si="6"/>
        <v>0.63006893000000008</v>
      </c>
      <c r="BH47">
        <f t="shared" si="7"/>
        <v>0.30069826999999982</v>
      </c>
      <c r="BI47">
        <f t="shared" si="8"/>
        <v>1.56083613</v>
      </c>
      <c r="BJ47">
        <f t="shared" si="9"/>
        <v>19.265204349158669</v>
      </c>
      <c r="BK47">
        <f t="shared" si="10"/>
        <v>7.1780037794230207</v>
      </c>
      <c r="BL47">
        <f t="shared" si="13"/>
        <v>7.1780037794230207</v>
      </c>
      <c r="BM47" t="str">
        <f t="shared" si="11"/>
        <v>Não qualificado</v>
      </c>
      <c r="BN47" t="s">
        <v>652</v>
      </c>
      <c r="BP47" t="str">
        <f t="shared" si="12"/>
        <v>Não qualificado</v>
      </c>
    </row>
    <row r="48" spans="1:68" x14ac:dyDescent="0.25">
      <c r="A48" s="8" t="s">
        <v>56</v>
      </c>
      <c r="B48" s="8" t="s">
        <v>113</v>
      </c>
      <c r="C48" s="8" t="s">
        <v>58</v>
      </c>
      <c r="D48" s="9">
        <v>43578.479166666664</v>
      </c>
      <c r="E48" s="8" t="s">
        <v>116</v>
      </c>
      <c r="F48" s="8" t="s">
        <v>116</v>
      </c>
      <c r="G48" s="8" t="s">
        <v>60</v>
      </c>
      <c r="H48" s="10">
        <v>3.5</v>
      </c>
      <c r="I48" s="11">
        <v>1.6</v>
      </c>
      <c r="J48" s="12">
        <v>6.8</v>
      </c>
      <c r="K48" s="13">
        <v>0.05</v>
      </c>
      <c r="L48" s="14">
        <v>0.11</v>
      </c>
      <c r="M48" s="14">
        <v>0.75</v>
      </c>
      <c r="N48" s="15">
        <v>2.9</v>
      </c>
      <c r="O48" s="16">
        <v>0.15</v>
      </c>
      <c r="P48" s="17">
        <v>0.312</v>
      </c>
      <c r="Q48" s="18">
        <v>1.6</v>
      </c>
      <c r="R48" s="19">
        <v>1.2E-2</v>
      </c>
      <c r="S48" s="20">
        <v>2.8799999999999999E-2</v>
      </c>
      <c r="T48" s="21">
        <v>5.0000000000000001E-4</v>
      </c>
      <c r="U48" s="22">
        <v>5.0000000000000001E-3</v>
      </c>
      <c r="V48" s="23">
        <v>5.0000000000000001E-3</v>
      </c>
      <c r="X48" s="24">
        <v>20</v>
      </c>
      <c r="Y48" s="25">
        <v>3</v>
      </c>
      <c r="Z48" s="29">
        <v>2.4</v>
      </c>
      <c r="AA48" s="26">
        <v>4.2999999999999997E-2</v>
      </c>
      <c r="AB48" s="27">
        <v>0.52</v>
      </c>
      <c r="AC48" s="27">
        <v>6.0000000000000001E-3</v>
      </c>
      <c r="AD48" s="28">
        <v>0.3</v>
      </c>
      <c r="AE48" s="30">
        <v>5.0000000000000001E-3</v>
      </c>
      <c r="AG48" s="6">
        <f t="shared" si="3"/>
        <v>0.17465</v>
      </c>
      <c r="AH48" s="6">
        <f t="shared" si="3"/>
        <v>0.131664</v>
      </c>
      <c r="AI48" s="6">
        <f t="shared" si="3"/>
        <v>0.29579999999999995</v>
      </c>
      <c r="AJ48" s="6">
        <f t="shared" si="3"/>
        <v>3.5694999999999998E-3</v>
      </c>
      <c r="AK48" s="6">
        <f t="shared" si="3"/>
        <v>3.9391000000000001E-3</v>
      </c>
      <c r="AL48" s="6">
        <f t="shared" si="3"/>
        <v>4.0289999999999999E-2</v>
      </c>
      <c r="AM48" s="6">
        <f t="shared" si="3"/>
        <v>7.4181999999999998E-2</v>
      </c>
      <c r="AN48" s="6">
        <f t="shared" si="4"/>
        <v>0</v>
      </c>
      <c r="AO48" s="6">
        <f t="shared" si="4"/>
        <v>0</v>
      </c>
      <c r="AP48" s="6">
        <f t="shared" si="4"/>
        <v>5.8240000000000007E-2</v>
      </c>
      <c r="AQ48" s="6">
        <f t="shared" si="4"/>
        <v>0</v>
      </c>
      <c r="AR48" s="6">
        <f t="shared" si="4"/>
        <v>0</v>
      </c>
      <c r="AS48" s="6">
        <f t="shared" si="4"/>
        <v>0</v>
      </c>
      <c r="AT48" s="6">
        <f t="shared" si="4"/>
        <v>0</v>
      </c>
      <c r="AU48" s="6">
        <f t="shared" si="4"/>
        <v>0</v>
      </c>
      <c r="AV48" s="6"/>
      <c r="AW48" s="6">
        <f t="shared" si="14"/>
        <v>0.39960000000000001</v>
      </c>
      <c r="AX48" s="6">
        <f t="shared" si="14"/>
        <v>8.4629999999999997E-2</v>
      </c>
      <c r="AY48" s="6">
        <f t="shared" si="14"/>
        <v>4.9968000000000005E-2</v>
      </c>
      <c r="AZ48" s="6">
        <f t="shared" si="14"/>
        <v>2.2635199999999998E-3</v>
      </c>
      <c r="BA48" s="6">
        <f t="shared" si="14"/>
        <v>3.7122799999999997E-2</v>
      </c>
      <c r="BB48" s="6">
        <f t="shared" si="14"/>
        <v>4.2833999999999998E-4</v>
      </c>
      <c r="BC48" s="6">
        <f t="shared" si="14"/>
        <v>2.9058E-2</v>
      </c>
      <c r="BD48" s="6">
        <f t="shared" si="14"/>
        <v>3.1189999999999999E-4</v>
      </c>
      <c r="BF48">
        <f t="shared" si="5"/>
        <v>0.78233459999999988</v>
      </c>
      <c r="BG48">
        <f t="shared" si="6"/>
        <v>0.60338256000000001</v>
      </c>
      <c r="BH48">
        <f t="shared" si="7"/>
        <v>0.17895203999999987</v>
      </c>
      <c r="BI48">
        <f t="shared" si="8"/>
        <v>1.38571716</v>
      </c>
      <c r="BJ48">
        <f t="shared" si="9"/>
        <v>12.914037955624355</v>
      </c>
      <c r="BK48">
        <f t="shared" si="10"/>
        <v>7.8905022915354532</v>
      </c>
      <c r="BL48">
        <f t="shared" si="13"/>
        <v>7.8905022915354532</v>
      </c>
      <c r="BM48" t="str">
        <f t="shared" si="11"/>
        <v>Não qualificado</v>
      </c>
      <c r="BN48" t="s">
        <v>652</v>
      </c>
      <c r="BP48" t="str">
        <f t="shared" si="12"/>
        <v>Não qualificado</v>
      </c>
    </row>
    <row r="49" spans="1:68" x14ac:dyDescent="0.25">
      <c r="A49" s="8" t="s">
        <v>56</v>
      </c>
      <c r="B49" s="8" t="s">
        <v>117</v>
      </c>
      <c r="C49" s="8" t="s">
        <v>58</v>
      </c>
      <c r="D49" s="9">
        <v>43517.541666666664</v>
      </c>
      <c r="E49" s="8" t="s">
        <v>118</v>
      </c>
      <c r="F49" s="8" t="s">
        <v>118</v>
      </c>
      <c r="G49" s="8" t="s">
        <v>119</v>
      </c>
      <c r="H49" s="10">
        <v>2.2000000000000002</v>
      </c>
      <c r="I49" s="11">
        <v>3.2</v>
      </c>
      <c r="J49" s="12">
        <v>14</v>
      </c>
      <c r="K49" s="13">
        <v>0.05</v>
      </c>
      <c r="L49" s="14">
        <v>0.1</v>
      </c>
      <c r="M49" s="14">
        <v>0.5</v>
      </c>
      <c r="N49" s="15">
        <v>4.9000000000000004</v>
      </c>
      <c r="O49" s="16">
        <v>2.5000000000000001E-2</v>
      </c>
      <c r="P49" s="17">
        <v>0.05</v>
      </c>
      <c r="Q49" s="18">
        <v>3.2</v>
      </c>
      <c r="R49" s="19">
        <v>5.0000000000000001E-3</v>
      </c>
      <c r="S49" s="20">
        <v>4.3299999999999998E-2</v>
      </c>
      <c r="T49" s="21">
        <v>5.0000000000000001E-4</v>
      </c>
      <c r="U49" s="22">
        <v>5.0000000000000001E-3</v>
      </c>
      <c r="V49" s="23">
        <v>5.0000000000000001E-3</v>
      </c>
      <c r="X49" s="24">
        <v>20</v>
      </c>
      <c r="Y49" s="25">
        <v>15</v>
      </c>
      <c r="Z49" s="29">
        <v>2.2000000000000002</v>
      </c>
      <c r="AA49" s="26">
        <v>6.5000000000000002E-2</v>
      </c>
      <c r="AB49" s="27">
        <v>0.11</v>
      </c>
      <c r="AC49" s="27">
        <v>6.0000000000000001E-3</v>
      </c>
      <c r="AD49" s="28">
        <v>0.3</v>
      </c>
      <c r="AE49" s="30">
        <v>2E-3</v>
      </c>
      <c r="AG49" s="6">
        <f t="shared" si="3"/>
        <v>0.10978</v>
      </c>
      <c r="AH49" s="6">
        <f t="shared" si="3"/>
        <v>0.26332800000000001</v>
      </c>
      <c r="AI49" s="6">
        <f t="shared" si="3"/>
        <v>0.60899999999999999</v>
      </c>
      <c r="AJ49" s="6">
        <f t="shared" si="3"/>
        <v>3.5694999999999998E-3</v>
      </c>
      <c r="AK49" s="6">
        <f t="shared" si="3"/>
        <v>3.5810000000000004E-3</v>
      </c>
      <c r="AL49" s="6">
        <f t="shared" si="3"/>
        <v>2.6859999999999998E-2</v>
      </c>
      <c r="AM49" s="6">
        <f t="shared" si="3"/>
        <v>0.12534200000000001</v>
      </c>
      <c r="AN49" s="6">
        <f t="shared" si="4"/>
        <v>0</v>
      </c>
      <c r="AO49" s="6">
        <f t="shared" si="4"/>
        <v>0</v>
      </c>
      <c r="AP49" s="6">
        <f t="shared" si="4"/>
        <v>0.11648000000000001</v>
      </c>
      <c r="AQ49" s="6">
        <f t="shared" si="4"/>
        <v>0</v>
      </c>
      <c r="AR49" s="6">
        <f t="shared" si="4"/>
        <v>0</v>
      </c>
      <c r="AS49" s="6">
        <f t="shared" si="4"/>
        <v>0</v>
      </c>
      <c r="AT49" s="6">
        <f t="shared" si="4"/>
        <v>0</v>
      </c>
      <c r="AU49" s="6">
        <f t="shared" si="4"/>
        <v>0</v>
      </c>
      <c r="AV49" s="6"/>
      <c r="AW49" s="6">
        <f t="shared" si="14"/>
        <v>0.39960000000000001</v>
      </c>
      <c r="AX49" s="6">
        <f t="shared" si="14"/>
        <v>0.42314999999999997</v>
      </c>
      <c r="AY49" s="6">
        <f t="shared" si="14"/>
        <v>4.5804000000000004E-2</v>
      </c>
      <c r="AZ49" s="6">
        <f t="shared" si="14"/>
        <v>3.4215999999999999E-3</v>
      </c>
      <c r="BA49" s="6">
        <f t="shared" si="14"/>
        <v>7.8528999999999995E-3</v>
      </c>
      <c r="BB49" s="6">
        <f t="shared" si="14"/>
        <v>4.2833999999999998E-4</v>
      </c>
      <c r="BC49" s="6">
        <f t="shared" si="14"/>
        <v>2.9058E-2</v>
      </c>
      <c r="BD49" s="6">
        <f t="shared" si="14"/>
        <v>1.2475999999999999E-4</v>
      </c>
      <c r="BF49">
        <f t="shared" si="5"/>
        <v>1.2579404999999999</v>
      </c>
      <c r="BG49">
        <f t="shared" si="6"/>
        <v>0.90943960000000001</v>
      </c>
      <c r="BH49">
        <f t="shared" si="7"/>
        <v>0.34850089999999989</v>
      </c>
      <c r="BI49">
        <f t="shared" si="8"/>
        <v>2.1673800999999999</v>
      </c>
      <c r="BJ49">
        <f t="shared" si="9"/>
        <v>16.07936236011394</v>
      </c>
      <c r="BK49">
        <f t="shared" si="10"/>
        <v>5.6002015308713045</v>
      </c>
      <c r="BL49">
        <f t="shared" si="13"/>
        <v>5.6002015308713045</v>
      </c>
      <c r="BM49" t="str">
        <f t="shared" si="11"/>
        <v>Não qualificado</v>
      </c>
      <c r="BN49" t="s">
        <v>652</v>
      </c>
      <c r="BP49" t="str">
        <f t="shared" si="12"/>
        <v>Não qualificado</v>
      </c>
    </row>
    <row r="50" spans="1:68" x14ac:dyDescent="0.25">
      <c r="A50" s="8" t="s">
        <v>56</v>
      </c>
      <c r="B50" s="8" t="s">
        <v>117</v>
      </c>
      <c r="C50" s="8" t="s">
        <v>58</v>
      </c>
      <c r="D50" s="9">
        <v>43517.574999999997</v>
      </c>
      <c r="E50" s="8" t="s">
        <v>120</v>
      </c>
      <c r="F50" s="8" t="s">
        <v>120</v>
      </c>
      <c r="G50" s="8" t="s">
        <v>121</v>
      </c>
      <c r="H50" s="10">
        <v>1.9</v>
      </c>
      <c r="I50" s="11">
        <v>3.1</v>
      </c>
      <c r="J50" s="12">
        <v>14</v>
      </c>
      <c r="K50" s="13">
        <v>0.05</v>
      </c>
      <c r="L50" s="14">
        <v>0.1</v>
      </c>
      <c r="M50" s="14">
        <v>0.5</v>
      </c>
      <c r="N50" s="15">
        <v>5.3</v>
      </c>
      <c r="O50" s="16">
        <v>2.5000000000000001E-2</v>
      </c>
      <c r="P50" s="17">
        <v>0.05</v>
      </c>
      <c r="Q50" s="18">
        <v>3.1</v>
      </c>
      <c r="R50" s="19">
        <v>1.6799999999999999E-2</v>
      </c>
      <c r="S50" s="20">
        <v>5.2299999999999999E-2</v>
      </c>
      <c r="T50" s="21">
        <v>5.0000000000000001E-4</v>
      </c>
      <c r="U50" s="22">
        <v>5.0000000000000001E-3</v>
      </c>
      <c r="V50" s="23">
        <v>5.0000000000000001E-3</v>
      </c>
      <c r="X50" s="24">
        <v>20</v>
      </c>
      <c r="Y50" s="25">
        <v>15</v>
      </c>
      <c r="Z50" s="29">
        <v>2.1</v>
      </c>
      <c r="AA50" s="26">
        <v>8.2000000000000003E-2</v>
      </c>
      <c r="AB50" s="27">
        <v>0.11</v>
      </c>
      <c r="AC50" s="27">
        <v>1.4E-2</v>
      </c>
      <c r="AD50" s="28">
        <v>0.3</v>
      </c>
      <c r="AE50" s="30">
        <v>2E-3</v>
      </c>
      <c r="AG50" s="6">
        <f t="shared" si="3"/>
        <v>9.4809999999999992E-2</v>
      </c>
      <c r="AH50" s="6">
        <f t="shared" si="3"/>
        <v>0.25509900000000002</v>
      </c>
      <c r="AI50" s="6">
        <f t="shared" si="3"/>
        <v>0.60899999999999999</v>
      </c>
      <c r="AJ50" s="6">
        <f t="shared" si="3"/>
        <v>3.5694999999999998E-3</v>
      </c>
      <c r="AK50" s="6">
        <f t="shared" si="3"/>
        <v>3.5810000000000004E-3</v>
      </c>
      <c r="AL50" s="6">
        <f t="shared" si="3"/>
        <v>2.6859999999999998E-2</v>
      </c>
      <c r="AM50" s="6">
        <f t="shared" si="3"/>
        <v>0.135574</v>
      </c>
      <c r="AN50" s="6">
        <f t="shared" si="4"/>
        <v>0</v>
      </c>
      <c r="AO50" s="6">
        <f t="shared" si="4"/>
        <v>0</v>
      </c>
      <c r="AP50" s="6">
        <f t="shared" si="4"/>
        <v>0.11284000000000001</v>
      </c>
      <c r="AQ50" s="6">
        <f t="shared" si="4"/>
        <v>0</v>
      </c>
      <c r="AR50" s="6">
        <f t="shared" si="4"/>
        <v>0</v>
      </c>
      <c r="AS50" s="6">
        <f t="shared" ref="AS50:AU113" si="15">IF(T50&gt;=AS$2,T50*AS$3,0)</f>
        <v>0</v>
      </c>
      <c r="AT50" s="6">
        <f t="shared" si="15"/>
        <v>0</v>
      </c>
      <c r="AU50" s="6">
        <f t="shared" si="15"/>
        <v>0</v>
      </c>
      <c r="AV50" s="6"/>
      <c r="AW50" s="6">
        <f t="shared" si="14"/>
        <v>0.39960000000000001</v>
      </c>
      <c r="AX50" s="6">
        <f t="shared" si="14"/>
        <v>0.42314999999999997</v>
      </c>
      <c r="AY50" s="6">
        <f t="shared" si="14"/>
        <v>4.3722000000000004E-2</v>
      </c>
      <c r="AZ50" s="6">
        <f t="shared" si="14"/>
        <v>4.3164800000000001E-3</v>
      </c>
      <c r="BA50" s="6">
        <f t="shared" si="14"/>
        <v>7.8528999999999995E-3</v>
      </c>
      <c r="BB50" s="6">
        <f t="shared" si="14"/>
        <v>9.9945999999999998E-4</v>
      </c>
      <c r="BC50" s="6">
        <f t="shared" si="14"/>
        <v>2.9058E-2</v>
      </c>
      <c r="BD50" s="6">
        <f t="shared" si="14"/>
        <v>1.2475999999999999E-4</v>
      </c>
      <c r="BF50">
        <f t="shared" si="5"/>
        <v>1.2413335000000001</v>
      </c>
      <c r="BG50">
        <f t="shared" si="6"/>
        <v>0.90882359999999995</v>
      </c>
      <c r="BH50">
        <f t="shared" si="7"/>
        <v>0.33250990000000014</v>
      </c>
      <c r="BI50">
        <f t="shared" si="8"/>
        <v>2.1501570999999999</v>
      </c>
      <c r="BJ50">
        <f t="shared" si="9"/>
        <v>15.464446760657635</v>
      </c>
      <c r="BK50">
        <f t="shared" si="10"/>
        <v>5.6327242014083536</v>
      </c>
      <c r="BL50">
        <f t="shared" si="13"/>
        <v>5.6327242014083536</v>
      </c>
      <c r="BM50" t="str">
        <f t="shared" si="11"/>
        <v>Não qualificado</v>
      </c>
      <c r="BN50" t="s">
        <v>652</v>
      </c>
      <c r="BP50" t="str">
        <f t="shared" si="12"/>
        <v>Não qualificado</v>
      </c>
    </row>
    <row r="51" spans="1:68" x14ac:dyDescent="0.25">
      <c r="A51" s="8" t="s">
        <v>56</v>
      </c>
      <c r="B51" s="8" t="s">
        <v>117</v>
      </c>
      <c r="C51" s="8" t="s">
        <v>58</v>
      </c>
      <c r="D51" s="9">
        <v>43544.584722222222</v>
      </c>
      <c r="E51" s="8" t="s">
        <v>122</v>
      </c>
      <c r="F51" s="8" t="s">
        <v>122</v>
      </c>
      <c r="G51" s="8" t="s">
        <v>119</v>
      </c>
      <c r="H51" s="10">
        <v>2.2000000000000002</v>
      </c>
      <c r="I51" s="11">
        <v>2.5</v>
      </c>
      <c r="J51" s="12">
        <v>12</v>
      </c>
      <c r="K51" s="13">
        <v>0.05</v>
      </c>
      <c r="L51" s="14">
        <v>0.1</v>
      </c>
      <c r="M51" s="14">
        <v>0.5</v>
      </c>
      <c r="N51" s="15">
        <v>4.2</v>
      </c>
      <c r="O51" s="16">
        <v>2.5000000000000001E-2</v>
      </c>
      <c r="P51" s="17">
        <v>0.05</v>
      </c>
      <c r="Q51" s="18">
        <v>2.5</v>
      </c>
      <c r="R51" s="19">
        <v>5.0000000000000001E-3</v>
      </c>
      <c r="S51" s="20">
        <v>2.9499999999999998E-2</v>
      </c>
      <c r="T51" s="21">
        <v>5.0000000000000001E-4</v>
      </c>
      <c r="U51" s="22">
        <v>5.0000000000000001E-3</v>
      </c>
      <c r="V51" s="23">
        <v>5.0000000000000001E-3</v>
      </c>
      <c r="X51" s="24">
        <v>21</v>
      </c>
      <c r="Y51" s="25">
        <v>14</v>
      </c>
      <c r="Z51" s="29">
        <v>2.5</v>
      </c>
      <c r="AA51" s="26">
        <v>4.8000000000000001E-2</v>
      </c>
      <c r="AB51" s="27">
        <v>0.11</v>
      </c>
      <c r="AC51" s="27">
        <v>6.0000000000000001E-3</v>
      </c>
      <c r="AD51" s="28">
        <v>0.31</v>
      </c>
      <c r="AE51" s="30">
        <v>2E-3</v>
      </c>
      <c r="AG51" s="6">
        <f t="shared" si="3"/>
        <v>0.10978</v>
      </c>
      <c r="AH51" s="6">
        <f t="shared" si="3"/>
        <v>0.20572499999999999</v>
      </c>
      <c r="AI51" s="6">
        <f t="shared" si="3"/>
        <v>0.52200000000000002</v>
      </c>
      <c r="AJ51" s="6">
        <f t="shared" si="3"/>
        <v>3.5694999999999998E-3</v>
      </c>
      <c r="AK51" s="6">
        <f t="shared" si="3"/>
        <v>3.5810000000000004E-3</v>
      </c>
      <c r="AL51" s="6">
        <f t="shared" si="3"/>
        <v>2.6859999999999998E-2</v>
      </c>
      <c r="AM51" s="6">
        <f t="shared" si="3"/>
        <v>0.107436</v>
      </c>
      <c r="AN51" s="6">
        <f t="shared" ref="AN51:AR101" si="16">IF(O51&gt;=AN$2,O51*AN$3,0)</f>
        <v>0</v>
      </c>
      <c r="AO51" s="6">
        <f t="shared" si="16"/>
        <v>0</v>
      </c>
      <c r="AP51" s="6">
        <f t="shared" si="16"/>
        <v>9.0999999999999998E-2</v>
      </c>
      <c r="AQ51" s="6">
        <f t="shared" si="16"/>
        <v>0</v>
      </c>
      <c r="AR51" s="6">
        <f t="shared" si="16"/>
        <v>0</v>
      </c>
      <c r="AS51" s="6">
        <f t="shared" si="15"/>
        <v>0</v>
      </c>
      <c r="AT51" s="6">
        <f t="shared" si="15"/>
        <v>0</v>
      </c>
      <c r="AU51" s="6">
        <f t="shared" si="15"/>
        <v>0</v>
      </c>
      <c r="AV51" s="6"/>
      <c r="AW51" s="6">
        <f t="shared" si="14"/>
        <v>0.41958000000000001</v>
      </c>
      <c r="AX51" s="6">
        <f t="shared" si="14"/>
        <v>0.39493999999999996</v>
      </c>
      <c r="AY51" s="6">
        <f t="shared" si="14"/>
        <v>5.2050000000000006E-2</v>
      </c>
      <c r="AZ51" s="6">
        <f t="shared" si="14"/>
        <v>2.5267200000000001E-3</v>
      </c>
      <c r="BA51" s="6">
        <f t="shared" si="14"/>
        <v>7.8528999999999995E-3</v>
      </c>
      <c r="BB51" s="6">
        <f t="shared" si="14"/>
        <v>4.2833999999999998E-4</v>
      </c>
      <c r="BC51" s="6">
        <f t="shared" si="14"/>
        <v>3.0026600000000001E-2</v>
      </c>
      <c r="BD51" s="6">
        <f t="shared" si="14"/>
        <v>1.2475999999999999E-4</v>
      </c>
      <c r="BF51">
        <f t="shared" si="5"/>
        <v>1.0699514999999999</v>
      </c>
      <c r="BG51">
        <f t="shared" si="6"/>
        <v>0.90752931999999997</v>
      </c>
      <c r="BH51">
        <f t="shared" si="7"/>
        <v>0.16242217999999997</v>
      </c>
      <c r="BI51">
        <f t="shared" si="8"/>
        <v>1.9774808199999998</v>
      </c>
      <c r="BJ51">
        <f t="shared" si="9"/>
        <v>8.2135906632965465</v>
      </c>
      <c r="BK51">
        <f t="shared" si="10"/>
        <v>5.9901063732188318</v>
      </c>
      <c r="BL51">
        <f t="shared" si="13"/>
        <v>5.9901063732188318</v>
      </c>
      <c r="BM51" t="str">
        <f t="shared" si="11"/>
        <v>Não qualificado</v>
      </c>
      <c r="BN51" t="s">
        <v>652</v>
      </c>
      <c r="BP51" t="str">
        <f t="shared" si="12"/>
        <v>Não qualificado</v>
      </c>
    </row>
    <row r="52" spans="1:68" x14ac:dyDescent="0.25">
      <c r="A52" s="8" t="s">
        <v>56</v>
      </c>
      <c r="B52" s="8" t="s">
        <v>117</v>
      </c>
      <c r="C52" s="8" t="s">
        <v>58</v>
      </c>
      <c r="D52" s="9">
        <v>43544.601388888892</v>
      </c>
      <c r="E52" s="8" t="s">
        <v>123</v>
      </c>
      <c r="F52" s="8" t="s">
        <v>123</v>
      </c>
      <c r="G52" s="8" t="s">
        <v>124</v>
      </c>
      <c r="H52" s="10">
        <v>2.2999999999999998</v>
      </c>
      <c r="I52" s="11">
        <v>3.9</v>
      </c>
      <c r="J52" s="12">
        <v>18</v>
      </c>
      <c r="K52" s="13">
        <v>0.05</v>
      </c>
      <c r="L52" s="14">
        <v>0.1</v>
      </c>
      <c r="M52" s="14">
        <v>0.5</v>
      </c>
      <c r="N52" s="15">
        <v>5.3</v>
      </c>
      <c r="O52" s="16">
        <v>2.5000000000000001E-2</v>
      </c>
      <c r="P52" s="17">
        <v>0.05</v>
      </c>
      <c r="Q52" s="18">
        <v>3.9</v>
      </c>
      <c r="R52" s="19">
        <v>5.0000000000000001E-3</v>
      </c>
      <c r="S52" s="20">
        <v>4.0099999999999997E-2</v>
      </c>
      <c r="T52" s="21">
        <v>5.0000000000000001E-4</v>
      </c>
      <c r="U52" s="22">
        <v>5.0000000000000001E-3</v>
      </c>
      <c r="V52" s="23">
        <v>5.0000000000000001E-3</v>
      </c>
      <c r="X52" s="24">
        <v>20</v>
      </c>
      <c r="Y52" s="25">
        <v>14</v>
      </c>
      <c r="Z52" s="29">
        <v>2.1</v>
      </c>
      <c r="AA52" s="26">
        <v>5.6000000000000001E-2</v>
      </c>
      <c r="AB52" s="27">
        <v>0.11</v>
      </c>
      <c r="AC52" s="27">
        <v>6.0000000000000001E-3</v>
      </c>
      <c r="AD52" s="28">
        <v>1.3</v>
      </c>
      <c r="AE52" s="30">
        <v>2E-3</v>
      </c>
      <c r="AG52" s="6">
        <f t="shared" si="3"/>
        <v>0.11477</v>
      </c>
      <c r="AH52" s="6">
        <f t="shared" si="3"/>
        <v>0.32093100000000002</v>
      </c>
      <c r="AI52" s="6">
        <f t="shared" si="3"/>
        <v>0.78299999999999992</v>
      </c>
      <c r="AJ52" s="6">
        <f t="shared" si="3"/>
        <v>3.5694999999999998E-3</v>
      </c>
      <c r="AK52" s="6">
        <f t="shared" si="3"/>
        <v>3.5810000000000004E-3</v>
      </c>
      <c r="AL52" s="6">
        <f t="shared" si="3"/>
        <v>2.6859999999999998E-2</v>
      </c>
      <c r="AM52" s="6">
        <f t="shared" si="3"/>
        <v>0.135574</v>
      </c>
      <c r="AN52" s="6">
        <f t="shared" si="16"/>
        <v>0</v>
      </c>
      <c r="AO52" s="6">
        <f t="shared" si="16"/>
        <v>0</v>
      </c>
      <c r="AP52" s="6">
        <f t="shared" si="16"/>
        <v>0.14196</v>
      </c>
      <c r="AQ52" s="6">
        <f t="shared" si="16"/>
        <v>0</v>
      </c>
      <c r="AR52" s="6">
        <f t="shared" si="16"/>
        <v>0</v>
      </c>
      <c r="AS52" s="6">
        <f t="shared" si="15"/>
        <v>0</v>
      </c>
      <c r="AT52" s="6">
        <f t="shared" si="15"/>
        <v>0</v>
      </c>
      <c r="AU52" s="6">
        <f t="shared" si="15"/>
        <v>0</v>
      </c>
      <c r="AV52" s="6"/>
      <c r="AW52" s="6">
        <f t="shared" si="14"/>
        <v>0.39960000000000001</v>
      </c>
      <c r="AX52" s="6">
        <f t="shared" si="14"/>
        <v>0.39493999999999996</v>
      </c>
      <c r="AY52" s="6">
        <f t="shared" si="14"/>
        <v>4.3722000000000004E-2</v>
      </c>
      <c r="AZ52" s="6">
        <f t="shared" si="14"/>
        <v>2.9478400000000002E-3</v>
      </c>
      <c r="BA52" s="6">
        <f t="shared" si="14"/>
        <v>7.8528999999999995E-3</v>
      </c>
      <c r="BB52" s="6">
        <f t="shared" si="14"/>
        <v>4.2833999999999998E-4</v>
      </c>
      <c r="BC52" s="6">
        <f t="shared" si="14"/>
        <v>0.125918</v>
      </c>
      <c r="BD52" s="6">
        <f t="shared" si="14"/>
        <v>1.2475999999999999E-4</v>
      </c>
      <c r="BF52">
        <f t="shared" si="5"/>
        <v>1.5302455000000001</v>
      </c>
      <c r="BG52">
        <f t="shared" si="6"/>
        <v>0.9755338400000001</v>
      </c>
      <c r="BH52">
        <f t="shared" si="7"/>
        <v>0.55471166000000005</v>
      </c>
      <c r="BI52">
        <f t="shared" si="8"/>
        <v>2.5057793400000001</v>
      </c>
      <c r="BJ52">
        <f t="shared" si="9"/>
        <v>22.137290827850791</v>
      </c>
      <c r="BK52">
        <f t="shared" si="10"/>
        <v>5.0518814572076405</v>
      </c>
      <c r="BL52">
        <f t="shared" si="13"/>
        <v>5.0518814572076405</v>
      </c>
      <c r="BM52" t="str">
        <f t="shared" si="11"/>
        <v>Não qualificado</v>
      </c>
      <c r="BN52" t="s">
        <v>652</v>
      </c>
      <c r="BP52" t="str">
        <f t="shared" si="12"/>
        <v>Não qualificado</v>
      </c>
    </row>
    <row r="53" spans="1:68" x14ac:dyDescent="0.25">
      <c r="A53" s="8" t="s">
        <v>56</v>
      </c>
      <c r="B53" s="8" t="s">
        <v>117</v>
      </c>
      <c r="C53" s="8" t="s">
        <v>58</v>
      </c>
      <c r="D53" s="9">
        <v>43571.590277777781</v>
      </c>
      <c r="E53" s="8" t="s">
        <v>125</v>
      </c>
      <c r="F53" s="8" t="s">
        <v>125</v>
      </c>
      <c r="G53" s="8" t="s">
        <v>119</v>
      </c>
      <c r="H53" s="10">
        <v>2.2000000000000002</v>
      </c>
      <c r="I53" s="11">
        <v>3.3</v>
      </c>
      <c r="J53" s="12">
        <v>15</v>
      </c>
      <c r="K53" s="13">
        <v>0.05</v>
      </c>
      <c r="L53" s="14">
        <v>0.1</v>
      </c>
      <c r="M53" s="14">
        <v>0.5</v>
      </c>
      <c r="N53" s="15">
        <v>4.8</v>
      </c>
      <c r="O53" s="16">
        <v>2.5000000000000001E-2</v>
      </c>
      <c r="P53" s="17">
        <v>0.05</v>
      </c>
      <c r="Q53" s="18">
        <v>3.3</v>
      </c>
      <c r="R53" s="19">
        <v>5.0000000000000001E-3</v>
      </c>
      <c r="S53" s="20">
        <v>4.1599999999999998E-2</v>
      </c>
      <c r="T53" s="21">
        <v>5.0000000000000001E-4</v>
      </c>
      <c r="U53" s="22">
        <v>5.0000000000000001E-3</v>
      </c>
      <c r="V53" s="23">
        <v>5.0000000000000001E-3</v>
      </c>
      <c r="X53" s="24">
        <v>22</v>
      </c>
      <c r="Y53" s="25">
        <v>14</v>
      </c>
      <c r="Z53" s="29">
        <v>4</v>
      </c>
      <c r="AA53" s="26">
        <v>5.3999999999999999E-2</v>
      </c>
      <c r="AB53" s="27">
        <v>0.11</v>
      </c>
      <c r="AC53" s="27">
        <v>6.0000000000000001E-3</v>
      </c>
      <c r="AD53" s="28">
        <v>0.3</v>
      </c>
      <c r="AE53" s="30">
        <v>5.0000000000000001E-3</v>
      </c>
      <c r="AG53" s="6">
        <f t="shared" si="3"/>
        <v>0.10978</v>
      </c>
      <c r="AH53" s="6">
        <f t="shared" si="3"/>
        <v>0.27155699999999999</v>
      </c>
      <c r="AI53" s="6">
        <f t="shared" si="3"/>
        <v>0.65249999999999997</v>
      </c>
      <c r="AJ53" s="6">
        <f t="shared" si="3"/>
        <v>3.5694999999999998E-3</v>
      </c>
      <c r="AK53" s="6">
        <f t="shared" si="3"/>
        <v>3.5810000000000004E-3</v>
      </c>
      <c r="AL53" s="6">
        <f t="shared" si="3"/>
        <v>2.6859999999999998E-2</v>
      </c>
      <c r="AM53" s="6">
        <f t="shared" si="3"/>
        <v>0.12278399999999999</v>
      </c>
      <c r="AN53" s="6">
        <f t="shared" si="16"/>
        <v>0</v>
      </c>
      <c r="AO53" s="6">
        <f t="shared" si="16"/>
        <v>0</v>
      </c>
      <c r="AP53" s="6">
        <f t="shared" si="16"/>
        <v>0.12012</v>
      </c>
      <c r="AQ53" s="6">
        <f t="shared" si="16"/>
        <v>0</v>
      </c>
      <c r="AR53" s="6">
        <f t="shared" si="16"/>
        <v>0</v>
      </c>
      <c r="AS53" s="6">
        <f t="shared" si="15"/>
        <v>0</v>
      </c>
      <c r="AT53" s="6">
        <f t="shared" si="15"/>
        <v>0</v>
      </c>
      <c r="AU53" s="6">
        <f t="shared" si="15"/>
        <v>0</v>
      </c>
      <c r="AV53" s="6"/>
      <c r="AW53" s="6">
        <f t="shared" si="14"/>
        <v>0.43956000000000001</v>
      </c>
      <c r="AX53" s="6">
        <f t="shared" si="14"/>
        <v>0.39493999999999996</v>
      </c>
      <c r="AY53" s="6">
        <f t="shared" si="14"/>
        <v>8.3280000000000007E-2</v>
      </c>
      <c r="AZ53" s="6">
        <f t="shared" si="14"/>
        <v>2.8425600000000001E-3</v>
      </c>
      <c r="BA53" s="6">
        <f t="shared" si="14"/>
        <v>7.8528999999999995E-3</v>
      </c>
      <c r="BB53" s="6">
        <f t="shared" si="14"/>
        <v>4.2833999999999998E-4</v>
      </c>
      <c r="BC53" s="6">
        <f t="shared" si="14"/>
        <v>2.9058E-2</v>
      </c>
      <c r="BD53" s="6">
        <f t="shared" ref="BD53:BD116" si="17">AE53*BD$3</f>
        <v>3.1189999999999999E-4</v>
      </c>
      <c r="BF53">
        <f t="shared" si="5"/>
        <v>1.3107515000000001</v>
      </c>
      <c r="BG53">
        <f t="shared" si="6"/>
        <v>0.95827370000000023</v>
      </c>
      <c r="BH53">
        <f t="shared" si="7"/>
        <v>0.35247779999999984</v>
      </c>
      <c r="BI53">
        <f t="shared" si="8"/>
        <v>2.2690252000000002</v>
      </c>
      <c r="BJ53">
        <f t="shared" si="9"/>
        <v>15.534327252072821</v>
      </c>
      <c r="BK53">
        <f t="shared" si="10"/>
        <v>5.4183174378142649</v>
      </c>
      <c r="BL53">
        <f t="shared" si="13"/>
        <v>5.4183174378142649</v>
      </c>
      <c r="BM53" t="str">
        <f t="shared" si="11"/>
        <v>Não qualificado</v>
      </c>
      <c r="BN53" t="s">
        <v>652</v>
      </c>
      <c r="BP53" t="str">
        <f t="shared" si="12"/>
        <v>Não qualificado</v>
      </c>
    </row>
    <row r="54" spans="1:68" x14ac:dyDescent="0.25">
      <c r="A54" s="8" t="s">
        <v>56</v>
      </c>
      <c r="B54" s="8" t="s">
        <v>117</v>
      </c>
      <c r="C54" s="8" t="s">
        <v>58</v>
      </c>
      <c r="D54" s="9">
        <v>43571.600694444445</v>
      </c>
      <c r="E54" s="8" t="s">
        <v>126</v>
      </c>
      <c r="F54" s="8" t="s">
        <v>126</v>
      </c>
      <c r="G54" s="8" t="s">
        <v>124</v>
      </c>
      <c r="H54" s="10">
        <v>2.4</v>
      </c>
      <c r="I54" s="11">
        <v>3.4</v>
      </c>
      <c r="J54" s="12">
        <v>15</v>
      </c>
      <c r="K54" s="13">
        <v>0.05</v>
      </c>
      <c r="L54" s="14">
        <v>0.1</v>
      </c>
      <c r="M54" s="14">
        <v>0.5</v>
      </c>
      <c r="N54" s="15">
        <v>4.8</v>
      </c>
      <c r="O54" s="16">
        <v>2.5000000000000001E-2</v>
      </c>
      <c r="P54" s="17">
        <v>0.05</v>
      </c>
      <c r="Q54" s="18">
        <v>3.4</v>
      </c>
      <c r="R54" s="19">
        <v>1.5599999999999999E-2</v>
      </c>
      <c r="S54" s="20">
        <v>4.5699999999999998E-2</v>
      </c>
      <c r="T54" s="21">
        <v>5.0000000000000001E-4</v>
      </c>
      <c r="U54" s="22">
        <v>5.0000000000000001E-3</v>
      </c>
      <c r="V54" s="23">
        <v>5.0000000000000001E-3</v>
      </c>
      <c r="X54" s="24">
        <v>22</v>
      </c>
      <c r="Y54" s="25">
        <v>14</v>
      </c>
      <c r="Z54" s="29">
        <v>3.9</v>
      </c>
      <c r="AA54" s="26">
        <v>5.1999999999999998E-2</v>
      </c>
      <c r="AB54" s="27">
        <v>0.11</v>
      </c>
      <c r="AC54" s="27">
        <v>6.0000000000000001E-3</v>
      </c>
      <c r="AD54" s="28">
        <v>0.3</v>
      </c>
      <c r="AE54" s="30">
        <v>5.0000000000000001E-3</v>
      </c>
      <c r="AG54" s="6">
        <f t="shared" si="3"/>
        <v>0.11975999999999999</v>
      </c>
      <c r="AH54" s="6">
        <f t="shared" si="3"/>
        <v>0.27978599999999998</v>
      </c>
      <c r="AI54" s="6">
        <f t="shared" si="3"/>
        <v>0.65249999999999997</v>
      </c>
      <c r="AJ54" s="6">
        <f t="shared" si="3"/>
        <v>3.5694999999999998E-3</v>
      </c>
      <c r="AK54" s="6">
        <f t="shared" si="3"/>
        <v>3.5810000000000004E-3</v>
      </c>
      <c r="AL54" s="6">
        <f t="shared" si="3"/>
        <v>2.6859999999999998E-2</v>
      </c>
      <c r="AM54" s="6">
        <f t="shared" si="3"/>
        <v>0.12278399999999999</v>
      </c>
      <c r="AN54" s="6">
        <f t="shared" si="16"/>
        <v>0</v>
      </c>
      <c r="AO54" s="6">
        <f t="shared" si="16"/>
        <v>0</v>
      </c>
      <c r="AP54" s="6">
        <f t="shared" si="16"/>
        <v>0.12376000000000001</v>
      </c>
      <c r="AQ54" s="6">
        <f t="shared" si="16"/>
        <v>0</v>
      </c>
      <c r="AR54" s="6">
        <f t="shared" si="16"/>
        <v>0</v>
      </c>
      <c r="AS54" s="6">
        <f t="shared" si="15"/>
        <v>0</v>
      </c>
      <c r="AT54" s="6">
        <f t="shared" si="15"/>
        <v>0</v>
      </c>
      <c r="AU54" s="6">
        <f t="shared" si="15"/>
        <v>0</v>
      </c>
      <c r="AV54" s="6"/>
      <c r="AW54" s="6">
        <f t="shared" ref="AW54:BC90" si="18">X54*AW$3</f>
        <v>0.43956000000000001</v>
      </c>
      <c r="AX54" s="6">
        <f t="shared" si="18"/>
        <v>0.39493999999999996</v>
      </c>
      <c r="AY54" s="6">
        <f t="shared" si="18"/>
        <v>8.1198000000000006E-2</v>
      </c>
      <c r="AZ54" s="6">
        <f t="shared" si="18"/>
        <v>2.7372799999999999E-3</v>
      </c>
      <c r="BA54" s="6">
        <f t="shared" si="18"/>
        <v>7.8528999999999995E-3</v>
      </c>
      <c r="BB54" s="6">
        <f t="shared" si="18"/>
        <v>4.2833999999999998E-4</v>
      </c>
      <c r="BC54" s="6">
        <f t="shared" si="18"/>
        <v>2.9058E-2</v>
      </c>
      <c r="BD54" s="6">
        <f t="shared" si="17"/>
        <v>3.1189999999999999E-4</v>
      </c>
      <c r="BF54">
        <f t="shared" si="5"/>
        <v>1.3326005000000001</v>
      </c>
      <c r="BG54">
        <f t="shared" si="6"/>
        <v>0.9560864200000001</v>
      </c>
      <c r="BH54">
        <f t="shared" si="7"/>
        <v>0.37651407999999997</v>
      </c>
      <c r="BI54">
        <f t="shared" si="8"/>
        <v>2.28868692</v>
      </c>
      <c r="BJ54">
        <f t="shared" si="9"/>
        <v>16.45109589738032</v>
      </c>
      <c r="BK54">
        <f t="shared" si="10"/>
        <v>5.3849994724485954</v>
      </c>
      <c r="BL54">
        <f t="shared" si="13"/>
        <v>5.3849994724485954</v>
      </c>
      <c r="BM54" t="str">
        <f t="shared" si="11"/>
        <v>Não qualificado</v>
      </c>
      <c r="BN54" t="s">
        <v>652</v>
      </c>
      <c r="BP54" t="str">
        <f t="shared" si="12"/>
        <v>Não qualificado</v>
      </c>
    </row>
    <row r="55" spans="1:68" x14ac:dyDescent="0.25">
      <c r="A55" s="8" t="s">
        <v>56</v>
      </c>
      <c r="B55" s="8" t="s">
        <v>127</v>
      </c>
      <c r="C55" s="8" t="s">
        <v>58</v>
      </c>
      <c r="D55" s="9">
        <v>43517.515972222223</v>
      </c>
      <c r="E55" s="8" t="s">
        <v>128</v>
      </c>
      <c r="F55" s="8" t="s">
        <v>128</v>
      </c>
      <c r="G55" s="8" t="s">
        <v>119</v>
      </c>
      <c r="H55" s="10">
        <v>1.9</v>
      </c>
      <c r="I55" s="11">
        <v>3</v>
      </c>
      <c r="J55" s="12">
        <v>13</v>
      </c>
      <c r="K55" s="13">
        <v>0.05</v>
      </c>
      <c r="L55" s="14">
        <v>0.1</v>
      </c>
      <c r="M55" s="14">
        <v>0.5</v>
      </c>
      <c r="N55" s="15">
        <v>5.3</v>
      </c>
      <c r="O55" s="16">
        <v>2.5000000000000001E-2</v>
      </c>
      <c r="P55" s="17">
        <v>5.8999999999999997E-2</v>
      </c>
      <c r="Q55" s="18">
        <v>3</v>
      </c>
      <c r="R55" s="19">
        <v>5.0000000000000001E-3</v>
      </c>
      <c r="S55" s="20">
        <v>3.8899999999999997E-2</v>
      </c>
      <c r="T55" s="21">
        <v>5.0000000000000001E-4</v>
      </c>
      <c r="U55" s="22">
        <v>5.0000000000000001E-3</v>
      </c>
      <c r="V55" s="23">
        <v>5.0000000000000001E-3</v>
      </c>
      <c r="X55" s="24">
        <v>20</v>
      </c>
      <c r="Y55" s="25">
        <v>15</v>
      </c>
      <c r="Z55" s="29">
        <v>5.6</v>
      </c>
      <c r="AA55" s="26">
        <v>7.0000000000000007E-2</v>
      </c>
      <c r="AB55" s="27">
        <v>0.11</v>
      </c>
      <c r="AC55" s="27">
        <v>6.0000000000000001E-3</v>
      </c>
      <c r="AD55" s="28">
        <v>0.3</v>
      </c>
      <c r="AE55" s="30">
        <v>2E-3</v>
      </c>
      <c r="AG55" s="6">
        <f t="shared" si="3"/>
        <v>9.4809999999999992E-2</v>
      </c>
      <c r="AH55" s="6">
        <f t="shared" si="3"/>
        <v>0.24687000000000001</v>
      </c>
      <c r="AI55" s="6">
        <f t="shared" si="3"/>
        <v>0.5655</v>
      </c>
      <c r="AJ55" s="6">
        <f t="shared" si="3"/>
        <v>3.5694999999999998E-3</v>
      </c>
      <c r="AK55" s="6">
        <f t="shared" si="3"/>
        <v>3.5810000000000004E-3</v>
      </c>
      <c r="AL55" s="6">
        <f t="shared" si="3"/>
        <v>2.6859999999999998E-2</v>
      </c>
      <c r="AM55" s="6">
        <f t="shared" si="3"/>
        <v>0.135574</v>
      </c>
      <c r="AN55" s="6">
        <f t="shared" si="16"/>
        <v>0</v>
      </c>
      <c r="AO55" s="6">
        <f t="shared" si="16"/>
        <v>0</v>
      </c>
      <c r="AP55" s="6">
        <f t="shared" si="16"/>
        <v>0.10920000000000001</v>
      </c>
      <c r="AQ55" s="6">
        <f t="shared" si="16"/>
        <v>0</v>
      </c>
      <c r="AR55" s="6">
        <f t="shared" si="16"/>
        <v>0</v>
      </c>
      <c r="AS55" s="6">
        <f t="shared" si="15"/>
        <v>0</v>
      </c>
      <c r="AT55" s="6">
        <f t="shared" si="15"/>
        <v>0</v>
      </c>
      <c r="AU55" s="6">
        <f t="shared" si="15"/>
        <v>0</v>
      </c>
      <c r="AV55" s="6"/>
      <c r="AW55" s="6">
        <f t="shared" si="18"/>
        <v>0.39960000000000001</v>
      </c>
      <c r="AX55" s="6">
        <f t="shared" si="18"/>
        <v>0.42314999999999997</v>
      </c>
      <c r="AY55" s="6">
        <f t="shared" si="18"/>
        <v>0.116592</v>
      </c>
      <c r="AZ55" s="6">
        <f t="shared" si="18"/>
        <v>3.6848000000000002E-3</v>
      </c>
      <c r="BA55" s="6">
        <f t="shared" si="18"/>
        <v>7.8528999999999995E-3</v>
      </c>
      <c r="BB55" s="6">
        <f t="shared" si="18"/>
        <v>4.2833999999999998E-4</v>
      </c>
      <c r="BC55" s="6">
        <f t="shared" si="18"/>
        <v>2.9058E-2</v>
      </c>
      <c r="BD55" s="6">
        <f t="shared" si="17"/>
        <v>1.2475999999999999E-4</v>
      </c>
      <c r="BF55">
        <f t="shared" si="5"/>
        <v>1.1859644999999999</v>
      </c>
      <c r="BG55">
        <f t="shared" si="6"/>
        <v>0.98049080000000011</v>
      </c>
      <c r="BH55">
        <f t="shared" si="7"/>
        <v>0.20547369999999976</v>
      </c>
      <c r="BI55">
        <f t="shared" si="8"/>
        <v>2.1664553</v>
      </c>
      <c r="BJ55">
        <f t="shared" si="9"/>
        <v>9.4843267710162209</v>
      </c>
      <c r="BK55">
        <f t="shared" si="10"/>
        <v>5.6019347188931157</v>
      </c>
      <c r="BL55">
        <f t="shared" si="13"/>
        <v>5.6019347188931157</v>
      </c>
      <c r="BM55" t="str">
        <f t="shared" si="11"/>
        <v>Não qualificado</v>
      </c>
      <c r="BN55" t="s">
        <v>652</v>
      </c>
      <c r="BP55" t="str">
        <f t="shared" si="12"/>
        <v>Não qualificado</v>
      </c>
    </row>
    <row r="56" spans="1:68" x14ac:dyDescent="0.25">
      <c r="A56" s="8" t="s">
        <v>56</v>
      </c>
      <c r="B56" s="8" t="s">
        <v>127</v>
      </c>
      <c r="C56" s="8" t="s">
        <v>58</v>
      </c>
      <c r="D56" s="9">
        <v>43517.521527777775</v>
      </c>
      <c r="E56" s="8" t="s">
        <v>129</v>
      </c>
      <c r="F56" s="8" t="s">
        <v>129</v>
      </c>
      <c r="G56" s="8" t="s">
        <v>124</v>
      </c>
      <c r="H56" s="10">
        <v>2</v>
      </c>
      <c r="I56" s="11">
        <v>3.1</v>
      </c>
      <c r="J56" s="12">
        <v>13</v>
      </c>
      <c r="K56" s="13">
        <v>0.05</v>
      </c>
      <c r="L56" s="14">
        <v>0.1</v>
      </c>
      <c r="M56" s="14">
        <v>0.5</v>
      </c>
      <c r="N56" s="15">
        <v>5.2</v>
      </c>
      <c r="O56" s="16">
        <v>2.5000000000000001E-2</v>
      </c>
      <c r="P56" s="17">
        <v>0.05</v>
      </c>
      <c r="Q56" s="18">
        <v>3.1</v>
      </c>
      <c r="R56" s="19">
        <v>1.6199999999999999E-2</v>
      </c>
      <c r="S56" s="20">
        <v>4.0399999999999998E-2</v>
      </c>
      <c r="T56" s="21">
        <v>5.0000000000000001E-4</v>
      </c>
      <c r="U56" s="22">
        <v>5.0000000000000001E-3</v>
      </c>
      <c r="V56" s="23">
        <v>5.0000000000000001E-3</v>
      </c>
      <c r="X56" s="24">
        <v>20</v>
      </c>
      <c r="Y56" s="25">
        <v>15</v>
      </c>
      <c r="Z56" s="29">
        <v>5.9</v>
      </c>
      <c r="AA56" s="26">
        <v>6.8000000000000005E-2</v>
      </c>
      <c r="AB56" s="27">
        <v>0.11</v>
      </c>
      <c r="AC56" s="27">
        <v>6.0000000000000001E-3</v>
      </c>
      <c r="AD56" s="28">
        <v>0.3</v>
      </c>
      <c r="AE56" s="30">
        <v>2E-3</v>
      </c>
      <c r="AG56" s="6">
        <f t="shared" si="3"/>
        <v>9.98E-2</v>
      </c>
      <c r="AH56" s="6">
        <f t="shared" si="3"/>
        <v>0.25509900000000002</v>
      </c>
      <c r="AI56" s="6">
        <f t="shared" ref="AI56:AM106" si="19">J56*AI$3</f>
        <v>0.5655</v>
      </c>
      <c r="AJ56" s="6">
        <f t="shared" si="19"/>
        <v>3.5694999999999998E-3</v>
      </c>
      <c r="AK56" s="6">
        <f t="shared" si="19"/>
        <v>3.5810000000000004E-3</v>
      </c>
      <c r="AL56" s="6">
        <f t="shared" si="19"/>
        <v>2.6859999999999998E-2</v>
      </c>
      <c r="AM56" s="6">
        <f t="shared" si="19"/>
        <v>0.133016</v>
      </c>
      <c r="AN56" s="6">
        <f t="shared" si="16"/>
        <v>0</v>
      </c>
      <c r="AO56" s="6">
        <f t="shared" si="16"/>
        <v>0</v>
      </c>
      <c r="AP56" s="6">
        <f t="shared" si="16"/>
        <v>0.11284000000000001</v>
      </c>
      <c r="AQ56" s="6">
        <f t="shared" si="16"/>
        <v>0</v>
      </c>
      <c r="AR56" s="6">
        <f t="shared" si="16"/>
        <v>0</v>
      </c>
      <c r="AS56" s="6">
        <f t="shared" si="15"/>
        <v>0</v>
      </c>
      <c r="AT56" s="6">
        <f t="shared" si="15"/>
        <v>0</v>
      </c>
      <c r="AU56" s="6">
        <f t="shared" si="15"/>
        <v>0</v>
      </c>
      <c r="AV56" s="6"/>
      <c r="AW56" s="6">
        <f t="shared" si="18"/>
        <v>0.39960000000000001</v>
      </c>
      <c r="AX56" s="6">
        <f t="shared" si="18"/>
        <v>0.42314999999999997</v>
      </c>
      <c r="AY56" s="6">
        <f t="shared" si="18"/>
        <v>0.12283800000000002</v>
      </c>
      <c r="AZ56" s="6">
        <f t="shared" si="18"/>
        <v>3.5795200000000001E-3</v>
      </c>
      <c r="BA56" s="6">
        <f t="shared" si="18"/>
        <v>7.8528999999999995E-3</v>
      </c>
      <c r="BB56" s="6">
        <f t="shared" si="18"/>
        <v>4.2833999999999998E-4</v>
      </c>
      <c r="BC56" s="6">
        <f t="shared" si="18"/>
        <v>2.9058E-2</v>
      </c>
      <c r="BD56" s="6">
        <f t="shared" si="17"/>
        <v>1.2475999999999999E-4</v>
      </c>
      <c r="BF56">
        <f t="shared" si="5"/>
        <v>1.2002655</v>
      </c>
      <c r="BG56">
        <f t="shared" si="6"/>
        <v>0.98663151999999998</v>
      </c>
      <c r="BH56">
        <f t="shared" si="7"/>
        <v>0.21363398</v>
      </c>
      <c r="BI56">
        <f t="shared" si="8"/>
        <v>2.18689702</v>
      </c>
      <c r="BJ56">
        <f t="shared" si="9"/>
        <v>9.7688175550214069</v>
      </c>
      <c r="BK56">
        <f t="shared" si="10"/>
        <v>5.5639663411311435</v>
      </c>
      <c r="BL56">
        <f t="shared" si="13"/>
        <v>5.5639663411311435</v>
      </c>
      <c r="BM56" t="str">
        <f t="shared" si="11"/>
        <v>Não qualificado</v>
      </c>
      <c r="BN56" t="s">
        <v>652</v>
      </c>
      <c r="BP56" t="str">
        <f t="shared" si="12"/>
        <v>Não qualificado</v>
      </c>
    </row>
    <row r="57" spans="1:68" x14ac:dyDescent="0.25">
      <c r="A57" s="8" t="s">
        <v>56</v>
      </c>
      <c r="B57" s="8" t="s">
        <v>127</v>
      </c>
      <c r="C57" s="8" t="s">
        <v>58</v>
      </c>
      <c r="D57" s="9">
        <v>43544.53125</v>
      </c>
      <c r="E57" s="8" t="s">
        <v>130</v>
      </c>
      <c r="F57" s="8" t="s">
        <v>130</v>
      </c>
      <c r="G57" s="8" t="s">
        <v>119</v>
      </c>
      <c r="H57" s="10">
        <v>2</v>
      </c>
      <c r="I57" s="11">
        <v>3.9</v>
      </c>
      <c r="J57" s="12">
        <v>18</v>
      </c>
      <c r="K57" s="13">
        <v>0.05</v>
      </c>
      <c r="L57" s="14">
        <v>0.1</v>
      </c>
      <c r="M57" s="14">
        <v>0.5</v>
      </c>
      <c r="N57" s="15">
        <v>5.2</v>
      </c>
      <c r="O57" s="16">
        <v>2.5000000000000001E-2</v>
      </c>
      <c r="P57" s="17">
        <v>0.14499999999999999</v>
      </c>
      <c r="Q57" s="18">
        <v>3.9</v>
      </c>
      <c r="R57" s="19">
        <v>5.0000000000000001E-3</v>
      </c>
      <c r="S57" s="20">
        <v>3.9600000000000003E-2</v>
      </c>
      <c r="T57" s="21">
        <v>5.0000000000000001E-4</v>
      </c>
      <c r="U57" s="22">
        <v>5.0000000000000001E-3</v>
      </c>
      <c r="V57" s="23">
        <v>5.0000000000000001E-3</v>
      </c>
      <c r="X57" s="24">
        <v>20</v>
      </c>
      <c r="Y57" s="25">
        <v>14</v>
      </c>
      <c r="Z57" s="29">
        <v>1.7</v>
      </c>
      <c r="AA57" s="26">
        <v>5.5E-2</v>
      </c>
      <c r="AB57" s="27">
        <v>0.11</v>
      </c>
      <c r="AC57" s="27">
        <v>2.1999999999999999E-2</v>
      </c>
      <c r="AD57" s="28">
        <v>0.3</v>
      </c>
      <c r="AE57" s="30">
        <v>2E-3</v>
      </c>
      <c r="AG57" s="6">
        <f t="shared" ref="AG57:AM120" si="20">H57*AG$3</f>
        <v>9.98E-2</v>
      </c>
      <c r="AH57" s="6">
        <f t="shared" si="20"/>
        <v>0.32093100000000002</v>
      </c>
      <c r="AI57" s="6">
        <f t="shared" si="19"/>
        <v>0.78299999999999992</v>
      </c>
      <c r="AJ57" s="6">
        <f t="shared" si="19"/>
        <v>3.5694999999999998E-3</v>
      </c>
      <c r="AK57" s="6">
        <f t="shared" si="19"/>
        <v>3.5810000000000004E-3</v>
      </c>
      <c r="AL57" s="6">
        <f t="shared" si="19"/>
        <v>2.6859999999999998E-2</v>
      </c>
      <c r="AM57" s="6">
        <f t="shared" si="19"/>
        <v>0.133016</v>
      </c>
      <c r="AN57" s="6">
        <f t="shared" si="16"/>
        <v>0</v>
      </c>
      <c r="AO57" s="6">
        <f t="shared" si="16"/>
        <v>0</v>
      </c>
      <c r="AP57" s="6">
        <f t="shared" si="16"/>
        <v>0.14196</v>
      </c>
      <c r="AQ57" s="6">
        <f t="shared" si="16"/>
        <v>0</v>
      </c>
      <c r="AR57" s="6">
        <f t="shared" si="16"/>
        <v>0</v>
      </c>
      <c r="AS57" s="6">
        <f t="shared" si="15"/>
        <v>0</v>
      </c>
      <c r="AT57" s="6">
        <f t="shared" si="15"/>
        <v>0</v>
      </c>
      <c r="AU57" s="6">
        <f t="shared" si="15"/>
        <v>0</v>
      </c>
      <c r="AV57" s="6"/>
      <c r="AW57" s="6">
        <f t="shared" si="18"/>
        <v>0.39960000000000001</v>
      </c>
      <c r="AX57" s="6">
        <f t="shared" si="18"/>
        <v>0.39493999999999996</v>
      </c>
      <c r="AY57" s="6">
        <f t="shared" si="18"/>
        <v>3.5394000000000002E-2</v>
      </c>
      <c r="AZ57" s="6">
        <f t="shared" si="18"/>
        <v>2.8952000000000001E-3</v>
      </c>
      <c r="BA57" s="6">
        <f t="shared" si="18"/>
        <v>7.8528999999999995E-3</v>
      </c>
      <c r="BB57" s="6">
        <f t="shared" si="18"/>
        <v>1.5705799999999998E-3</v>
      </c>
      <c r="BC57" s="6">
        <f t="shared" si="18"/>
        <v>2.9058E-2</v>
      </c>
      <c r="BD57" s="6">
        <f t="shared" si="17"/>
        <v>1.2475999999999999E-4</v>
      </c>
      <c r="BF57">
        <f t="shared" si="5"/>
        <v>1.5127175000000002</v>
      </c>
      <c r="BG57">
        <f t="shared" si="6"/>
        <v>0.87143544000000006</v>
      </c>
      <c r="BH57">
        <f t="shared" si="7"/>
        <v>0.6412820600000001</v>
      </c>
      <c r="BI57">
        <f t="shared" si="8"/>
        <v>2.3841529400000003</v>
      </c>
      <c r="BJ57">
        <f t="shared" si="9"/>
        <v>26.897689709452955</v>
      </c>
      <c r="BK57">
        <f t="shared" si="10"/>
        <v>5.2310383777644738</v>
      </c>
      <c r="BL57">
        <f t="shared" si="13"/>
        <v>5.2310383777644738</v>
      </c>
      <c r="BM57" t="str">
        <f t="shared" si="11"/>
        <v>Não qualificado</v>
      </c>
      <c r="BN57" t="s">
        <v>652</v>
      </c>
      <c r="BP57" t="str">
        <f t="shared" si="12"/>
        <v>Não qualificado</v>
      </c>
    </row>
    <row r="58" spans="1:68" x14ac:dyDescent="0.25">
      <c r="A58" s="8" t="s">
        <v>56</v>
      </c>
      <c r="B58" s="8" t="s">
        <v>127</v>
      </c>
      <c r="C58" s="8" t="s">
        <v>58</v>
      </c>
      <c r="D58" s="9">
        <v>43544.543055555558</v>
      </c>
      <c r="E58" s="8" t="s">
        <v>131</v>
      </c>
      <c r="F58" s="8" t="s">
        <v>131</v>
      </c>
      <c r="G58" s="8" t="s">
        <v>124</v>
      </c>
      <c r="H58" s="10">
        <v>1.8</v>
      </c>
      <c r="I58" s="11">
        <v>3.6</v>
      </c>
      <c r="J58" s="12">
        <v>16</v>
      </c>
      <c r="K58" s="13">
        <v>0.05</v>
      </c>
      <c r="L58" s="14">
        <v>0.1</v>
      </c>
      <c r="M58" s="14">
        <v>0.5</v>
      </c>
      <c r="N58" s="15">
        <v>4.8</v>
      </c>
      <c r="O58" s="16">
        <v>2.5000000000000001E-2</v>
      </c>
      <c r="P58" s="17">
        <v>0.05</v>
      </c>
      <c r="Q58" s="18">
        <v>3.6</v>
      </c>
      <c r="R58" s="19">
        <v>3.8600000000000002E-2</v>
      </c>
      <c r="S58" s="20">
        <v>3.78E-2</v>
      </c>
      <c r="T58" s="21">
        <v>5.0000000000000001E-4</v>
      </c>
      <c r="U58" s="22">
        <v>5.0000000000000001E-3</v>
      </c>
      <c r="V58" s="23">
        <v>5.0000000000000001E-3</v>
      </c>
      <c r="X58" s="24">
        <v>20</v>
      </c>
      <c r="Y58" s="25">
        <v>14</v>
      </c>
      <c r="Z58" s="29">
        <v>2.2999999999999998</v>
      </c>
      <c r="AA58" s="26">
        <v>5.2999999999999999E-2</v>
      </c>
      <c r="AB58" s="27">
        <v>0.11</v>
      </c>
      <c r="AC58" s="27">
        <v>6.0000000000000001E-3</v>
      </c>
      <c r="AD58" s="28">
        <v>2.5</v>
      </c>
      <c r="AE58" s="30">
        <v>2E-3</v>
      </c>
      <c r="AG58" s="6">
        <f t="shared" si="20"/>
        <v>8.9819999999999997E-2</v>
      </c>
      <c r="AH58" s="6">
        <f t="shared" si="20"/>
        <v>0.29624400000000001</v>
      </c>
      <c r="AI58" s="6">
        <f t="shared" si="19"/>
        <v>0.69599999999999995</v>
      </c>
      <c r="AJ58" s="6">
        <f t="shared" si="19"/>
        <v>3.5694999999999998E-3</v>
      </c>
      <c r="AK58" s="6">
        <f t="shared" si="19"/>
        <v>3.5810000000000004E-3</v>
      </c>
      <c r="AL58" s="6">
        <f t="shared" si="19"/>
        <v>2.6859999999999998E-2</v>
      </c>
      <c r="AM58" s="6">
        <f t="shared" si="19"/>
        <v>0.12278399999999999</v>
      </c>
      <c r="AN58" s="6">
        <f t="shared" si="16"/>
        <v>0</v>
      </c>
      <c r="AO58" s="6">
        <f t="shared" si="16"/>
        <v>0</v>
      </c>
      <c r="AP58" s="6">
        <f t="shared" si="16"/>
        <v>0.13104000000000002</v>
      </c>
      <c r="AQ58" s="6">
        <f t="shared" si="16"/>
        <v>0</v>
      </c>
      <c r="AR58" s="6">
        <f t="shared" si="16"/>
        <v>0</v>
      </c>
      <c r="AS58" s="6">
        <f t="shared" si="15"/>
        <v>0</v>
      </c>
      <c r="AT58" s="6">
        <f t="shared" si="15"/>
        <v>0</v>
      </c>
      <c r="AU58" s="6">
        <f t="shared" si="15"/>
        <v>0</v>
      </c>
      <c r="AV58" s="6"/>
      <c r="AW58" s="6">
        <f t="shared" si="18"/>
        <v>0.39960000000000001</v>
      </c>
      <c r="AX58" s="6">
        <f t="shared" si="18"/>
        <v>0.39493999999999996</v>
      </c>
      <c r="AY58" s="6">
        <f t="shared" si="18"/>
        <v>4.7885999999999998E-2</v>
      </c>
      <c r="AZ58" s="6">
        <f t="shared" si="18"/>
        <v>2.78992E-3</v>
      </c>
      <c r="BA58" s="6">
        <f t="shared" si="18"/>
        <v>7.8528999999999995E-3</v>
      </c>
      <c r="BB58" s="6">
        <f t="shared" si="18"/>
        <v>4.2833999999999998E-4</v>
      </c>
      <c r="BC58" s="6">
        <f t="shared" si="18"/>
        <v>0.24215</v>
      </c>
      <c r="BD58" s="6">
        <f t="shared" si="17"/>
        <v>1.2475999999999999E-4</v>
      </c>
      <c r="BF58">
        <f t="shared" si="5"/>
        <v>1.3698985000000001</v>
      </c>
      <c r="BG58">
        <f t="shared" si="6"/>
        <v>1.0957719200000002</v>
      </c>
      <c r="BH58">
        <f t="shared" si="7"/>
        <v>0.2741265799999999</v>
      </c>
      <c r="BI58">
        <f t="shared" si="8"/>
        <v>2.4656704200000004</v>
      </c>
      <c r="BJ58">
        <f t="shared" si="9"/>
        <v>11.117730000589448</v>
      </c>
      <c r="BK58">
        <f t="shared" si="10"/>
        <v>5.109009032439948</v>
      </c>
      <c r="BL58">
        <f t="shared" si="13"/>
        <v>5.109009032439948</v>
      </c>
      <c r="BM58" t="str">
        <f t="shared" si="11"/>
        <v>Não qualificado</v>
      </c>
      <c r="BN58" t="s">
        <v>652</v>
      </c>
      <c r="BP58" t="str">
        <f t="shared" si="12"/>
        <v>Não qualificado</v>
      </c>
    </row>
    <row r="59" spans="1:68" x14ac:dyDescent="0.25">
      <c r="A59" s="8" t="s">
        <v>56</v>
      </c>
      <c r="B59" s="8" t="s">
        <v>127</v>
      </c>
      <c r="C59" s="8" t="s">
        <v>58</v>
      </c>
      <c r="D59" s="9">
        <v>43571.625</v>
      </c>
      <c r="E59" s="8" t="s">
        <v>132</v>
      </c>
      <c r="F59" s="8" t="s">
        <v>132</v>
      </c>
      <c r="G59" s="8" t="s">
        <v>119</v>
      </c>
      <c r="H59" s="10">
        <v>2.2999999999999998</v>
      </c>
      <c r="I59" s="11">
        <v>3.5</v>
      </c>
      <c r="J59" s="12">
        <v>15</v>
      </c>
      <c r="K59" s="13">
        <v>0.05</v>
      </c>
      <c r="L59" s="14">
        <v>0.1</v>
      </c>
      <c r="M59" s="14">
        <v>0.5</v>
      </c>
      <c r="N59" s="15">
        <v>4.4000000000000004</v>
      </c>
      <c r="O59" s="16">
        <v>2.5000000000000001E-2</v>
      </c>
      <c r="P59" s="17">
        <v>0.05</v>
      </c>
      <c r="Q59" s="18">
        <v>3.5</v>
      </c>
      <c r="R59" s="19">
        <v>9.7999999999999997E-3</v>
      </c>
      <c r="S59" s="20">
        <v>4.36E-2</v>
      </c>
      <c r="T59" s="21">
        <v>5.0000000000000001E-4</v>
      </c>
      <c r="U59" s="22">
        <v>5.0000000000000001E-3</v>
      </c>
      <c r="V59" s="23">
        <v>5.0000000000000001E-3</v>
      </c>
      <c r="X59" s="24">
        <v>22</v>
      </c>
      <c r="Y59" s="25">
        <v>14</v>
      </c>
      <c r="Z59" s="29">
        <v>4</v>
      </c>
      <c r="AA59" s="26">
        <v>5.1999999999999998E-2</v>
      </c>
      <c r="AB59" s="27">
        <v>0.11</v>
      </c>
      <c r="AC59" s="27">
        <v>6.0000000000000001E-3</v>
      </c>
      <c r="AD59" s="28">
        <v>0.3</v>
      </c>
      <c r="AE59" s="30">
        <v>5.0000000000000001E-3</v>
      </c>
      <c r="AG59" s="6">
        <f t="shared" si="20"/>
        <v>0.11477</v>
      </c>
      <c r="AH59" s="6">
        <f t="shared" si="20"/>
        <v>0.28801500000000002</v>
      </c>
      <c r="AI59" s="6">
        <f t="shared" si="19"/>
        <v>0.65249999999999997</v>
      </c>
      <c r="AJ59" s="6">
        <f t="shared" si="19"/>
        <v>3.5694999999999998E-3</v>
      </c>
      <c r="AK59" s="6">
        <f t="shared" si="19"/>
        <v>3.5810000000000004E-3</v>
      </c>
      <c r="AL59" s="6">
        <f t="shared" si="19"/>
        <v>2.6859999999999998E-2</v>
      </c>
      <c r="AM59" s="6">
        <f t="shared" si="19"/>
        <v>0.112552</v>
      </c>
      <c r="AN59" s="6">
        <f t="shared" si="16"/>
        <v>0</v>
      </c>
      <c r="AO59" s="6">
        <f t="shared" si="16"/>
        <v>0</v>
      </c>
      <c r="AP59" s="6">
        <f t="shared" si="16"/>
        <v>0.12740000000000001</v>
      </c>
      <c r="AQ59" s="6">
        <f t="shared" si="16"/>
        <v>0</v>
      </c>
      <c r="AR59" s="6">
        <f t="shared" si="16"/>
        <v>0</v>
      </c>
      <c r="AS59" s="6">
        <f t="shared" si="15"/>
        <v>0</v>
      </c>
      <c r="AT59" s="6">
        <f t="shared" si="15"/>
        <v>0</v>
      </c>
      <c r="AU59" s="6">
        <f t="shared" si="15"/>
        <v>0</v>
      </c>
      <c r="AV59" s="6"/>
      <c r="AW59" s="6">
        <f t="shared" si="18"/>
        <v>0.43956000000000001</v>
      </c>
      <c r="AX59" s="6">
        <f t="shared" si="18"/>
        <v>0.39493999999999996</v>
      </c>
      <c r="AY59" s="6">
        <f t="shared" si="18"/>
        <v>8.3280000000000007E-2</v>
      </c>
      <c r="AZ59" s="6">
        <f t="shared" si="18"/>
        <v>2.7372799999999999E-3</v>
      </c>
      <c r="BA59" s="6">
        <f t="shared" si="18"/>
        <v>7.8528999999999995E-3</v>
      </c>
      <c r="BB59" s="6">
        <f t="shared" si="18"/>
        <v>4.2833999999999998E-4</v>
      </c>
      <c r="BC59" s="6">
        <f t="shared" si="18"/>
        <v>2.9058E-2</v>
      </c>
      <c r="BD59" s="6">
        <f t="shared" si="17"/>
        <v>3.1189999999999999E-4</v>
      </c>
      <c r="BF59">
        <f t="shared" si="5"/>
        <v>1.3292475000000001</v>
      </c>
      <c r="BG59">
        <f t="shared" si="6"/>
        <v>0.95816842000000013</v>
      </c>
      <c r="BH59">
        <f t="shared" si="7"/>
        <v>0.37107908000000001</v>
      </c>
      <c r="BI59">
        <f t="shared" si="8"/>
        <v>2.2874159200000004</v>
      </c>
      <c r="BJ59">
        <f t="shared" si="9"/>
        <v>16.222632567845377</v>
      </c>
      <c r="BK59">
        <f t="shared" si="10"/>
        <v>5.3871359419409828</v>
      </c>
      <c r="BL59">
        <f t="shared" si="13"/>
        <v>5.3871359419409828</v>
      </c>
      <c r="BM59" t="str">
        <f t="shared" si="11"/>
        <v>Não qualificado</v>
      </c>
      <c r="BN59" t="s">
        <v>652</v>
      </c>
      <c r="BP59" t="str">
        <f t="shared" si="12"/>
        <v>Não qualificado</v>
      </c>
    </row>
    <row r="60" spans="1:68" x14ac:dyDescent="0.25">
      <c r="A60" s="8" t="s">
        <v>56</v>
      </c>
      <c r="B60" s="8" t="s">
        <v>127</v>
      </c>
      <c r="C60" s="8" t="s">
        <v>58</v>
      </c>
      <c r="D60" s="9">
        <v>43571.640972222223</v>
      </c>
      <c r="E60" s="8" t="s">
        <v>133</v>
      </c>
      <c r="F60" s="8" t="s">
        <v>133</v>
      </c>
      <c r="G60" s="8" t="s">
        <v>124</v>
      </c>
      <c r="H60" s="10">
        <v>2</v>
      </c>
      <c r="I60" s="11">
        <v>3.5</v>
      </c>
      <c r="J60" s="12">
        <v>16</v>
      </c>
      <c r="K60" s="13">
        <v>0.05</v>
      </c>
      <c r="L60" s="14">
        <v>0.1</v>
      </c>
      <c r="M60" s="14">
        <v>0.5</v>
      </c>
      <c r="N60" s="15">
        <v>4.5</v>
      </c>
      <c r="O60" s="16">
        <v>2.5000000000000001E-2</v>
      </c>
      <c r="P60" s="17">
        <v>0.05</v>
      </c>
      <c r="Q60" s="18">
        <v>3.5</v>
      </c>
      <c r="R60" s="19">
        <v>2.6100000000000002E-2</v>
      </c>
      <c r="S60" s="20">
        <v>4.1300000000000003E-2</v>
      </c>
      <c r="T60" s="21">
        <v>5.0000000000000001E-4</v>
      </c>
      <c r="U60" s="22">
        <v>5.0000000000000001E-3</v>
      </c>
      <c r="V60" s="23">
        <v>5.0000000000000001E-3</v>
      </c>
      <c r="X60" s="24">
        <v>22</v>
      </c>
      <c r="Y60" s="25">
        <v>14</v>
      </c>
      <c r="Z60" s="29">
        <v>3.7</v>
      </c>
      <c r="AA60" s="26">
        <v>4.5999999999999999E-2</v>
      </c>
      <c r="AB60" s="27">
        <v>0.11</v>
      </c>
      <c r="AC60" s="27">
        <v>6.0000000000000001E-3</v>
      </c>
      <c r="AD60" s="28">
        <v>0.3</v>
      </c>
      <c r="AE60" s="30">
        <v>5.0000000000000001E-3</v>
      </c>
      <c r="AG60" s="6">
        <f t="shared" si="20"/>
        <v>9.98E-2</v>
      </c>
      <c r="AH60" s="6">
        <f t="shared" si="20"/>
        <v>0.28801500000000002</v>
      </c>
      <c r="AI60" s="6">
        <f t="shared" si="19"/>
        <v>0.69599999999999995</v>
      </c>
      <c r="AJ60" s="6">
        <f t="shared" si="19"/>
        <v>3.5694999999999998E-3</v>
      </c>
      <c r="AK60" s="6">
        <f t="shared" si="19"/>
        <v>3.5810000000000004E-3</v>
      </c>
      <c r="AL60" s="6">
        <f t="shared" si="19"/>
        <v>2.6859999999999998E-2</v>
      </c>
      <c r="AM60" s="6">
        <f t="shared" si="19"/>
        <v>0.11510999999999999</v>
      </c>
      <c r="AN60" s="6">
        <f t="shared" si="16"/>
        <v>0</v>
      </c>
      <c r="AO60" s="6">
        <f t="shared" si="16"/>
        <v>0</v>
      </c>
      <c r="AP60" s="6">
        <f t="shared" si="16"/>
        <v>0.12740000000000001</v>
      </c>
      <c r="AQ60" s="6">
        <f t="shared" si="16"/>
        <v>0</v>
      </c>
      <c r="AR60" s="6">
        <f t="shared" si="16"/>
        <v>0</v>
      </c>
      <c r="AS60" s="6">
        <f t="shared" si="15"/>
        <v>0</v>
      </c>
      <c r="AT60" s="6">
        <f t="shared" si="15"/>
        <v>0</v>
      </c>
      <c r="AU60" s="6">
        <f t="shared" si="15"/>
        <v>0</v>
      </c>
      <c r="AV60" s="6"/>
      <c r="AW60" s="6">
        <f t="shared" si="18"/>
        <v>0.43956000000000001</v>
      </c>
      <c r="AX60" s="6">
        <f t="shared" si="18"/>
        <v>0.39493999999999996</v>
      </c>
      <c r="AY60" s="6">
        <f t="shared" si="18"/>
        <v>7.7034000000000005E-2</v>
      </c>
      <c r="AZ60" s="6">
        <f t="shared" si="18"/>
        <v>2.42144E-3</v>
      </c>
      <c r="BA60" s="6">
        <f t="shared" si="18"/>
        <v>7.8528999999999995E-3</v>
      </c>
      <c r="BB60" s="6">
        <f t="shared" si="18"/>
        <v>4.2833999999999998E-4</v>
      </c>
      <c r="BC60" s="6">
        <f t="shared" si="18"/>
        <v>2.9058E-2</v>
      </c>
      <c r="BD60" s="6">
        <f t="shared" si="17"/>
        <v>3.1189999999999999E-4</v>
      </c>
      <c r="BF60">
        <f t="shared" si="5"/>
        <v>1.3603355000000001</v>
      </c>
      <c r="BG60">
        <f t="shared" si="6"/>
        <v>0.9516065800000002</v>
      </c>
      <c r="BH60">
        <f t="shared" si="7"/>
        <v>0.40872891999999994</v>
      </c>
      <c r="BI60">
        <f t="shared" si="8"/>
        <v>2.3119420800000006</v>
      </c>
      <c r="BJ60">
        <f t="shared" si="9"/>
        <v>17.679029398521951</v>
      </c>
      <c r="BK60">
        <f t="shared" si="10"/>
        <v>5.34632372935571</v>
      </c>
      <c r="BL60">
        <f t="shared" si="13"/>
        <v>5.34632372935571</v>
      </c>
      <c r="BM60" t="str">
        <f t="shared" si="11"/>
        <v>Não qualificado</v>
      </c>
      <c r="BN60" t="s">
        <v>652</v>
      </c>
      <c r="BP60" t="str">
        <f t="shared" si="12"/>
        <v>Não qualificado</v>
      </c>
    </row>
    <row r="61" spans="1:68" x14ac:dyDescent="0.25">
      <c r="A61" s="8" t="s">
        <v>56</v>
      </c>
      <c r="B61" s="8" t="s">
        <v>134</v>
      </c>
      <c r="C61" s="8" t="s">
        <v>58</v>
      </c>
      <c r="D61" s="9">
        <v>43517.454861111109</v>
      </c>
      <c r="E61" s="8" t="s">
        <v>135</v>
      </c>
      <c r="F61" s="8" t="s">
        <v>135</v>
      </c>
      <c r="G61" s="8" t="s">
        <v>119</v>
      </c>
      <c r="H61" s="10">
        <v>2.2000000000000002</v>
      </c>
      <c r="I61" s="11">
        <v>2.9</v>
      </c>
      <c r="J61" s="12">
        <v>13</v>
      </c>
      <c r="K61" s="13">
        <v>0.42</v>
      </c>
      <c r="L61" s="14">
        <v>0.1</v>
      </c>
      <c r="M61" s="14">
        <v>0.5</v>
      </c>
      <c r="N61" s="15">
        <v>6</v>
      </c>
      <c r="O61" s="16">
        <v>2.5000000000000001E-2</v>
      </c>
      <c r="P61" s="17">
        <v>0.10100000000000001</v>
      </c>
      <c r="Q61" s="18">
        <v>2.9</v>
      </c>
      <c r="R61" s="19">
        <v>5.0000000000000001E-3</v>
      </c>
      <c r="S61" s="20">
        <v>4.2200000000000001E-2</v>
      </c>
      <c r="T61" s="21">
        <v>5.0000000000000001E-4</v>
      </c>
      <c r="U61" s="22">
        <v>5.0000000000000001E-3</v>
      </c>
      <c r="V61" s="23">
        <v>5.0000000000000001E-3</v>
      </c>
      <c r="X61" s="24">
        <v>21</v>
      </c>
      <c r="Y61" s="25">
        <v>15</v>
      </c>
      <c r="Z61" s="29">
        <v>8</v>
      </c>
      <c r="AA61" s="26">
        <v>6.0999999999999999E-2</v>
      </c>
      <c r="AB61" s="27">
        <v>0.11</v>
      </c>
      <c r="AC61" s="27">
        <v>6.0000000000000001E-3</v>
      </c>
      <c r="AD61" s="28">
        <v>0.3</v>
      </c>
      <c r="AE61" s="30">
        <v>2E-3</v>
      </c>
      <c r="AG61" s="6">
        <f t="shared" si="20"/>
        <v>0.10978</v>
      </c>
      <c r="AH61" s="6">
        <f t="shared" si="20"/>
        <v>0.23864099999999999</v>
      </c>
      <c r="AI61" s="6">
        <f t="shared" si="19"/>
        <v>0.5655</v>
      </c>
      <c r="AJ61" s="6">
        <f t="shared" si="19"/>
        <v>2.9983799999999998E-2</v>
      </c>
      <c r="AK61" s="6">
        <f t="shared" si="19"/>
        <v>3.5810000000000004E-3</v>
      </c>
      <c r="AL61" s="6">
        <f t="shared" si="19"/>
        <v>2.6859999999999998E-2</v>
      </c>
      <c r="AM61" s="6">
        <f t="shared" si="19"/>
        <v>0.15348000000000001</v>
      </c>
      <c r="AN61" s="6">
        <f t="shared" si="16"/>
        <v>0</v>
      </c>
      <c r="AO61" s="6">
        <f t="shared" si="16"/>
        <v>0</v>
      </c>
      <c r="AP61" s="6">
        <f t="shared" si="16"/>
        <v>0.10556</v>
      </c>
      <c r="AQ61" s="6">
        <f t="shared" si="16"/>
        <v>0</v>
      </c>
      <c r="AR61" s="6">
        <f t="shared" si="16"/>
        <v>0</v>
      </c>
      <c r="AS61" s="6">
        <f t="shared" si="15"/>
        <v>0</v>
      </c>
      <c r="AT61" s="6">
        <f t="shared" si="15"/>
        <v>0</v>
      </c>
      <c r="AU61" s="6">
        <f t="shared" si="15"/>
        <v>0</v>
      </c>
      <c r="AV61" s="6"/>
      <c r="AW61" s="6">
        <f t="shared" si="18"/>
        <v>0.41958000000000001</v>
      </c>
      <c r="AX61" s="6">
        <f t="shared" si="18"/>
        <v>0.42314999999999997</v>
      </c>
      <c r="AY61" s="6">
        <f t="shared" si="18"/>
        <v>0.16656000000000001</v>
      </c>
      <c r="AZ61" s="6">
        <f t="shared" si="18"/>
        <v>3.2110400000000001E-3</v>
      </c>
      <c r="BA61" s="6">
        <f t="shared" si="18"/>
        <v>7.8528999999999995E-3</v>
      </c>
      <c r="BB61" s="6">
        <f t="shared" si="18"/>
        <v>4.2833999999999998E-4</v>
      </c>
      <c r="BC61" s="6">
        <f t="shared" si="18"/>
        <v>2.9058E-2</v>
      </c>
      <c r="BD61" s="6">
        <f t="shared" si="17"/>
        <v>1.2475999999999999E-4</v>
      </c>
      <c r="BF61">
        <f t="shared" si="5"/>
        <v>1.2333858</v>
      </c>
      <c r="BG61">
        <f t="shared" si="6"/>
        <v>1.0499650400000002</v>
      </c>
      <c r="BH61">
        <f t="shared" si="7"/>
        <v>0.18342075999999974</v>
      </c>
      <c r="BI61">
        <f t="shared" si="8"/>
        <v>2.2833508400000002</v>
      </c>
      <c r="BJ61">
        <f t="shared" si="9"/>
        <v>8.0329643954320975</v>
      </c>
      <c r="BK61">
        <f t="shared" si="10"/>
        <v>5.3939850494460151</v>
      </c>
      <c r="BL61">
        <f t="shared" si="13"/>
        <v>5.3939850494460151</v>
      </c>
      <c r="BM61" t="str">
        <f t="shared" si="11"/>
        <v>Não qualificado</v>
      </c>
      <c r="BN61" t="s">
        <v>652</v>
      </c>
      <c r="BP61" t="str">
        <f t="shared" si="12"/>
        <v>Não qualificado</v>
      </c>
    </row>
    <row r="62" spans="1:68" x14ac:dyDescent="0.25">
      <c r="A62" s="8" t="s">
        <v>56</v>
      </c>
      <c r="B62" s="8" t="s">
        <v>134</v>
      </c>
      <c r="C62" s="8" t="s">
        <v>58</v>
      </c>
      <c r="D62" s="9">
        <v>43517.477777777778</v>
      </c>
      <c r="E62" s="8" t="s">
        <v>136</v>
      </c>
      <c r="F62" s="8" t="s">
        <v>136</v>
      </c>
      <c r="G62" s="8" t="s">
        <v>121</v>
      </c>
      <c r="H62" s="10">
        <v>2.1</v>
      </c>
      <c r="I62" s="11">
        <v>3.3</v>
      </c>
      <c r="J62" s="12">
        <v>15</v>
      </c>
      <c r="K62" s="13">
        <v>0.05</v>
      </c>
      <c r="L62" s="14">
        <v>0.1</v>
      </c>
      <c r="M62" s="14">
        <v>0.5</v>
      </c>
      <c r="N62" s="15">
        <v>5.7</v>
      </c>
      <c r="O62" s="16">
        <v>2.5000000000000001E-2</v>
      </c>
      <c r="P62" s="17">
        <v>0.05</v>
      </c>
      <c r="Q62" s="18">
        <v>3.3</v>
      </c>
      <c r="R62" s="19">
        <v>8.8000000000000005E-3</v>
      </c>
      <c r="S62" s="20">
        <v>4.2200000000000001E-2</v>
      </c>
      <c r="T62" s="21">
        <v>5.0000000000000001E-4</v>
      </c>
      <c r="U62" s="22">
        <v>5.0000000000000001E-3</v>
      </c>
      <c r="V62" s="23">
        <v>5.0000000000000001E-3</v>
      </c>
      <c r="X62" s="24">
        <v>20</v>
      </c>
      <c r="Y62" s="25">
        <v>15</v>
      </c>
      <c r="Z62" s="29">
        <v>7.4</v>
      </c>
      <c r="AA62" s="26">
        <v>7.8E-2</v>
      </c>
      <c r="AB62" s="27">
        <v>0.11</v>
      </c>
      <c r="AC62" s="27">
        <v>6.0000000000000001E-3</v>
      </c>
      <c r="AD62" s="28">
        <v>0.3</v>
      </c>
      <c r="AE62" s="30">
        <v>2E-3</v>
      </c>
      <c r="AG62" s="6">
        <f t="shared" si="20"/>
        <v>0.10479000000000001</v>
      </c>
      <c r="AH62" s="6">
        <f t="shared" si="20"/>
        <v>0.27155699999999999</v>
      </c>
      <c r="AI62" s="6">
        <f t="shared" si="19"/>
        <v>0.65249999999999997</v>
      </c>
      <c r="AJ62" s="6">
        <f t="shared" si="19"/>
        <v>3.5694999999999998E-3</v>
      </c>
      <c r="AK62" s="6">
        <f t="shared" si="19"/>
        <v>3.5810000000000004E-3</v>
      </c>
      <c r="AL62" s="6">
        <f t="shared" si="19"/>
        <v>2.6859999999999998E-2</v>
      </c>
      <c r="AM62" s="6">
        <f t="shared" si="19"/>
        <v>0.14580599999999999</v>
      </c>
      <c r="AN62" s="6">
        <f t="shared" si="16"/>
        <v>0</v>
      </c>
      <c r="AO62" s="6">
        <f t="shared" si="16"/>
        <v>0</v>
      </c>
      <c r="AP62" s="6">
        <f t="shared" si="16"/>
        <v>0.12012</v>
      </c>
      <c r="AQ62" s="6">
        <f t="shared" si="16"/>
        <v>0</v>
      </c>
      <c r="AR62" s="6">
        <f t="shared" si="16"/>
        <v>0</v>
      </c>
      <c r="AS62" s="6">
        <f t="shared" si="15"/>
        <v>0</v>
      </c>
      <c r="AT62" s="6">
        <f t="shared" si="15"/>
        <v>0</v>
      </c>
      <c r="AU62" s="6">
        <f t="shared" si="15"/>
        <v>0</v>
      </c>
      <c r="AV62" s="6"/>
      <c r="AW62" s="6">
        <f t="shared" si="18"/>
        <v>0.39960000000000001</v>
      </c>
      <c r="AX62" s="6">
        <f t="shared" si="18"/>
        <v>0.42314999999999997</v>
      </c>
      <c r="AY62" s="6">
        <f t="shared" si="18"/>
        <v>0.15406800000000001</v>
      </c>
      <c r="AZ62" s="6">
        <f t="shared" si="18"/>
        <v>4.1059199999999999E-3</v>
      </c>
      <c r="BA62" s="6">
        <f t="shared" si="18"/>
        <v>7.8528999999999995E-3</v>
      </c>
      <c r="BB62" s="6">
        <f t="shared" si="18"/>
        <v>4.2833999999999998E-4</v>
      </c>
      <c r="BC62" s="6">
        <f t="shared" si="18"/>
        <v>2.9058E-2</v>
      </c>
      <c r="BD62" s="6">
        <f t="shared" si="17"/>
        <v>1.2475999999999999E-4</v>
      </c>
      <c r="BF62">
        <f t="shared" si="5"/>
        <v>1.3287835000000001</v>
      </c>
      <c r="BG62">
        <f t="shared" si="6"/>
        <v>1.0183879200000001</v>
      </c>
      <c r="BH62">
        <f t="shared" si="7"/>
        <v>0.31039558</v>
      </c>
      <c r="BI62">
        <f t="shared" si="8"/>
        <v>2.3471714200000005</v>
      </c>
      <c r="BJ62">
        <f t="shared" si="9"/>
        <v>13.224239923643921</v>
      </c>
      <c r="BK62">
        <f t="shared" si="10"/>
        <v>5.2891935718951446</v>
      </c>
      <c r="BL62">
        <f t="shared" si="13"/>
        <v>5.2891935718951446</v>
      </c>
      <c r="BM62" t="str">
        <f t="shared" si="11"/>
        <v>Não qualificado</v>
      </c>
      <c r="BN62" t="s">
        <v>652</v>
      </c>
      <c r="BP62" t="str">
        <f t="shared" si="12"/>
        <v>Não qualificado</v>
      </c>
    </row>
    <row r="63" spans="1:68" x14ac:dyDescent="0.25">
      <c r="A63" s="8" t="s">
        <v>56</v>
      </c>
      <c r="B63" s="8" t="s">
        <v>134</v>
      </c>
      <c r="C63" s="8" t="s">
        <v>58</v>
      </c>
      <c r="D63" s="9">
        <v>43517.479861111111</v>
      </c>
      <c r="E63" s="8" t="s">
        <v>137</v>
      </c>
      <c r="F63" s="8" t="s">
        <v>137</v>
      </c>
      <c r="G63" s="8" t="s">
        <v>124</v>
      </c>
      <c r="H63" s="10">
        <v>2.2999999999999998</v>
      </c>
      <c r="I63" s="11">
        <v>3.2</v>
      </c>
      <c r="J63" s="12">
        <v>14</v>
      </c>
      <c r="K63" s="13">
        <v>0.05</v>
      </c>
      <c r="L63" s="14">
        <v>0.1</v>
      </c>
      <c r="M63" s="14">
        <v>0.5</v>
      </c>
      <c r="N63" s="15">
        <v>6</v>
      </c>
      <c r="O63" s="16">
        <v>2.5000000000000001E-2</v>
      </c>
      <c r="P63" s="17">
        <v>7.8E-2</v>
      </c>
      <c r="Q63" s="18">
        <v>3.2</v>
      </c>
      <c r="R63" s="19">
        <v>1.1299999999999999E-2</v>
      </c>
      <c r="S63" s="20">
        <v>4.1399999999999999E-2</v>
      </c>
      <c r="T63" s="21">
        <v>5.0000000000000001E-4</v>
      </c>
      <c r="U63" s="22">
        <v>5.0000000000000001E-3</v>
      </c>
      <c r="V63" s="23">
        <v>5.0000000000000001E-3</v>
      </c>
      <c r="X63" s="24">
        <v>18</v>
      </c>
      <c r="Y63" s="25">
        <v>15</v>
      </c>
      <c r="Z63" s="29">
        <v>5.6</v>
      </c>
      <c r="AA63" s="26">
        <v>6.8000000000000005E-2</v>
      </c>
      <c r="AB63" s="27">
        <v>0.11</v>
      </c>
      <c r="AC63" s="27">
        <v>6.0000000000000001E-3</v>
      </c>
      <c r="AD63" s="28">
        <v>0.3</v>
      </c>
      <c r="AE63" s="30">
        <v>2E-3</v>
      </c>
      <c r="AG63" s="6">
        <f t="shared" si="20"/>
        <v>0.11477</v>
      </c>
      <c r="AH63" s="6">
        <f t="shared" si="20"/>
        <v>0.26332800000000001</v>
      </c>
      <c r="AI63" s="6">
        <f t="shared" si="19"/>
        <v>0.60899999999999999</v>
      </c>
      <c r="AJ63" s="6">
        <f t="shared" si="19"/>
        <v>3.5694999999999998E-3</v>
      </c>
      <c r="AK63" s="6">
        <f t="shared" si="19"/>
        <v>3.5810000000000004E-3</v>
      </c>
      <c r="AL63" s="6">
        <f t="shared" si="19"/>
        <v>2.6859999999999998E-2</v>
      </c>
      <c r="AM63" s="6">
        <f t="shared" si="19"/>
        <v>0.15348000000000001</v>
      </c>
      <c r="AN63" s="6">
        <f t="shared" si="16"/>
        <v>0</v>
      </c>
      <c r="AO63" s="6">
        <f t="shared" si="16"/>
        <v>0</v>
      </c>
      <c r="AP63" s="6">
        <f t="shared" si="16"/>
        <v>0.11648000000000001</v>
      </c>
      <c r="AQ63" s="6">
        <f t="shared" si="16"/>
        <v>0</v>
      </c>
      <c r="AR63" s="6">
        <f t="shared" si="16"/>
        <v>0</v>
      </c>
      <c r="AS63" s="6">
        <f t="shared" si="15"/>
        <v>0</v>
      </c>
      <c r="AT63" s="6">
        <f t="shared" si="15"/>
        <v>0</v>
      </c>
      <c r="AU63" s="6">
        <f t="shared" si="15"/>
        <v>0</v>
      </c>
      <c r="AV63" s="6"/>
      <c r="AW63" s="6">
        <f t="shared" si="18"/>
        <v>0.35964000000000002</v>
      </c>
      <c r="AX63" s="6">
        <f t="shared" si="18"/>
        <v>0.42314999999999997</v>
      </c>
      <c r="AY63" s="6">
        <f t="shared" si="18"/>
        <v>0.116592</v>
      </c>
      <c r="AZ63" s="6">
        <f t="shared" si="18"/>
        <v>3.5795200000000001E-3</v>
      </c>
      <c r="BA63" s="6">
        <f t="shared" si="18"/>
        <v>7.8528999999999995E-3</v>
      </c>
      <c r="BB63" s="6">
        <f t="shared" si="18"/>
        <v>4.2833999999999998E-4</v>
      </c>
      <c r="BC63" s="6">
        <f t="shared" si="18"/>
        <v>2.9058E-2</v>
      </c>
      <c r="BD63" s="6">
        <f t="shared" si="17"/>
        <v>1.2475999999999999E-4</v>
      </c>
      <c r="BF63">
        <f t="shared" si="5"/>
        <v>1.2910685</v>
      </c>
      <c r="BG63">
        <f t="shared" si="6"/>
        <v>0.94042552000000001</v>
      </c>
      <c r="BH63">
        <f t="shared" si="7"/>
        <v>0.35064297999999994</v>
      </c>
      <c r="BI63">
        <f t="shared" si="8"/>
        <v>2.23149402</v>
      </c>
      <c r="BJ63">
        <f t="shared" si="9"/>
        <v>15.713373052193971</v>
      </c>
      <c r="BK63">
        <f t="shared" si="10"/>
        <v>5.4835463062544978</v>
      </c>
      <c r="BL63">
        <f t="shared" si="13"/>
        <v>5.4835463062544978</v>
      </c>
      <c r="BM63" t="str">
        <f t="shared" si="11"/>
        <v>Não qualificado</v>
      </c>
      <c r="BN63" t="s">
        <v>652</v>
      </c>
      <c r="BP63" t="str">
        <f t="shared" si="12"/>
        <v>Não qualificado</v>
      </c>
    </row>
    <row r="64" spans="1:68" x14ac:dyDescent="0.25">
      <c r="A64" s="8" t="s">
        <v>56</v>
      </c>
      <c r="B64" s="8" t="s">
        <v>134</v>
      </c>
      <c r="C64" s="8" t="s">
        <v>58</v>
      </c>
      <c r="D64" s="9">
        <v>43544.458333333336</v>
      </c>
      <c r="E64" s="8" t="s">
        <v>138</v>
      </c>
      <c r="F64" s="8" t="s">
        <v>138</v>
      </c>
      <c r="G64" s="8" t="s">
        <v>119</v>
      </c>
      <c r="H64" s="10">
        <v>2.5</v>
      </c>
      <c r="I64" s="11">
        <v>4.4000000000000004</v>
      </c>
      <c r="J64" s="12">
        <v>21</v>
      </c>
      <c r="K64" s="13">
        <v>0.05</v>
      </c>
      <c r="L64" s="14">
        <v>0.1</v>
      </c>
      <c r="M64" s="14">
        <v>0.5</v>
      </c>
      <c r="N64" s="15">
        <v>5.8</v>
      </c>
      <c r="O64" s="16">
        <v>2.5000000000000001E-2</v>
      </c>
      <c r="P64" s="17">
        <v>0.05</v>
      </c>
      <c r="Q64" s="18">
        <v>4.4000000000000004</v>
      </c>
      <c r="R64" s="19">
        <v>5.0000000000000001E-3</v>
      </c>
      <c r="S64" s="20">
        <v>4.2599999999999999E-2</v>
      </c>
      <c r="T64" s="21">
        <v>5.0000000000000001E-4</v>
      </c>
      <c r="U64" s="22">
        <v>5.0000000000000001E-3</v>
      </c>
      <c r="V64" s="23">
        <v>5.0000000000000001E-3</v>
      </c>
      <c r="X64" s="24">
        <v>21</v>
      </c>
      <c r="Y64" s="25">
        <v>14</v>
      </c>
      <c r="Z64" s="29">
        <v>1.5</v>
      </c>
      <c r="AA64" s="26">
        <v>5.5E-2</v>
      </c>
      <c r="AB64" s="27">
        <v>0.11</v>
      </c>
      <c r="AC64" s="27">
        <v>6.0000000000000001E-3</v>
      </c>
      <c r="AD64" s="28">
        <v>0.31</v>
      </c>
      <c r="AE64" s="30">
        <v>2E-3</v>
      </c>
      <c r="AG64" s="6">
        <f t="shared" si="20"/>
        <v>0.12475</v>
      </c>
      <c r="AH64" s="6">
        <f t="shared" si="20"/>
        <v>0.36207600000000006</v>
      </c>
      <c r="AI64" s="6">
        <f t="shared" si="19"/>
        <v>0.91349999999999998</v>
      </c>
      <c r="AJ64" s="6">
        <f t="shared" si="19"/>
        <v>3.5694999999999998E-3</v>
      </c>
      <c r="AK64" s="6">
        <f t="shared" si="19"/>
        <v>3.5810000000000004E-3</v>
      </c>
      <c r="AL64" s="6">
        <f t="shared" si="19"/>
        <v>2.6859999999999998E-2</v>
      </c>
      <c r="AM64" s="6">
        <f t="shared" si="19"/>
        <v>0.148364</v>
      </c>
      <c r="AN64" s="6">
        <f t="shared" si="16"/>
        <v>0</v>
      </c>
      <c r="AO64" s="6">
        <f t="shared" si="16"/>
        <v>0</v>
      </c>
      <c r="AP64" s="6">
        <f t="shared" si="16"/>
        <v>0.16016000000000002</v>
      </c>
      <c r="AQ64" s="6">
        <f t="shared" si="16"/>
        <v>0</v>
      </c>
      <c r="AR64" s="6">
        <f t="shared" si="16"/>
        <v>0</v>
      </c>
      <c r="AS64" s="6">
        <f t="shared" si="15"/>
        <v>0</v>
      </c>
      <c r="AT64" s="6">
        <f t="shared" si="15"/>
        <v>0</v>
      </c>
      <c r="AU64" s="6">
        <f t="shared" si="15"/>
        <v>0</v>
      </c>
      <c r="AV64" s="6"/>
      <c r="AW64" s="6">
        <f t="shared" si="18"/>
        <v>0.41958000000000001</v>
      </c>
      <c r="AX64" s="6">
        <f t="shared" si="18"/>
        <v>0.39493999999999996</v>
      </c>
      <c r="AY64" s="6">
        <f t="shared" si="18"/>
        <v>3.1230000000000001E-2</v>
      </c>
      <c r="AZ64" s="6">
        <f t="shared" si="18"/>
        <v>2.8952000000000001E-3</v>
      </c>
      <c r="BA64" s="6">
        <f t="shared" si="18"/>
        <v>7.8528999999999995E-3</v>
      </c>
      <c r="BB64" s="6">
        <f t="shared" si="18"/>
        <v>4.2833999999999998E-4</v>
      </c>
      <c r="BC64" s="6">
        <f t="shared" si="18"/>
        <v>3.0026600000000001E-2</v>
      </c>
      <c r="BD64" s="6">
        <f t="shared" si="17"/>
        <v>1.2475999999999999E-4</v>
      </c>
      <c r="BF64">
        <f t="shared" si="5"/>
        <v>1.7428605000000004</v>
      </c>
      <c r="BG64">
        <f t="shared" si="6"/>
        <v>0.88707779999999992</v>
      </c>
      <c r="BH64">
        <f t="shared" si="7"/>
        <v>0.85578270000000045</v>
      </c>
      <c r="BI64">
        <f t="shared" si="8"/>
        <v>2.6299383000000001</v>
      </c>
      <c r="BJ64">
        <f t="shared" si="9"/>
        <v>32.540029551263636</v>
      </c>
      <c r="BK64">
        <f t="shared" si="10"/>
        <v>4.8860861039971928</v>
      </c>
      <c r="BL64">
        <f t="shared" si="13"/>
        <v>4.8860861039971928</v>
      </c>
      <c r="BM64" t="str">
        <f t="shared" si="11"/>
        <v>Não qualificado</v>
      </c>
      <c r="BN64" t="s">
        <v>652</v>
      </c>
      <c r="BP64" t="str">
        <f t="shared" si="12"/>
        <v>Não qualificado</v>
      </c>
    </row>
    <row r="65" spans="1:68" x14ac:dyDescent="0.25">
      <c r="A65" s="8" t="s">
        <v>56</v>
      </c>
      <c r="B65" s="8" t="s">
        <v>134</v>
      </c>
      <c r="C65" s="8" t="s">
        <v>58</v>
      </c>
      <c r="D65" s="9">
        <v>43544.499305555553</v>
      </c>
      <c r="E65" s="8" t="s">
        <v>139</v>
      </c>
      <c r="F65" s="8" t="s">
        <v>139</v>
      </c>
      <c r="G65" s="8" t="s">
        <v>124</v>
      </c>
      <c r="H65" s="10">
        <v>1.7</v>
      </c>
      <c r="I65" s="11">
        <v>3.5</v>
      </c>
      <c r="J65" s="12">
        <v>16</v>
      </c>
      <c r="K65" s="13">
        <v>0.05</v>
      </c>
      <c r="L65" s="14">
        <v>0.1</v>
      </c>
      <c r="M65" s="14">
        <v>0.5</v>
      </c>
      <c r="N65" s="15">
        <v>4.7</v>
      </c>
      <c r="O65" s="16">
        <v>2.5000000000000001E-2</v>
      </c>
      <c r="P65" s="17">
        <v>0.05</v>
      </c>
      <c r="Q65" s="18">
        <v>3.5</v>
      </c>
      <c r="R65" s="19">
        <v>5.6800000000000003E-2</v>
      </c>
      <c r="S65" s="20">
        <v>3.4799999999999998E-2</v>
      </c>
      <c r="T65" s="21">
        <v>5.0000000000000001E-4</v>
      </c>
      <c r="U65" s="22">
        <v>5.0000000000000001E-3</v>
      </c>
      <c r="V65" s="23">
        <v>5.0000000000000001E-3</v>
      </c>
      <c r="X65" s="24">
        <v>20</v>
      </c>
      <c r="Y65" s="25">
        <v>14</v>
      </c>
      <c r="Z65" s="29">
        <v>2.5</v>
      </c>
      <c r="AA65" s="26">
        <v>5.3999999999999999E-2</v>
      </c>
      <c r="AB65" s="27">
        <v>0.11</v>
      </c>
      <c r="AC65" s="27">
        <v>6.0000000000000001E-3</v>
      </c>
      <c r="AD65" s="28">
        <v>0.31</v>
      </c>
      <c r="AE65" s="30">
        <v>2E-3</v>
      </c>
      <c r="AG65" s="6">
        <f t="shared" si="20"/>
        <v>8.4830000000000003E-2</v>
      </c>
      <c r="AH65" s="6">
        <f t="shared" si="20"/>
        <v>0.28801500000000002</v>
      </c>
      <c r="AI65" s="6">
        <f t="shared" si="19"/>
        <v>0.69599999999999995</v>
      </c>
      <c r="AJ65" s="6">
        <f t="shared" si="19"/>
        <v>3.5694999999999998E-3</v>
      </c>
      <c r="AK65" s="6">
        <f t="shared" si="19"/>
        <v>3.5810000000000004E-3</v>
      </c>
      <c r="AL65" s="6">
        <f t="shared" si="19"/>
        <v>2.6859999999999998E-2</v>
      </c>
      <c r="AM65" s="6">
        <f t="shared" si="19"/>
        <v>0.120226</v>
      </c>
      <c r="AN65" s="6">
        <f t="shared" si="16"/>
        <v>0</v>
      </c>
      <c r="AO65" s="6">
        <f t="shared" si="16"/>
        <v>0</v>
      </c>
      <c r="AP65" s="6">
        <f t="shared" si="16"/>
        <v>0.12740000000000001</v>
      </c>
      <c r="AQ65" s="6">
        <f t="shared" si="16"/>
        <v>0</v>
      </c>
      <c r="AR65" s="6">
        <f t="shared" si="16"/>
        <v>0</v>
      </c>
      <c r="AS65" s="6">
        <f t="shared" si="15"/>
        <v>0</v>
      </c>
      <c r="AT65" s="6">
        <f t="shared" si="15"/>
        <v>0</v>
      </c>
      <c r="AU65" s="6">
        <f t="shared" si="15"/>
        <v>0</v>
      </c>
      <c r="AV65" s="6"/>
      <c r="AW65" s="6">
        <f t="shared" si="18"/>
        <v>0.39960000000000001</v>
      </c>
      <c r="AX65" s="6">
        <f t="shared" si="18"/>
        <v>0.39493999999999996</v>
      </c>
      <c r="AY65" s="6">
        <f t="shared" si="18"/>
        <v>5.2050000000000006E-2</v>
      </c>
      <c r="AZ65" s="6">
        <f t="shared" si="18"/>
        <v>2.8425600000000001E-3</v>
      </c>
      <c r="BA65" s="6">
        <f t="shared" si="18"/>
        <v>7.8528999999999995E-3</v>
      </c>
      <c r="BB65" s="6">
        <f t="shared" si="18"/>
        <v>4.2833999999999998E-4</v>
      </c>
      <c r="BC65" s="6">
        <f t="shared" si="18"/>
        <v>3.0026600000000001E-2</v>
      </c>
      <c r="BD65" s="6">
        <f t="shared" si="17"/>
        <v>1.2475999999999999E-4</v>
      </c>
      <c r="BF65">
        <f t="shared" si="5"/>
        <v>1.3504815000000001</v>
      </c>
      <c r="BG65">
        <f t="shared" si="6"/>
        <v>0.88786516000000015</v>
      </c>
      <c r="BH65">
        <f t="shared" si="7"/>
        <v>0.46261633999999996</v>
      </c>
      <c r="BI65">
        <f t="shared" si="8"/>
        <v>2.2383466600000004</v>
      </c>
      <c r="BJ65">
        <f t="shared" si="9"/>
        <v>20.667770022718461</v>
      </c>
      <c r="BK65">
        <f t="shared" si="10"/>
        <v>5.4714732419508243</v>
      </c>
      <c r="BL65">
        <f t="shared" si="13"/>
        <v>5.4714732419508243</v>
      </c>
      <c r="BM65" t="str">
        <f t="shared" si="11"/>
        <v>Não qualificado</v>
      </c>
      <c r="BN65" t="s">
        <v>652</v>
      </c>
      <c r="BP65" t="str">
        <f t="shared" si="12"/>
        <v>Não qualificado</v>
      </c>
    </row>
    <row r="66" spans="1:68" x14ac:dyDescent="0.25">
      <c r="A66" s="8" t="s">
        <v>56</v>
      </c>
      <c r="B66" s="8" t="s">
        <v>134</v>
      </c>
      <c r="C66" s="8" t="s">
        <v>58</v>
      </c>
      <c r="D66" s="9">
        <v>43571.472222222219</v>
      </c>
      <c r="E66" s="8" t="s">
        <v>140</v>
      </c>
      <c r="F66" s="8" t="s">
        <v>140</v>
      </c>
      <c r="G66" s="8" t="s">
        <v>119</v>
      </c>
      <c r="H66" s="10">
        <v>1.8</v>
      </c>
      <c r="I66" s="11">
        <v>3.4</v>
      </c>
      <c r="J66" s="12">
        <v>14</v>
      </c>
      <c r="K66" s="13">
        <v>0.31</v>
      </c>
      <c r="L66" s="14">
        <v>0.1</v>
      </c>
      <c r="M66" s="14">
        <v>0.5</v>
      </c>
      <c r="N66" s="15">
        <v>4.4000000000000004</v>
      </c>
      <c r="O66" s="16">
        <v>2.5000000000000001E-2</v>
      </c>
      <c r="P66" s="17">
        <v>0.14299999999999999</v>
      </c>
      <c r="Q66" s="18">
        <v>3.4</v>
      </c>
      <c r="R66" s="19">
        <v>2.4400000000000002E-2</v>
      </c>
      <c r="S66" s="20">
        <v>4.41E-2</v>
      </c>
      <c r="T66" s="21">
        <v>5.0000000000000001E-4</v>
      </c>
      <c r="U66" s="22">
        <v>5.0000000000000001E-3</v>
      </c>
      <c r="V66" s="23">
        <v>5.0000000000000001E-3</v>
      </c>
      <c r="X66" s="24">
        <v>23</v>
      </c>
      <c r="Y66" s="25">
        <v>13</v>
      </c>
      <c r="Z66" s="29">
        <v>4</v>
      </c>
      <c r="AA66" s="26">
        <v>5.6000000000000001E-2</v>
      </c>
      <c r="AB66" s="27">
        <v>0.11</v>
      </c>
      <c r="AC66" s="27">
        <v>6.0000000000000001E-3</v>
      </c>
      <c r="AD66" s="28">
        <v>0.3</v>
      </c>
      <c r="AE66" s="30">
        <v>5.0000000000000001E-3</v>
      </c>
      <c r="AG66" s="6">
        <f t="shared" si="20"/>
        <v>8.9819999999999997E-2</v>
      </c>
      <c r="AH66" s="6">
        <f t="shared" si="20"/>
        <v>0.27978599999999998</v>
      </c>
      <c r="AI66" s="6">
        <f t="shared" si="19"/>
        <v>0.60899999999999999</v>
      </c>
      <c r="AJ66" s="6">
        <f t="shared" si="19"/>
        <v>2.2130899999999998E-2</v>
      </c>
      <c r="AK66" s="6">
        <f t="shared" si="19"/>
        <v>3.5810000000000004E-3</v>
      </c>
      <c r="AL66" s="6">
        <f t="shared" si="19"/>
        <v>2.6859999999999998E-2</v>
      </c>
      <c r="AM66" s="6">
        <f t="shared" si="19"/>
        <v>0.112552</v>
      </c>
      <c r="AN66" s="6">
        <f t="shared" si="16"/>
        <v>0</v>
      </c>
      <c r="AO66" s="6">
        <f t="shared" si="16"/>
        <v>0</v>
      </c>
      <c r="AP66" s="6">
        <f t="shared" si="16"/>
        <v>0.12376000000000001</v>
      </c>
      <c r="AQ66" s="6">
        <f t="shared" si="16"/>
        <v>0</v>
      </c>
      <c r="AR66" s="6">
        <f t="shared" si="16"/>
        <v>0</v>
      </c>
      <c r="AS66" s="6">
        <f t="shared" si="15"/>
        <v>0</v>
      </c>
      <c r="AT66" s="6">
        <f t="shared" si="15"/>
        <v>0</v>
      </c>
      <c r="AU66" s="6">
        <f t="shared" si="15"/>
        <v>0</v>
      </c>
      <c r="AV66" s="6"/>
      <c r="AW66" s="6">
        <f t="shared" si="18"/>
        <v>0.45954</v>
      </c>
      <c r="AX66" s="6">
        <f t="shared" si="18"/>
        <v>0.36673</v>
      </c>
      <c r="AY66" s="6">
        <f t="shared" si="18"/>
        <v>8.3280000000000007E-2</v>
      </c>
      <c r="AZ66" s="6">
        <f t="shared" si="18"/>
        <v>2.9478400000000002E-3</v>
      </c>
      <c r="BA66" s="6">
        <f t="shared" si="18"/>
        <v>7.8528999999999995E-3</v>
      </c>
      <c r="BB66" s="6">
        <f t="shared" si="18"/>
        <v>4.2833999999999998E-4</v>
      </c>
      <c r="BC66" s="6">
        <f t="shared" si="18"/>
        <v>2.9058E-2</v>
      </c>
      <c r="BD66" s="6">
        <f t="shared" si="17"/>
        <v>3.1189999999999999E-4</v>
      </c>
      <c r="BF66">
        <f t="shared" si="5"/>
        <v>1.2674899000000002</v>
      </c>
      <c r="BG66">
        <f t="shared" si="6"/>
        <v>0.95014898000000025</v>
      </c>
      <c r="BH66">
        <f t="shared" si="7"/>
        <v>0.31734091999999992</v>
      </c>
      <c r="BI66">
        <f t="shared" si="8"/>
        <v>2.2176388800000004</v>
      </c>
      <c r="BJ66">
        <f t="shared" si="9"/>
        <v>14.309855534278865</v>
      </c>
      <c r="BK66">
        <f t="shared" si="10"/>
        <v>5.5081843961898791</v>
      </c>
      <c r="BL66">
        <f t="shared" si="13"/>
        <v>5.5081843961898791</v>
      </c>
      <c r="BM66" t="str">
        <f t="shared" si="11"/>
        <v>Não qualificado</v>
      </c>
      <c r="BN66" t="s">
        <v>652</v>
      </c>
      <c r="BP66" t="str">
        <f t="shared" si="12"/>
        <v>Não qualificado</v>
      </c>
    </row>
    <row r="67" spans="1:68" x14ac:dyDescent="0.25">
      <c r="A67" s="8" t="s">
        <v>56</v>
      </c>
      <c r="B67" s="8" t="s">
        <v>134</v>
      </c>
      <c r="C67" s="8" t="s">
        <v>58</v>
      </c>
      <c r="D67" s="9">
        <v>43571.493055555555</v>
      </c>
      <c r="E67" s="8" t="s">
        <v>141</v>
      </c>
      <c r="F67" s="8" t="s">
        <v>141</v>
      </c>
      <c r="G67" s="8" t="s">
        <v>121</v>
      </c>
      <c r="H67" s="10">
        <v>2.4</v>
      </c>
      <c r="I67" s="11">
        <v>3.5</v>
      </c>
      <c r="J67" s="12">
        <v>16</v>
      </c>
      <c r="K67" s="13">
        <v>0.05</v>
      </c>
      <c r="L67" s="14">
        <v>0.1</v>
      </c>
      <c r="M67" s="14">
        <v>0.5</v>
      </c>
      <c r="N67" s="15">
        <v>4.5999999999999996</v>
      </c>
      <c r="O67" s="16">
        <v>2.5000000000000001E-2</v>
      </c>
      <c r="P67" s="17">
        <v>0.05</v>
      </c>
      <c r="Q67" s="18">
        <v>3.5</v>
      </c>
      <c r="R67" s="19">
        <v>1.6E-2</v>
      </c>
      <c r="S67" s="20">
        <v>4.02E-2</v>
      </c>
      <c r="T67" s="21">
        <v>5.0000000000000001E-4</v>
      </c>
      <c r="U67" s="22">
        <v>5.0000000000000001E-3</v>
      </c>
      <c r="V67" s="23">
        <v>5.0000000000000001E-3</v>
      </c>
      <c r="X67" s="24">
        <v>22</v>
      </c>
      <c r="Y67" s="25">
        <v>14</v>
      </c>
      <c r="Z67" s="29">
        <v>3.8</v>
      </c>
      <c r="AA67" s="26">
        <v>5.1999999999999998E-2</v>
      </c>
      <c r="AB67" s="27">
        <v>0.11</v>
      </c>
      <c r="AC67" s="27">
        <v>6.0000000000000001E-3</v>
      </c>
      <c r="AD67" s="28">
        <v>0.3</v>
      </c>
      <c r="AE67" s="30">
        <v>5.0000000000000001E-3</v>
      </c>
      <c r="AG67" s="6">
        <f t="shared" si="20"/>
        <v>0.11975999999999999</v>
      </c>
      <c r="AH67" s="6">
        <f t="shared" si="20"/>
        <v>0.28801500000000002</v>
      </c>
      <c r="AI67" s="6">
        <f t="shared" si="19"/>
        <v>0.69599999999999995</v>
      </c>
      <c r="AJ67" s="6">
        <f t="shared" si="19"/>
        <v>3.5694999999999998E-3</v>
      </c>
      <c r="AK67" s="6">
        <f t="shared" si="19"/>
        <v>3.5810000000000004E-3</v>
      </c>
      <c r="AL67" s="6">
        <f t="shared" si="19"/>
        <v>2.6859999999999998E-2</v>
      </c>
      <c r="AM67" s="6">
        <f t="shared" si="19"/>
        <v>0.11766799999999998</v>
      </c>
      <c r="AN67" s="6">
        <f t="shared" si="16"/>
        <v>0</v>
      </c>
      <c r="AO67" s="6">
        <f t="shared" si="16"/>
        <v>0</v>
      </c>
      <c r="AP67" s="6">
        <f t="shared" si="16"/>
        <v>0.12740000000000001</v>
      </c>
      <c r="AQ67" s="6">
        <f t="shared" si="16"/>
        <v>0</v>
      </c>
      <c r="AR67" s="6">
        <f t="shared" si="16"/>
        <v>0</v>
      </c>
      <c r="AS67" s="6">
        <f t="shared" si="15"/>
        <v>0</v>
      </c>
      <c r="AT67" s="6">
        <f t="shared" si="15"/>
        <v>0</v>
      </c>
      <c r="AU67" s="6">
        <f t="shared" si="15"/>
        <v>0</v>
      </c>
      <c r="AV67" s="6"/>
      <c r="AW67" s="6">
        <f t="shared" si="18"/>
        <v>0.43956000000000001</v>
      </c>
      <c r="AX67" s="6">
        <f t="shared" si="18"/>
        <v>0.39493999999999996</v>
      </c>
      <c r="AY67" s="6">
        <f t="shared" si="18"/>
        <v>7.9116000000000006E-2</v>
      </c>
      <c r="AZ67" s="6">
        <f t="shared" si="18"/>
        <v>2.7372799999999999E-3</v>
      </c>
      <c r="BA67" s="6">
        <f t="shared" si="18"/>
        <v>7.8528999999999995E-3</v>
      </c>
      <c r="BB67" s="6">
        <f t="shared" si="18"/>
        <v>4.2833999999999998E-4</v>
      </c>
      <c r="BC67" s="6">
        <f t="shared" si="18"/>
        <v>2.9058E-2</v>
      </c>
      <c r="BD67" s="6">
        <f t="shared" si="17"/>
        <v>3.1189999999999999E-4</v>
      </c>
      <c r="BF67">
        <f t="shared" si="5"/>
        <v>1.3828535</v>
      </c>
      <c r="BG67">
        <f t="shared" si="6"/>
        <v>0.95400442000000008</v>
      </c>
      <c r="BH67">
        <f t="shared" si="7"/>
        <v>0.42884907999999988</v>
      </c>
      <c r="BI67">
        <f t="shared" si="8"/>
        <v>2.3368579199999999</v>
      </c>
      <c r="BJ67">
        <f t="shared" si="9"/>
        <v>18.351525624630185</v>
      </c>
      <c r="BK67">
        <f t="shared" si="10"/>
        <v>5.305740280863974</v>
      </c>
      <c r="BL67">
        <f t="shared" si="13"/>
        <v>5.305740280863974</v>
      </c>
      <c r="BM67" t="str">
        <f t="shared" si="11"/>
        <v>Não qualificado</v>
      </c>
      <c r="BN67" t="s">
        <v>652</v>
      </c>
      <c r="BP67" t="str">
        <f t="shared" si="12"/>
        <v>Não qualificado</v>
      </c>
    </row>
    <row r="68" spans="1:68" x14ac:dyDescent="0.25">
      <c r="A68" s="8" t="s">
        <v>56</v>
      </c>
      <c r="B68" s="8" t="s">
        <v>134</v>
      </c>
      <c r="C68" s="8" t="s">
        <v>58</v>
      </c>
      <c r="D68" s="9">
        <v>43571.501388888886</v>
      </c>
      <c r="E68" s="8" t="s">
        <v>142</v>
      </c>
      <c r="F68" s="8" t="s">
        <v>142</v>
      </c>
      <c r="G68" s="8" t="s">
        <v>124</v>
      </c>
      <c r="H68" s="10">
        <v>2.5</v>
      </c>
      <c r="I68" s="11">
        <v>4</v>
      </c>
      <c r="J68" s="12">
        <v>18</v>
      </c>
      <c r="K68" s="13">
        <v>0.05</v>
      </c>
      <c r="L68" s="14">
        <v>0.1</v>
      </c>
      <c r="M68" s="14">
        <v>0.5</v>
      </c>
      <c r="N68" s="15">
        <v>4.8</v>
      </c>
      <c r="O68" s="16">
        <v>2.5000000000000001E-2</v>
      </c>
      <c r="P68" s="17">
        <v>0.05</v>
      </c>
      <c r="Q68" s="18">
        <v>4</v>
      </c>
      <c r="R68" s="19">
        <v>1.4800000000000001E-2</v>
      </c>
      <c r="S68" s="20">
        <v>4.4900000000000002E-2</v>
      </c>
      <c r="T68" s="21">
        <v>5.0000000000000001E-4</v>
      </c>
      <c r="U68" s="22">
        <v>5.0000000000000001E-3</v>
      </c>
      <c r="V68" s="23">
        <v>5.0000000000000001E-3</v>
      </c>
      <c r="X68" s="24">
        <v>22</v>
      </c>
      <c r="Y68" s="25">
        <v>14</v>
      </c>
      <c r="Z68" s="29">
        <v>3.9</v>
      </c>
      <c r="AA68" s="26">
        <v>5.1999999999999998E-2</v>
      </c>
      <c r="AB68" s="27">
        <v>0.11</v>
      </c>
      <c r="AC68" s="27">
        <v>6.0000000000000001E-3</v>
      </c>
      <c r="AD68" s="28">
        <v>0.3</v>
      </c>
      <c r="AE68" s="30">
        <v>5.0000000000000001E-3</v>
      </c>
      <c r="AG68" s="6">
        <f t="shared" si="20"/>
        <v>0.12475</v>
      </c>
      <c r="AH68" s="6">
        <f t="shared" si="20"/>
        <v>0.32916000000000001</v>
      </c>
      <c r="AI68" s="6">
        <f t="shared" si="19"/>
        <v>0.78299999999999992</v>
      </c>
      <c r="AJ68" s="6">
        <f t="shared" si="19"/>
        <v>3.5694999999999998E-3</v>
      </c>
      <c r="AK68" s="6">
        <f t="shared" si="19"/>
        <v>3.5810000000000004E-3</v>
      </c>
      <c r="AL68" s="6">
        <f t="shared" si="19"/>
        <v>2.6859999999999998E-2</v>
      </c>
      <c r="AM68" s="6">
        <f t="shared" si="19"/>
        <v>0.12278399999999999</v>
      </c>
      <c r="AN68" s="6">
        <f t="shared" si="16"/>
        <v>0</v>
      </c>
      <c r="AO68" s="6">
        <f t="shared" si="16"/>
        <v>0</v>
      </c>
      <c r="AP68" s="6">
        <f t="shared" si="16"/>
        <v>0.14560000000000001</v>
      </c>
      <c r="AQ68" s="6">
        <f t="shared" si="16"/>
        <v>0</v>
      </c>
      <c r="AR68" s="6">
        <f t="shared" si="16"/>
        <v>0</v>
      </c>
      <c r="AS68" s="6">
        <f t="shared" si="15"/>
        <v>0</v>
      </c>
      <c r="AT68" s="6">
        <f t="shared" si="15"/>
        <v>0</v>
      </c>
      <c r="AU68" s="6">
        <f t="shared" si="15"/>
        <v>0</v>
      </c>
      <c r="AV68" s="6"/>
      <c r="AW68" s="6">
        <f t="shared" si="18"/>
        <v>0.43956000000000001</v>
      </c>
      <c r="AX68" s="6">
        <f t="shared" si="18"/>
        <v>0.39493999999999996</v>
      </c>
      <c r="AY68" s="6">
        <f t="shared" si="18"/>
        <v>8.1198000000000006E-2</v>
      </c>
      <c r="AZ68" s="6">
        <f t="shared" si="18"/>
        <v>2.7372799999999999E-3</v>
      </c>
      <c r="BA68" s="6">
        <f t="shared" si="18"/>
        <v>7.8528999999999995E-3</v>
      </c>
      <c r="BB68" s="6">
        <f t="shared" si="18"/>
        <v>4.2833999999999998E-4</v>
      </c>
      <c r="BC68" s="6">
        <f t="shared" si="18"/>
        <v>2.9058E-2</v>
      </c>
      <c r="BD68" s="6">
        <f t="shared" si="17"/>
        <v>3.1189999999999999E-4</v>
      </c>
      <c r="BF68">
        <f t="shared" si="5"/>
        <v>1.5393045000000001</v>
      </c>
      <c r="BG68">
        <f t="shared" si="6"/>
        <v>0.9560864200000001</v>
      </c>
      <c r="BH68">
        <f t="shared" si="7"/>
        <v>0.58321807999999997</v>
      </c>
      <c r="BI68">
        <f t="shared" si="8"/>
        <v>2.4953909200000002</v>
      </c>
      <c r="BJ68">
        <f t="shared" si="9"/>
        <v>23.371812220908456</v>
      </c>
      <c r="BK68">
        <f t="shared" si="10"/>
        <v>5.0665015711446131</v>
      </c>
      <c r="BL68">
        <f t="shared" si="13"/>
        <v>5.0665015711446131</v>
      </c>
      <c r="BM68" t="str">
        <f t="shared" si="11"/>
        <v>Não qualificado</v>
      </c>
      <c r="BN68" t="s">
        <v>652</v>
      </c>
      <c r="BP68" t="str">
        <f t="shared" si="12"/>
        <v>Não qualificado</v>
      </c>
    </row>
    <row r="69" spans="1:68" x14ac:dyDescent="0.25">
      <c r="A69" s="8" t="s">
        <v>56</v>
      </c>
      <c r="B69" s="8" t="s">
        <v>143</v>
      </c>
      <c r="C69" s="8" t="s">
        <v>58</v>
      </c>
      <c r="D69" s="9">
        <v>43503.68472222222</v>
      </c>
      <c r="E69" s="8" t="s">
        <v>144</v>
      </c>
      <c r="F69" s="8" t="s">
        <v>144</v>
      </c>
      <c r="G69" s="8" t="s">
        <v>60</v>
      </c>
      <c r="H69" s="10">
        <v>5.3</v>
      </c>
      <c r="I69" s="11">
        <v>3</v>
      </c>
      <c r="J69" s="12">
        <v>9.4</v>
      </c>
      <c r="K69" s="13">
        <v>0.05</v>
      </c>
      <c r="L69" s="14">
        <v>0.1</v>
      </c>
      <c r="M69" s="14">
        <v>1.05</v>
      </c>
      <c r="N69" s="15">
        <v>3.5</v>
      </c>
      <c r="O69" s="16">
        <v>2.5000000000000001E-2</v>
      </c>
      <c r="P69" s="17">
        <v>9.0999999999999998E-2</v>
      </c>
      <c r="Q69" s="18">
        <v>3</v>
      </c>
      <c r="R69" s="19">
        <v>5.0000000000000001E-3</v>
      </c>
      <c r="S69" s="20">
        <v>6.7100000000000007E-2</v>
      </c>
      <c r="T69" s="21">
        <v>7.7999999999999999E-4</v>
      </c>
      <c r="U69" s="22">
        <v>5.0000000000000001E-3</v>
      </c>
      <c r="V69" s="23">
        <v>5.0000000000000001E-3</v>
      </c>
      <c r="X69" s="24">
        <v>38</v>
      </c>
      <c r="Y69" s="25">
        <v>5</v>
      </c>
      <c r="Z69" s="29">
        <v>1.6</v>
      </c>
      <c r="AA69" s="26">
        <v>0.104</v>
      </c>
      <c r="AB69" s="27">
        <v>0.45</v>
      </c>
      <c r="AC69" s="27">
        <v>1.4999999999999999E-2</v>
      </c>
      <c r="AD69" s="28">
        <v>0.3</v>
      </c>
      <c r="AE69" s="30">
        <v>2E-3</v>
      </c>
      <c r="AG69" s="6">
        <f t="shared" si="20"/>
        <v>0.26446999999999998</v>
      </c>
      <c r="AH69" s="6">
        <f t="shared" si="20"/>
        <v>0.24687000000000001</v>
      </c>
      <c r="AI69" s="6">
        <f t="shared" si="19"/>
        <v>0.40889999999999999</v>
      </c>
      <c r="AJ69" s="6">
        <f t="shared" si="19"/>
        <v>3.5694999999999998E-3</v>
      </c>
      <c r="AK69" s="6">
        <f t="shared" si="19"/>
        <v>3.5810000000000004E-3</v>
      </c>
      <c r="AL69" s="6">
        <f t="shared" si="19"/>
        <v>5.6405999999999998E-2</v>
      </c>
      <c r="AM69" s="6">
        <f t="shared" si="19"/>
        <v>8.9529999999999998E-2</v>
      </c>
      <c r="AN69" s="6">
        <f t="shared" si="16"/>
        <v>0</v>
      </c>
      <c r="AO69" s="6">
        <f t="shared" si="16"/>
        <v>0</v>
      </c>
      <c r="AP69" s="6">
        <f t="shared" si="16"/>
        <v>0.10920000000000001</v>
      </c>
      <c r="AQ69" s="6">
        <f t="shared" si="16"/>
        <v>0</v>
      </c>
      <c r="AR69" s="6">
        <f t="shared" si="16"/>
        <v>0</v>
      </c>
      <c r="AS69" s="6">
        <f t="shared" si="15"/>
        <v>0</v>
      </c>
      <c r="AT69" s="6">
        <f t="shared" si="15"/>
        <v>0</v>
      </c>
      <c r="AU69" s="6">
        <f t="shared" si="15"/>
        <v>0</v>
      </c>
      <c r="AV69" s="6"/>
      <c r="AW69" s="6">
        <f t="shared" si="18"/>
        <v>0.75924000000000003</v>
      </c>
      <c r="AX69" s="6">
        <f t="shared" si="18"/>
        <v>0.14105000000000001</v>
      </c>
      <c r="AY69" s="6">
        <f t="shared" si="18"/>
        <v>3.3312000000000001E-2</v>
      </c>
      <c r="AZ69" s="6">
        <f t="shared" si="18"/>
        <v>5.4745599999999998E-3</v>
      </c>
      <c r="BA69" s="6">
        <f t="shared" si="18"/>
        <v>3.2125500000000001E-2</v>
      </c>
      <c r="BB69" s="6">
        <f t="shared" si="18"/>
        <v>1.0708499999999999E-3</v>
      </c>
      <c r="BC69" s="6">
        <f t="shared" si="18"/>
        <v>2.9058E-2</v>
      </c>
      <c r="BD69" s="6">
        <f t="shared" si="17"/>
        <v>1.2475999999999999E-4</v>
      </c>
      <c r="BF69">
        <f t="shared" si="5"/>
        <v>1.1825264999999998</v>
      </c>
      <c r="BG69">
        <f t="shared" si="6"/>
        <v>1.0014556700000001</v>
      </c>
      <c r="BH69">
        <f t="shared" si="7"/>
        <v>0.18107082999999968</v>
      </c>
      <c r="BI69">
        <f t="shared" si="8"/>
        <v>2.1839821700000002</v>
      </c>
      <c r="BJ69">
        <f t="shared" si="9"/>
        <v>8.2908566052991013</v>
      </c>
      <c r="BK69">
        <f t="shared" si="10"/>
        <v>5.5693369244859721</v>
      </c>
      <c r="BL69">
        <f t="shared" si="13"/>
        <v>5.5693369244859721</v>
      </c>
      <c r="BM69" t="str">
        <f t="shared" si="11"/>
        <v>Não qualificado</v>
      </c>
      <c r="BN69" t="s">
        <v>652</v>
      </c>
      <c r="BP69" t="str">
        <f t="shared" si="12"/>
        <v>Não qualificado</v>
      </c>
    </row>
    <row r="70" spans="1:68" x14ac:dyDescent="0.25">
      <c r="A70" s="8" t="s">
        <v>56</v>
      </c>
      <c r="B70" s="8" t="s">
        <v>143</v>
      </c>
      <c r="C70" s="8" t="s">
        <v>58</v>
      </c>
      <c r="D70" s="9">
        <v>43538.59375</v>
      </c>
      <c r="E70" s="8" t="s">
        <v>145</v>
      </c>
      <c r="F70" s="8" t="s">
        <v>145</v>
      </c>
      <c r="G70" s="8" t="s">
        <v>60</v>
      </c>
      <c r="H70" s="10">
        <v>4.8</v>
      </c>
      <c r="I70" s="11">
        <v>2.7</v>
      </c>
      <c r="J70" s="12">
        <v>6.9</v>
      </c>
      <c r="K70" s="13">
        <v>0.05</v>
      </c>
      <c r="L70" s="14">
        <v>0.11</v>
      </c>
      <c r="M70" s="14">
        <v>0.67</v>
      </c>
      <c r="N70" s="15">
        <v>3.4</v>
      </c>
      <c r="O70" s="16">
        <v>0.114</v>
      </c>
      <c r="P70" s="17">
        <v>0.128</v>
      </c>
      <c r="Q70" s="18">
        <v>2.7</v>
      </c>
      <c r="R70" s="19">
        <v>5.0000000000000001E-3</v>
      </c>
      <c r="S70" s="20">
        <v>4.87E-2</v>
      </c>
      <c r="T70" s="21">
        <v>5.0000000000000001E-4</v>
      </c>
      <c r="U70" s="22">
        <v>5.0000000000000001E-3</v>
      </c>
      <c r="V70" s="23">
        <v>5.0000000000000001E-3</v>
      </c>
      <c r="X70" s="24">
        <v>36</v>
      </c>
      <c r="Y70" s="25">
        <v>5</v>
      </c>
      <c r="Z70" s="29">
        <v>3.4</v>
      </c>
      <c r="AA70" s="26">
        <v>0.19</v>
      </c>
      <c r="AB70" s="27">
        <v>0.59</v>
      </c>
      <c r="AC70" s="27">
        <v>2.8000000000000001E-2</v>
      </c>
      <c r="AD70" s="28">
        <v>0.31</v>
      </c>
      <c r="AE70" s="30">
        <v>2E-3</v>
      </c>
      <c r="AG70" s="6">
        <f t="shared" si="20"/>
        <v>0.23951999999999998</v>
      </c>
      <c r="AH70" s="6">
        <f t="shared" si="20"/>
        <v>0.22218300000000002</v>
      </c>
      <c r="AI70" s="6">
        <f t="shared" si="19"/>
        <v>0.30014999999999997</v>
      </c>
      <c r="AJ70" s="6">
        <f t="shared" si="19"/>
        <v>3.5694999999999998E-3</v>
      </c>
      <c r="AK70" s="6">
        <f t="shared" si="19"/>
        <v>3.9391000000000001E-3</v>
      </c>
      <c r="AL70" s="6">
        <f t="shared" si="19"/>
        <v>3.5992400000000001E-2</v>
      </c>
      <c r="AM70" s="6">
        <f t="shared" si="19"/>
        <v>8.6971999999999994E-2</v>
      </c>
      <c r="AN70" s="6">
        <f t="shared" si="16"/>
        <v>0</v>
      </c>
      <c r="AO70" s="6">
        <f t="shared" si="16"/>
        <v>0</v>
      </c>
      <c r="AP70" s="6">
        <f t="shared" si="16"/>
        <v>9.8280000000000006E-2</v>
      </c>
      <c r="AQ70" s="6">
        <f t="shared" si="16"/>
        <v>0</v>
      </c>
      <c r="AR70" s="6">
        <f t="shared" si="16"/>
        <v>0</v>
      </c>
      <c r="AS70" s="6">
        <f t="shared" si="15"/>
        <v>0</v>
      </c>
      <c r="AT70" s="6">
        <f t="shared" si="15"/>
        <v>0</v>
      </c>
      <c r="AU70" s="6">
        <f t="shared" si="15"/>
        <v>0</v>
      </c>
      <c r="AV70" s="6"/>
      <c r="AW70" s="6">
        <f t="shared" si="18"/>
        <v>0.71928000000000003</v>
      </c>
      <c r="AX70" s="6">
        <f t="shared" si="18"/>
        <v>0.14105000000000001</v>
      </c>
      <c r="AY70" s="6">
        <f t="shared" si="18"/>
        <v>7.0788000000000004E-2</v>
      </c>
      <c r="AZ70" s="6">
        <f t="shared" si="18"/>
        <v>1.0001599999999999E-2</v>
      </c>
      <c r="BA70" s="6">
        <f t="shared" si="18"/>
        <v>4.2120099999999994E-2</v>
      </c>
      <c r="BB70" s="6">
        <f t="shared" si="18"/>
        <v>1.99892E-3</v>
      </c>
      <c r="BC70" s="6">
        <f t="shared" si="18"/>
        <v>3.0026600000000001E-2</v>
      </c>
      <c r="BD70" s="6">
        <f t="shared" si="17"/>
        <v>1.2475999999999999E-4</v>
      </c>
      <c r="BF70">
        <f t="shared" si="5"/>
        <v>0.99060599999999999</v>
      </c>
      <c r="BG70">
        <f t="shared" si="6"/>
        <v>1.0153899799999999</v>
      </c>
      <c r="BH70">
        <f t="shared" si="7"/>
        <v>-2.4783979999999928E-2</v>
      </c>
      <c r="BI70">
        <f t="shared" si="8"/>
        <v>2.0059959799999998</v>
      </c>
      <c r="BJ70">
        <f t="shared" si="9"/>
        <v>-1.2354949983498935</v>
      </c>
      <c r="BK70">
        <f t="shared" si="10"/>
        <v>5.9268482727467884</v>
      </c>
      <c r="BL70">
        <f t="shared" si="13"/>
        <v>5.9268482727467884</v>
      </c>
      <c r="BM70" t="str">
        <f t="shared" si="11"/>
        <v>Qualificado</v>
      </c>
      <c r="BN70" t="s">
        <v>651</v>
      </c>
      <c r="BP70" t="str">
        <f t="shared" si="12"/>
        <v>Qualificado</v>
      </c>
    </row>
    <row r="71" spans="1:68" x14ac:dyDescent="0.25">
      <c r="A71" s="8" t="s">
        <v>56</v>
      </c>
      <c r="B71" s="8" t="s">
        <v>143</v>
      </c>
      <c r="C71" s="8" t="s">
        <v>58</v>
      </c>
      <c r="D71" s="9">
        <v>43564.455555555556</v>
      </c>
      <c r="E71" s="8" t="s">
        <v>146</v>
      </c>
      <c r="F71" s="8" t="s">
        <v>146</v>
      </c>
      <c r="G71" s="8" t="s">
        <v>60</v>
      </c>
      <c r="H71" s="10">
        <v>6</v>
      </c>
      <c r="I71" s="11">
        <v>3.2</v>
      </c>
      <c r="J71" s="12">
        <v>8.1999999999999993</v>
      </c>
      <c r="K71" s="13">
        <v>0.05</v>
      </c>
      <c r="L71" s="14">
        <v>0.18</v>
      </c>
      <c r="M71" s="14">
        <v>0.5</v>
      </c>
      <c r="N71" s="15">
        <v>4.2</v>
      </c>
      <c r="O71" s="16">
        <v>2.5000000000000001E-2</v>
      </c>
      <c r="P71" s="17">
        <v>0.155</v>
      </c>
      <c r="Q71" s="18">
        <v>3.2</v>
      </c>
      <c r="R71" s="19">
        <v>5.0000000000000001E-3</v>
      </c>
      <c r="S71" s="20">
        <v>5.2999999999999999E-2</v>
      </c>
      <c r="T71" s="21">
        <v>5.0000000000000001E-4</v>
      </c>
      <c r="U71" s="22">
        <v>5.0000000000000001E-3</v>
      </c>
      <c r="V71" s="23">
        <v>5.0000000000000001E-3</v>
      </c>
      <c r="X71" s="24">
        <v>35</v>
      </c>
      <c r="Y71" s="25">
        <v>3.6</v>
      </c>
      <c r="Z71" s="29">
        <v>1.8</v>
      </c>
      <c r="AA71" s="26">
        <v>0.08</v>
      </c>
      <c r="AB71" s="27">
        <v>0.57999999999999996</v>
      </c>
      <c r="AC71" s="27">
        <v>0.14099999999999999</v>
      </c>
      <c r="AD71" s="28">
        <v>0.3</v>
      </c>
      <c r="AE71" s="30">
        <v>2E-3</v>
      </c>
      <c r="AG71" s="6">
        <f t="shared" si="20"/>
        <v>0.2994</v>
      </c>
      <c r="AH71" s="6">
        <f t="shared" si="20"/>
        <v>0.26332800000000001</v>
      </c>
      <c r="AI71" s="6">
        <f t="shared" si="19"/>
        <v>0.35669999999999996</v>
      </c>
      <c r="AJ71" s="6">
        <f t="shared" si="19"/>
        <v>3.5694999999999998E-3</v>
      </c>
      <c r="AK71" s="6">
        <f t="shared" si="19"/>
        <v>6.4457999999999998E-3</v>
      </c>
      <c r="AL71" s="6">
        <f t="shared" si="19"/>
        <v>2.6859999999999998E-2</v>
      </c>
      <c r="AM71" s="6">
        <f t="shared" si="19"/>
        <v>0.107436</v>
      </c>
      <c r="AN71" s="6">
        <f t="shared" si="16"/>
        <v>0</v>
      </c>
      <c r="AO71" s="6">
        <f t="shared" si="16"/>
        <v>0</v>
      </c>
      <c r="AP71" s="6">
        <f t="shared" si="16"/>
        <v>0.11648000000000001</v>
      </c>
      <c r="AQ71" s="6">
        <f t="shared" si="16"/>
        <v>0</v>
      </c>
      <c r="AR71" s="6">
        <f t="shared" si="16"/>
        <v>0</v>
      </c>
      <c r="AS71" s="6">
        <f t="shared" si="15"/>
        <v>0</v>
      </c>
      <c r="AT71" s="6">
        <f t="shared" si="15"/>
        <v>0</v>
      </c>
      <c r="AU71" s="6">
        <f t="shared" si="15"/>
        <v>0</v>
      </c>
      <c r="AV71" s="6"/>
      <c r="AW71" s="6">
        <f t="shared" si="18"/>
        <v>0.69930000000000003</v>
      </c>
      <c r="AX71" s="6">
        <f t="shared" si="18"/>
        <v>0.10155599999999999</v>
      </c>
      <c r="AY71" s="6">
        <f t="shared" si="18"/>
        <v>3.7476000000000002E-2</v>
      </c>
      <c r="AZ71" s="6">
        <f t="shared" si="18"/>
        <v>4.2112E-3</v>
      </c>
      <c r="BA71" s="6">
        <f t="shared" si="18"/>
        <v>4.1406199999999997E-2</v>
      </c>
      <c r="BB71" s="6">
        <f t="shared" si="18"/>
        <v>1.0065989999999999E-2</v>
      </c>
      <c r="BC71" s="6">
        <f t="shared" si="18"/>
        <v>2.9058E-2</v>
      </c>
      <c r="BD71" s="6">
        <f t="shared" si="17"/>
        <v>1.2475999999999999E-4</v>
      </c>
      <c r="BF71">
        <f t="shared" ref="BF71:BF134" si="21">SUM(AG71:AV71)</f>
        <v>1.1802192999999999</v>
      </c>
      <c r="BG71">
        <f t="shared" ref="BG71:BG134" si="22">SUM(AW71:BD71)</f>
        <v>0.92319814999999983</v>
      </c>
      <c r="BH71">
        <f t="shared" ref="BH71:BH134" si="23">BF71-BG71</f>
        <v>0.25702115000000003</v>
      </c>
      <c r="BI71">
        <f t="shared" ref="BI71:BI134" si="24">BF71+BG71</f>
        <v>2.1034174499999998</v>
      </c>
      <c r="BJ71">
        <f t="shared" ref="BJ71:BJ134" si="25">BH71/BI71*100</f>
        <v>12.219217350317221</v>
      </c>
      <c r="BK71">
        <f t="shared" ref="BK71:BK134" si="26">(8.8/BI71)+1.54</f>
        <v>5.7236678686867419</v>
      </c>
      <c r="BL71">
        <f t="shared" si="13"/>
        <v>5.7236678686867419</v>
      </c>
      <c r="BM71" t="str">
        <f t="shared" ref="BM71:BM134" si="27">IF(BJ71&gt;BL71,"Não qualificado","Qualificado")</f>
        <v>Não qualificado</v>
      </c>
      <c r="BN71" t="s">
        <v>652</v>
      </c>
      <c r="BP71" t="str">
        <f t="shared" si="12"/>
        <v>Não qualificado</v>
      </c>
    </row>
    <row r="72" spans="1:68" x14ac:dyDescent="0.25">
      <c r="A72" s="8" t="s">
        <v>56</v>
      </c>
      <c r="B72" s="8" t="s">
        <v>147</v>
      </c>
      <c r="C72" s="8" t="s">
        <v>58</v>
      </c>
      <c r="D72" s="9">
        <v>43501.526388888888</v>
      </c>
      <c r="E72" s="8" t="s">
        <v>148</v>
      </c>
      <c r="F72" s="8" t="s">
        <v>148</v>
      </c>
      <c r="G72" s="8" t="s">
        <v>60</v>
      </c>
      <c r="H72" s="10">
        <v>2.2000000000000002</v>
      </c>
      <c r="I72" s="11">
        <v>1.9</v>
      </c>
      <c r="J72" s="12">
        <v>11</v>
      </c>
      <c r="K72" s="13">
        <v>0.05</v>
      </c>
      <c r="L72" s="14">
        <v>0.1</v>
      </c>
      <c r="M72" s="14">
        <v>0.5</v>
      </c>
      <c r="N72" s="15">
        <v>2.6</v>
      </c>
      <c r="O72" s="16">
        <v>2.5000000000000001E-2</v>
      </c>
      <c r="P72" s="17">
        <v>0.125</v>
      </c>
      <c r="Q72" s="18">
        <v>1.9</v>
      </c>
      <c r="R72" s="19">
        <v>5.0000000000000001E-3</v>
      </c>
      <c r="S72" s="20">
        <v>2.3699999999999999E-2</v>
      </c>
      <c r="T72" s="21">
        <v>5.0000000000000001E-4</v>
      </c>
      <c r="U72" s="22">
        <v>5.0000000000000001E-3</v>
      </c>
      <c r="V72" s="23">
        <v>5.0000000000000001E-3</v>
      </c>
      <c r="X72" s="24">
        <v>20</v>
      </c>
      <c r="Y72" s="25">
        <v>5.9</v>
      </c>
      <c r="Z72" s="29">
        <v>6.1</v>
      </c>
      <c r="AA72" s="26">
        <v>0.107</v>
      </c>
      <c r="AB72" s="27">
        <v>0.54</v>
      </c>
      <c r="AC72" s="27">
        <v>1.9E-2</v>
      </c>
      <c r="AD72" s="28">
        <v>0.3</v>
      </c>
      <c r="AE72" s="30">
        <v>2E-3</v>
      </c>
      <c r="AG72" s="6">
        <f t="shared" si="20"/>
        <v>0.10978</v>
      </c>
      <c r="AH72" s="6">
        <f t="shared" si="20"/>
        <v>0.15635099999999999</v>
      </c>
      <c r="AI72" s="6">
        <f t="shared" si="19"/>
        <v>0.47849999999999998</v>
      </c>
      <c r="AJ72" s="6">
        <f t="shared" si="19"/>
        <v>3.5694999999999998E-3</v>
      </c>
      <c r="AK72" s="6">
        <f t="shared" si="19"/>
        <v>3.5810000000000004E-3</v>
      </c>
      <c r="AL72" s="6">
        <f t="shared" si="19"/>
        <v>2.6859999999999998E-2</v>
      </c>
      <c r="AM72" s="6">
        <f t="shared" si="19"/>
        <v>6.6507999999999998E-2</v>
      </c>
      <c r="AN72" s="6">
        <f t="shared" si="16"/>
        <v>0</v>
      </c>
      <c r="AO72" s="6">
        <f t="shared" si="16"/>
        <v>0</v>
      </c>
      <c r="AP72" s="6">
        <f t="shared" si="16"/>
        <v>6.9159999999999999E-2</v>
      </c>
      <c r="AQ72" s="6">
        <f t="shared" si="16"/>
        <v>0</v>
      </c>
      <c r="AR72" s="6">
        <f t="shared" si="16"/>
        <v>0</v>
      </c>
      <c r="AS72" s="6">
        <f t="shared" si="15"/>
        <v>0</v>
      </c>
      <c r="AT72" s="6">
        <f t="shared" si="15"/>
        <v>0</v>
      </c>
      <c r="AU72" s="6">
        <f t="shared" si="15"/>
        <v>0</v>
      </c>
      <c r="AV72" s="6"/>
      <c r="AW72" s="6">
        <f t="shared" si="18"/>
        <v>0.39960000000000001</v>
      </c>
      <c r="AX72" s="6">
        <f t="shared" si="18"/>
        <v>0.166439</v>
      </c>
      <c r="AY72" s="6">
        <f t="shared" si="18"/>
        <v>0.127002</v>
      </c>
      <c r="AZ72" s="6">
        <f t="shared" si="18"/>
        <v>5.6324799999999996E-3</v>
      </c>
      <c r="BA72" s="6">
        <f t="shared" si="18"/>
        <v>3.8550599999999997E-2</v>
      </c>
      <c r="BB72" s="6">
        <f t="shared" si="18"/>
        <v>1.35641E-3</v>
      </c>
      <c r="BC72" s="6">
        <f t="shared" si="18"/>
        <v>2.9058E-2</v>
      </c>
      <c r="BD72" s="6">
        <f t="shared" si="17"/>
        <v>1.2475999999999999E-4</v>
      </c>
      <c r="BF72">
        <f t="shared" si="21"/>
        <v>0.9143095</v>
      </c>
      <c r="BG72">
        <f t="shared" si="22"/>
        <v>0.76776325000000001</v>
      </c>
      <c r="BH72">
        <f t="shared" si="23"/>
        <v>0.14654624999999999</v>
      </c>
      <c r="BI72">
        <f t="shared" si="24"/>
        <v>1.6820727500000001</v>
      </c>
      <c r="BJ72">
        <f t="shared" si="25"/>
        <v>8.7122420834651759</v>
      </c>
      <c r="BK72">
        <f t="shared" si="26"/>
        <v>6.7716405458681859</v>
      </c>
      <c r="BL72">
        <f t="shared" ref="BL72:BL135" si="28">IF(BK72&lt;=4,4,BK72)</f>
        <v>6.7716405458681859</v>
      </c>
      <c r="BM72" t="str">
        <f t="shared" si="27"/>
        <v>Não qualificado</v>
      </c>
      <c r="BN72" t="s">
        <v>652</v>
      </c>
      <c r="BP72" t="str">
        <f t="shared" ref="BP72:BP135" si="29">IF(ABS(BJ72)&gt;BL72,"Não qualificado","Qualificado")</f>
        <v>Não qualificado</v>
      </c>
    </row>
    <row r="73" spans="1:68" x14ac:dyDescent="0.25">
      <c r="A73" s="8" t="s">
        <v>56</v>
      </c>
      <c r="B73" s="8" t="s">
        <v>147</v>
      </c>
      <c r="C73" s="8" t="s">
        <v>58</v>
      </c>
      <c r="D73" s="9">
        <v>43536.462500000001</v>
      </c>
      <c r="E73" s="8" t="s">
        <v>149</v>
      </c>
      <c r="F73" s="8" t="s">
        <v>149</v>
      </c>
      <c r="G73" s="8" t="s">
        <v>60</v>
      </c>
      <c r="H73" s="10">
        <v>3.3</v>
      </c>
      <c r="I73" s="11">
        <v>1.4</v>
      </c>
      <c r="J73" s="12">
        <v>9.4</v>
      </c>
      <c r="K73" s="13">
        <v>0.06</v>
      </c>
      <c r="L73" s="14">
        <v>0.28999999999999998</v>
      </c>
      <c r="M73" s="14">
        <v>1.06</v>
      </c>
      <c r="N73" s="15">
        <v>2.8</v>
      </c>
      <c r="O73" s="16">
        <v>0.10100000000000001</v>
      </c>
      <c r="P73" s="17">
        <v>0.39500000000000002</v>
      </c>
      <c r="Q73" s="18">
        <v>1.4</v>
      </c>
      <c r="R73" s="19">
        <v>5.0000000000000001E-3</v>
      </c>
      <c r="S73" s="20">
        <v>2.76E-2</v>
      </c>
      <c r="T73" s="21">
        <v>1.2800000000000001E-3</v>
      </c>
      <c r="U73" s="22">
        <v>5.0000000000000001E-3</v>
      </c>
      <c r="V73" s="23">
        <v>5.0000000000000001E-3</v>
      </c>
      <c r="X73" s="24">
        <v>21</v>
      </c>
      <c r="Y73" s="25">
        <v>4.8</v>
      </c>
      <c r="Z73" s="29">
        <v>10</v>
      </c>
      <c r="AA73" s="26">
        <v>0.17199999999999999</v>
      </c>
      <c r="AB73" s="27">
        <v>0.65</v>
      </c>
      <c r="AC73" s="27">
        <v>3.1E-2</v>
      </c>
      <c r="AD73" s="28">
        <v>0.66</v>
      </c>
      <c r="AE73" s="30">
        <v>2E-3</v>
      </c>
      <c r="AG73" s="6">
        <f t="shared" si="20"/>
        <v>0.16466999999999998</v>
      </c>
      <c r="AH73" s="6">
        <f t="shared" si="20"/>
        <v>0.11520599999999999</v>
      </c>
      <c r="AI73" s="6">
        <f t="shared" si="19"/>
        <v>0.40889999999999999</v>
      </c>
      <c r="AJ73" s="6">
        <f t="shared" si="19"/>
        <v>4.2833999999999997E-3</v>
      </c>
      <c r="AK73" s="6">
        <f t="shared" si="19"/>
        <v>1.0384899999999999E-2</v>
      </c>
      <c r="AL73" s="6">
        <f t="shared" si="19"/>
        <v>5.6943199999999999E-2</v>
      </c>
      <c r="AM73" s="6">
        <f t="shared" si="19"/>
        <v>7.1623999999999993E-2</v>
      </c>
      <c r="AN73" s="6">
        <f t="shared" si="16"/>
        <v>0</v>
      </c>
      <c r="AO73" s="6">
        <f t="shared" si="16"/>
        <v>0</v>
      </c>
      <c r="AP73" s="6">
        <f t="shared" si="16"/>
        <v>5.0959999999999998E-2</v>
      </c>
      <c r="AQ73" s="6">
        <f t="shared" si="16"/>
        <v>0</v>
      </c>
      <c r="AR73" s="6">
        <f t="shared" si="16"/>
        <v>0</v>
      </c>
      <c r="AS73" s="6">
        <f t="shared" si="15"/>
        <v>0</v>
      </c>
      <c r="AT73" s="6">
        <f t="shared" si="15"/>
        <v>0</v>
      </c>
      <c r="AU73" s="6">
        <f t="shared" si="15"/>
        <v>0</v>
      </c>
      <c r="AV73" s="6"/>
      <c r="AW73" s="6">
        <f t="shared" si="18"/>
        <v>0.41958000000000001</v>
      </c>
      <c r="AX73" s="6">
        <f t="shared" si="18"/>
        <v>0.135408</v>
      </c>
      <c r="AY73" s="6">
        <f t="shared" si="18"/>
        <v>0.20820000000000002</v>
      </c>
      <c r="AZ73" s="6">
        <f t="shared" si="18"/>
        <v>9.0540799999999991E-3</v>
      </c>
      <c r="BA73" s="6">
        <f t="shared" si="18"/>
        <v>4.64035E-2</v>
      </c>
      <c r="BB73" s="6">
        <f t="shared" si="18"/>
        <v>2.21309E-3</v>
      </c>
      <c r="BC73" s="6">
        <f t="shared" si="18"/>
        <v>6.3927600000000001E-2</v>
      </c>
      <c r="BD73" s="6">
        <f t="shared" si="17"/>
        <v>1.2475999999999999E-4</v>
      </c>
      <c r="BF73">
        <f t="shared" si="21"/>
        <v>0.88297150000000002</v>
      </c>
      <c r="BG73">
        <f t="shared" si="22"/>
        <v>0.88491103000000004</v>
      </c>
      <c r="BH73">
        <f t="shared" si="23"/>
        <v>-1.9395300000000226E-3</v>
      </c>
      <c r="BI73">
        <f t="shared" si="24"/>
        <v>1.7678825300000001</v>
      </c>
      <c r="BJ73">
        <f t="shared" si="25"/>
        <v>-0.10970921241017198</v>
      </c>
      <c r="BK73">
        <f t="shared" si="26"/>
        <v>6.5177062959041745</v>
      </c>
      <c r="BL73">
        <f t="shared" si="28"/>
        <v>6.5177062959041745</v>
      </c>
      <c r="BM73" t="str">
        <f t="shared" si="27"/>
        <v>Qualificado</v>
      </c>
      <c r="BN73" t="s">
        <v>651</v>
      </c>
      <c r="BP73" t="str">
        <f t="shared" si="29"/>
        <v>Qualificado</v>
      </c>
    </row>
    <row r="74" spans="1:68" x14ac:dyDescent="0.25">
      <c r="A74" s="8" t="s">
        <v>56</v>
      </c>
      <c r="B74" s="8" t="s">
        <v>147</v>
      </c>
      <c r="C74" s="8" t="s">
        <v>58</v>
      </c>
      <c r="D74" s="9">
        <v>43557.540972222225</v>
      </c>
      <c r="E74" s="8" t="s">
        <v>150</v>
      </c>
      <c r="F74" s="8" t="s">
        <v>150</v>
      </c>
      <c r="G74" s="8" t="s">
        <v>60</v>
      </c>
      <c r="H74" s="10">
        <v>3</v>
      </c>
      <c r="I74" s="11">
        <v>1.4</v>
      </c>
      <c r="J74" s="12">
        <v>8.8000000000000007</v>
      </c>
      <c r="K74" s="13">
        <v>0.05</v>
      </c>
      <c r="L74" s="14">
        <v>0.25</v>
      </c>
      <c r="M74" s="14">
        <v>1.0900000000000001</v>
      </c>
      <c r="N74" s="15">
        <v>2.5</v>
      </c>
      <c r="O74" s="16">
        <v>2.5000000000000001E-2</v>
      </c>
      <c r="P74" s="17">
        <v>0.51200000000000001</v>
      </c>
      <c r="Q74" s="18">
        <v>1.4</v>
      </c>
      <c r="R74" s="19">
        <v>5.0000000000000001E-3</v>
      </c>
      <c r="S74" s="20">
        <v>2.4400000000000002E-2</v>
      </c>
      <c r="T74" s="21">
        <v>5.0000000000000001E-4</v>
      </c>
      <c r="U74" s="22">
        <v>5.0000000000000001E-3</v>
      </c>
      <c r="V74" s="23">
        <v>5.0000000000000001E-3</v>
      </c>
      <c r="X74" s="24">
        <v>19</v>
      </c>
      <c r="Y74" s="25">
        <v>3.1</v>
      </c>
      <c r="Z74" s="29">
        <v>5.6</v>
      </c>
      <c r="AA74" s="26">
        <v>5.6000000000000001E-2</v>
      </c>
      <c r="AB74" s="27">
        <v>0.43</v>
      </c>
      <c r="AC74" s="27">
        <v>6.0000000000000001E-3</v>
      </c>
      <c r="AD74" s="28">
        <v>0.3</v>
      </c>
      <c r="AE74" s="30">
        <v>2E-3</v>
      </c>
      <c r="AG74" s="6">
        <f t="shared" si="20"/>
        <v>0.1497</v>
      </c>
      <c r="AH74" s="6">
        <f t="shared" si="20"/>
        <v>0.11520599999999999</v>
      </c>
      <c r="AI74" s="6">
        <f t="shared" si="19"/>
        <v>0.38280000000000003</v>
      </c>
      <c r="AJ74" s="6">
        <f t="shared" si="19"/>
        <v>3.5694999999999998E-3</v>
      </c>
      <c r="AK74" s="6">
        <f t="shared" si="19"/>
        <v>8.9525000000000004E-3</v>
      </c>
      <c r="AL74" s="6">
        <f t="shared" si="19"/>
        <v>5.8554800000000004E-2</v>
      </c>
      <c r="AM74" s="6">
        <f t="shared" si="19"/>
        <v>6.3949999999999993E-2</v>
      </c>
      <c r="AN74" s="6">
        <f t="shared" si="16"/>
        <v>0</v>
      </c>
      <c r="AO74" s="6">
        <f t="shared" si="16"/>
        <v>0</v>
      </c>
      <c r="AP74" s="6">
        <f t="shared" si="16"/>
        <v>5.0959999999999998E-2</v>
      </c>
      <c r="AQ74" s="6">
        <f t="shared" si="16"/>
        <v>0</v>
      </c>
      <c r="AR74" s="6">
        <f t="shared" si="16"/>
        <v>0</v>
      </c>
      <c r="AS74" s="6">
        <f t="shared" si="15"/>
        <v>0</v>
      </c>
      <c r="AT74" s="6">
        <f t="shared" si="15"/>
        <v>0</v>
      </c>
      <c r="AU74" s="6">
        <f t="shared" si="15"/>
        <v>0</v>
      </c>
      <c r="AV74" s="6"/>
      <c r="AW74" s="6">
        <f t="shared" si="18"/>
        <v>0.37962000000000001</v>
      </c>
      <c r="AX74" s="6">
        <f t="shared" si="18"/>
        <v>8.7451000000000001E-2</v>
      </c>
      <c r="AY74" s="6">
        <f t="shared" si="18"/>
        <v>0.116592</v>
      </c>
      <c r="AZ74" s="6">
        <f t="shared" si="18"/>
        <v>2.9478400000000002E-3</v>
      </c>
      <c r="BA74" s="6">
        <f t="shared" si="18"/>
        <v>3.0697699999999998E-2</v>
      </c>
      <c r="BB74" s="6">
        <f t="shared" si="18"/>
        <v>4.2833999999999998E-4</v>
      </c>
      <c r="BC74" s="6">
        <f t="shared" si="18"/>
        <v>2.9058E-2</v>
      </c>
      <c r="BD74" s="6">
        <f t="shared" si="17"/>
        <v>1.2475999999999999E-4</v>
      </c>
      <c r="BF74">
        <f t="shared" si="21"/>
        <v>0.83369280000000001</v>
      </c>
      <c r="BG74">
        <f t="shared" si="22"/>
        <v>0.64691964000000013</v>
      </c>
      <c r="BH74">
        <f t="shared" si="23"/>
        <v>0.18677315999999988</v>
      </c>
      <c r="BI74">
        <f t="shared" si="24"/>
        <v>1.4806124400000003</v>
      </c>
      <c r="BJ74">
        <f t="shared" si="25"/>
        <v>12.614588055196933</v>
      </c>
      <c r="BK74">
        <f t="shared" si="26"/>
        <v>7.4834864669919963</v>
      </c>
      <c r="BL74">
        <f t="shared" si="28"/>
        <v>7.4834864669919963</v>
      </c>
      <c r="BM74" t="str">
        <f t="shared" si="27"/>
        <v>Não qualificado</v>
      </c>
      <c r="BN74" t="s">
        <v>652</v>
      </c>
      <c r="BP74" t="str">
        <f t="shared" si="29"/>
        <v>Não qualificado</v>
      </c>
    </row>
    <row r="75" spans="1:68" x14ac:dyDescent="0.25">
      <c r="A75" s="8" t="s">
        <v>56</v>
      </c>
      <c r="B75" s="8" t="s">
        <v>151</v>
      </c>
      <c r="C75" s="8" t="s">
        <v>58</v>
      </c>
      <c r="D75" s="9">
        <v>43502.50277777778</v>
      </c>
      <c r="E75" s="8" t="s">
        <v>152</v>
      </c>
      <c r="F75" s="8" t="s">
        <v>152</v>
      </c>
      <c r="G75" s="8" t="s">
        <v>60</v>
      </c>
      <c r="H75" s="10">
        <v>2</v>
      </c>
      <c r="I75" s="11">
        <v>1.7</v>
      </c>
      <c r="J75" s="12">
        <v>9.9</v>
      </c>
      <c r="K75" s="13">
        <v>0.05</v>
      </c>
      <c r="L75" s="14">
        <v>0.11</v>
      </c>
      <c r="M75" s="14">
        <v>1.73</v>
      </c>
      <c r="N75" s="15">
        <v>2.8</v>
      </c>
      <c r="O75" s="16">
        <v>7.4999999999999997E-2</v>
      </c>
      <c r="P75" s="17">
        <v>0.154</v>
      </c>
      <c r="Q75" s="18">
        <v>1.7</v>
      </c>
      <c r="R75" s="19">
        <v>5.0000000000000001E-3</v>
      </c>
      <c r="S75" s="20">
        <v>1.9300000000000001E-2</v>
      </c>
      <c r="T75" s="21">
        <v>1.01E-3</v>
      </c>
      <c r="U75" s="22">
        <v>5.0000000000000001E-3</v>
      </c>
      <c r="V75" s="23">
        <v>5.0000000000000001E-3</v>
      </c>
      <c r="X75" s="24">
        <v>20</v>
      </c>
      <c r="Y75" s="25">
        <v>5.4</v>
      </c>
      <c r="Z75" s="29">
        <v>5.7</v>
      </c>
      <c r="AA75" s="26">
        <v>0.11700000000000001</v>
      </c>
      <c r="AB75" s="27">
        <v>0.4</v>
      </c>
      <c r="AC75" s="27">
        <v>1.9E-2</v>
      </c>
      <c r="AD75" s="28">
        <v>0.32</v>
      </c>
      <c r="AE75" s="30">
        <v>2E-3</v>
      </c>
      <c r="AG75" s="6">
        <f t="shared" si="20"/>
        <v>9.98E-2</v>
      </c>
      <c r="AH75" s="6">
        <f t="shared" si="20"/>
        <v>0.13989299999999999</v>
      </c>
      <c r="AI75" s="6">
        <f t="shared" si="19"/>
        <v>0.43064999999999998</v>
      </c>
      <c r="AJ75" s="6">
        <f t="shared" si="19"/>
        <v>3.5694999999999998E-3</v>
      </c>
      <c r="AK75" s="6">
        <f t="shared" si="19"/>
        <v>3.9391000000000001E-3</v>
      </c>
      <c r="AL75" s="6">
        <f t="shared" si="19"/>
        <v>9.2935599999999993E-2</v>
      </c>
      <c r="AM75" s="6">
        <f t="shared" si="19"/>
        <v>7.1623999999999993E-2</v>
      </c>
      <c r="AN75" s="6">
        <f t="shared" si="16"/>
        <v>0</v>
      </c>
      <c r="AO75" s="6">
        <f t="shared" si="16"/>
        <v>0</v>
      </c>
      <c r="AP75" s="6">
        <f t="shared" si="16"/>
        <v>6.1880000000000004E-2</v>
      </c>
      <c r="AQ75" s="6">
        <f t="shared" si="16"/>
        <v>0</v>
      </c>
      <c r="AR75" s="6">
        <f t="shared" si="16"/>
        <v>0</v>
      </c>
      <c r="AS75" s="6">
        <f t="shared" si="15"/>
        <v>0</v>
      </c>
      <c r="AT75" s="6">
        <f t="shared" si="15"/>
        <v>0</v>
      </c>
      <c r="AU75" s="6">
        <f t="shared" si="15"/>
        <v>0</v>
      </c>
      <c r="AV75" s="6"/>
      <c r="AW75" s="6">
        <f t="shared" si="18"/>
        <v>0.39960000000000001</v>
      </c>
      <c r="AX75" s="6">
        <f t="shared" si="18"/>
        <v>0.152334</v>
      </c>
      <c r="AY75" s="6">
        <f t="shared" si="18"/>
        <v>0.11867400000000002</v>
      </c>
      <c r="AZ75" s="6">
        <f t="shared" si="18"/>
        <v>6.1588800000000003E-3</v>
      </c>
      <c r="BA75" s="6">
        <f t="shared" si="18"/>
        <v>2.8555999999999998E-2</v>
      </c>
      <c r="BB75" s="6">
        <f t="shared" si="18"/>
        <v>1.35641E-3</v>
      </c>
      <c r="BC75" s="6">
        <f t="shared" si="18"/>
        <v>3.0995200000000001E-2</v>
      </c>
      <c r="BD75" s="6">
        <f t="shared" si="17"/>
        <v>1.2475999999999999E-4</v>
      </c>
      <c r="BF75">
        <f t="shared" si="21"/>
        <v>0.90429119999999996</v>
      </c>
      <c r="BG75">
        <f t="shared" si="22"/>
        <v>0.73779925000000002</v>
      </c>
      <c r="BH75">
        <f t="shared" si="23"/>
        <v>0.16649194999999994</v>
      </c>
      <c r="BI75">
        <f t="shared" si="24"/>
        <v>1.64209045</v>
      </c>
      <c r="BJ75">
        <f t="shared" si="25"/>
        <v>10.139024315012609</v>
      </c>
      <c r="BK75">
        <f t="shared" si="26"/>
        <v>6.8990227018249826</v>
      </c>
      <c r="BL75">
        <f t="shared" si="28"/>
        <v>6.8990227018249826</v>
      </c>
      <c r="BM75" t="str">
        <f t="shared" si="27"/>
        <v>Não qualificado</v>
      </c>
      <c r="BN75" t="s">
        <v>652</v>
      </c>
      <c r="BP75" t="str">
        <f t="shared" si="29"/>
        <v>Não qualificado</v>
      </c>
    </row>
    <row r="76" spans="1:68" x14ac:dyDescent="0.25">
      <c r="A76" s="8" t="s">
        <v>56</v>
      </c>
      <c r="B76" s="8" t="s">
        <v>151</v>
      </c>
      <c r="C76" s="8" t="s">
        <v>58</v>
      </c>
      <c r="D76" s="9">
        <v>43537.416666666664</v>
      </c>
      <c r="E76" s="8" t="s">
        <v>153</v>
      </c>
      <c r="F76" s="8" t="s">
        <v>153</v>
      </c>
      <c r="G76" s="8" t="s">
        <v>60</v>
      </c>
      <c r="H76" s="10">
        <v>3.1</v>
      </c>
      <c r="I76" s="11">
        <v>1.6</v>
      </c>
      <c r="J76" s="12">
        <v>9.6</v>
      </c>
      <c r="K76" s="13">
        <v>0.05</v>
      </c>
      <c r="L76" s="14">
        <v>0.25</v>
      </c>
      <c r="M76" s="14">
        <v>0.75</v>
      </c>
      <c r="N76" s="15">
        <v>3</v>
      </c>
      <c r="O76" s="16">
        <v>2.5000000000000001E-2</v>
      </c>
      <c r="P76" s="17">
        <v>0.28999999999999998</v>
      </c>
      <c r="Q76" s="18">
        <v>1.6</v>
      </c>
      <c r="R76" s="19">
        <v>5.0000000000000001E-3</v>
      </c>
      <c r="S76" s="20">
        <v>2.07E-2</v>
      </c>
      <c r="T76" s="21">
        <v>5.0000000000000001E-4</v>
      </c>
      <c r="U76" s="22">
        <v>5.0000000000000001E-3</v>
      </c>
      <c r="V76" s="23">
        <v>5.0000000000000001E-3</v>
      </c>
      <c r="X76" s="24">
        <v>21</v>
      </c>
      <c r="Y76" s="25">
        <v>4.4000000000000004</v>
      </c>
      <c r="Z76" s="29">
        <v>9.3000000000000007</v>
      </c>
      <c r="AA76" s="26">
        <v>0.161</v>
      </c>
      <c r="AB76" s="27">
        <v>0.63</v>
      </c>
      <c r="AC76" s="27">
        <v>2.9000000000000001E-2</v>
      </c>
      <c r="AD76" s="28">
        <v>0.3</v>
      </c>
      <c r="AE76" s="30">
        <v>2E-3</v>
      </c>
      <c r="AG76" s="6">
        <f t="shared" si="20"/>
        <v>0.15468999999999999</v>
      </c>
      <c r="AH76" s="6">
        <f t="shared" si="20"/>
        <v>0.131664</v>
      </c>
      <c r="AI76" s="6">
        <f t="shared" si="19"/>
        <v>0.41759999999999997</v>
      </c>
      <c r="AJ76" s="6">
        <f t="shared" si="19"/>
        <v>3.5694999999999998E-3</v>
      </c>
      <c r="AK76" s="6">
        <f t="shared" si="19"/>
        <v>8.9525000000000004E-3</v>
      </c>
      <c r="AL76" s="6">
        <f t="shared" si="19"/>
        <v>4.0289999999999999E-2</v>
      </c>
      <c r="AM76" s="6">
        <f t="shared" si="19"/>
        <v>7.6740000000000003E-2</v>
      </c>
      <c r="AN76" s="6">
        <f t="shared" si="16"/>
        <v>0</v>
      </c>
      <c r="AO76" s="6">
        <f t="shared" si="16"/>
        <v>0</v>
      </c>
      <c r="AP76" s="6">
        <f t="shared" si="16"/>
        <v>5.8240000000000007E-2</v>
      </c>
      <c r="AQ76" s="6">
        <f t="shared" si="16"/>
        <v>0</v>
      </c>
      <c r="AR76" s="6">
        <f t="shared" si="16"/>
        <v>0</v>
      </c>
      <c r="AS76" s="6">
        <f t="shared" si="15"/>
        <v>0</v>
      </c>
      <c r="AT76" s="6">
        <f t="shared" si="15"/>
        <v>0</v>
      </c>
      <c r="AU76" s="6">
        <f t="shared" si="15"/>
        <v>0</v>
      </c>
      <c r="AV76" s="6"/>
      <c r="AW76" s="6">
        <f t="shared" si="18"/>
        <v>0.41958000000000001</v>
      </c>
      <c r="AX76" s="6">
        <f t="shared" si="18"/>
        <v>0.12412400000000001</v>
      </c>
      <c r="AY76" s="6">
        <f t="shared" si="18"/>
        <v>0.19362600000000002</v>
      </c>
      <c r="AZ76" s="6">
        <f t="shared" si="18"/>
        <v>8.4750399999999997E-3</v>
      </c>
      <c r="BA76" s="6">
        <f t="shared" si="18"/>
        <v>4.49757E-2</v>
      </c>
      <c r="BB76" s="6">
        <f t="shared" si="18"/>
        <v>2.0703100000000001E-3</v>
      </c>
      <c r="BC76" s="6">
        <f t="shared" si="18"/>
        <v>2.9058E-2</v>
      </c>
      <c r="BD76" s="6">
        <f t="shared" si="17"/>
        <v>1.2475999999999999E-4</v>
      </c>
      <c r="BF76">
        <f t="shared" si="21"/>
        <v>0.89174600000000004</v>
      </c>
      <c r="BG76">
        <f t="shared" si="22"/>
        <v>0.82203380999999998</v>
      </c>
      <c r="BH76">
        <f t="shared" si="23"/>
        <v>6.9712190000000063E-2</v>
      </c>
      <c r="BI76">
        <f t="shared" si="24"/>
        <v>1.7137798100000001</v>
      </c>
      <c r="BJ76">
        <f t="shared" si="25"/>
        <v>4.0677448522398016</v>
      </c>
      <c r="BK76">
        <f t="shared" si="26"/>
        <v>6.6748486828071574</v>
      </c>
      <c r="BL76">
        <f t="shared" si="28"/>
        <v>6.6748486828071574</v>
      </c>
      <c r="BM76" t="str">
        <f t="shared" si="27"/>
        <v>Qualificado</v>
      </c>
      <c r="BN76" t="s">
        <v>651</v>
      </c>
      <c r="BP76" t="str">
        <f t="shared" si="29"/>
        <v>Qualificado</v>
      </c>
    </row>
    <row r="77" spans="1:68" x14ac:dyDescent="0.25">
      <c r="A77" s="8" t="s">
        <v>56</v>
      </c>
      <c r="B77" s="8" t="s">
        <v>151</v>
      </c>
      <c r="C77" s="8" t="s">
        <v>58</v>
      </c>
      <c r="D77" s="9">
        <v>43558.436805555553</v>
      </c>
      <c r="E77" s="8" t="s">
        <v>154</v>
      </c>
      <c r="F77" s="8" t="s">
        <v>154</v>
      </c>
      <c r="G77" s="8" t="s">
        <v>60</v>
      </c>
      <c r="H77" s="10">
        <v>4.2</v>
      </c>
      <c r="I77" s="11">
        <v>1.8</v>
      </c>
      <c r="J77" s="12">
        <v>8.6999999999999993</v>
      </c>
      <c r="K77" s="13">
        <v>0.05</v>
      </c>
      <c r="L77" s="14">
        <v>0.19</v>
      </c>
      <c r="M77" s="14">
        <v>0.99</v>
      </c>
      <c r="N77" s="15">
        <v>3.1</v>
      </c>
      <c r="O77" s="16">
        <v>0.28799999999999998</v>
      </c>
      <c r="P77" s="17">
        <v>0.44500000000000001</v>
      </c>
      <c r="Q77" s="18">
        <v>1.8</v>
      </c>
      <c r="R77" s="19">
        <v>5.0000000000000001E-3</v>
      </c>
      <c r="S77" s="20">
        <v>2.46E-2</v>
      </c>
      <c r="T77" s="21">
        <v>5.0000000000000001E-4</v>
      </c>
      <c r="U77" s="22">
        <v>5.0000000000000001E-3</v>
      </c>
      <c r="V77" s="23">
        <v>5.0000000000000001E-3</v>
      </c>
      <c r="X77" s="24">
        <v>18</v>
      </c>
      <c r="Y77" s="25">
        <v>3</v>
      </c>
      <c r="Z77" s="29">
        <v>5</v>
      </c>
      <c r="AA77" s="26">
        <v>5.7000000000000002E-2</v>
      </c>
      <c r="AB77" s="27">
        <v>0.44</v>
      </c>
      <c r="AC77" s="27">
        <v>6.0000000000000001E-3</v>
      </c>
      <c r="AD77" s="28">
        <v>0.3</v>
      </c>
      <c r="AE77" s="30">
        <v>2E-3</v>
      </c>
      <c r="AG77" s="6">
        <f t="shared" si="20"/>
        <v>0.20958000000000002</v>
      </c>
      <c r="AH77" s="6">
        <f t="shared" si="20"/>
        <v>0.148122</v>
      </c>
      <c r="AI77" s="6">
        <f t="shared" si="19"/>
        <v>0.37844999999999995</v>
      </c>
      <c r="AJ77" s="6">
        <f t="shared" si="19"/>
        <v>3.5694999999999998E-3</v>
      </c>
      <c r="AK77" s="6">
        <f t="shared" si="19"/>
        <v>6.8039000000000007E-3</v>
      </c>
      <c r="AL77" s="6">
        <f t="shared" si="19"/>
        <v>5.3182799999999995E-2</v>
      </c>
      <c r="AM77" s="6">
        <f t="shared" si="19"/>
        <v>7.9297999999999993E-2</v>
      </c>
      <c r="AN77" s="6">
        <f t="shared" si="16"/>
        <v>0</v>
      </c>
      <c r="AO77" s="6">
        <f t="shared" si="16"/>
        <v>0</v>
      </c>
      <c r="AP77" s="6">
        <f t="shared" si="16"/>
        <v>6.5520000000000009E-2</v>
      </c>
      <c r="AQ77" s="6">
        <f t="shared" si="16"/>
        <v>0</v>
      </c>
      <c r="AR77" s="6">
        <f t="shared" si="16"/>
        <v>0</v>
      </c>
      <c r="AS77" s="6">
        <f t="shared" si="15"/>
        <v>0</v>
      </c>
      <c r="AT77" s="6">
        <f t="shared" si="15"/>
        <v>0</v>
      </c>
      <c r="AU77" s="6">
        <f t="shared" si="15"/>
        <v>0</v>
      </c>
      <c r="AV77" s="6"/>
      <c r="AW77" s="6">
        <f t="shared" si="18"/>
        <v>0.35964000000000002</v>
      </c>
      <c r="AX77" s="6">
        <f t="shared" si="18"/>
        <v>8.4629999999999997E-2</v>
      </c>
      <c r="AY77" s="6">
        <f t="shared" si="18"/>
        <v>0.10410000000000001</v>
      </c>
      <c r="AZ77" s="6">
        <f t="shared" si="18"/>
        <v>3.0004800000000002E-3</v>
      </c>
      <c r="BA77" s="6">
        <f t="shared" si="18"/>
        <v>3.1411599999999998E-2</v>
      </c>
      <c r="BB77" s="6">
        <f t="shared" si="18"/>
        <v>4.2833999999999998E-4</v>
      </c>
      <c r="BC77" s="6">
        <f t="shared" si="18"/>
        <v>2.9058E-2</v>
      </c>
      <c r="BD77" s="6">
        <f t="shared" si="17"/>
        <v>1.2475999999999999E-4</v>
      </c>
      <c r="BF77">
        <f t="shared" si="21"/>
        <v>0.94452619999999987</v>
      </c>
      <c r="BG77">
        <f t="shared" si="22"/>
        <v>0.61239317999999998</v>
      </c>
      <c r="BH77">
        <f t="shared" si="23"/>
        <v>0.33213301999999989</v>
      </c>
      <c r="BI77">
        <f t="shared" si="24"/>
        <v>1.5569193799999999</v>
      </c>
      <c r="BJ77">
        <f t="shared" si="25"/>
        <v>21.332705101275053</v>
      </c>
      <c r="BK77">
        <f t="shared" si="26"/>
        <v>7.1921873341958156</v>
      </c>
      <c r="BL77">
        <f t="shared" si="28"/>
        <v>7.1921873341958156</v>
      </c>
      <c r="BM77" t="str">
        <f t="shared" si="27"/>
        <v>Não qualificado</v>
      </c>
      <c r="BN77" t="s">
        <v>652</v>
      </c>
      <c r="BP77" t="str">
        <f t="shared" si="29"/>
        <v>Não qualificado</v>
      </c>
    </row>
    <row r="78" spans="1:68" x14ac:dyDescent="0.25">
      <c r="A78" s="8" t="s">
        <v>56</v>
      </c>
      <c r="B78" s="8" t="s">
        <v>155</v>
      </c>
      <c r="C78" s="8" t="s">
        <v>58</v>
      </c>
      <c r="D78" s="9">
        <v>43502.696527777778</v>
      </c>
      <c r="E78" s="8" t="s">
        <v>156</v>
      </c>
      <c r="F78" s="8" t="s">
        <v>156</v>
      </c>
      <c r="G78" s="8" t="s">
        <v>60</v>
      </c>
      <c r="H78" s="10">
        <v>4.9000000000000004</v>
      </c>
      <c r="I78" s="11">
        <v>3</v>
      </c>
      <c r="J78" s="12">
        <v>4.9000000000000004</v>
      </c>
      <c r="K78" s="13">
        <v>0.05</v>
      </c>
      <c r="L78" s="14">
        <v>0.1</v>
      </c>
      <c r="M78" s="14">
        <v>0.5</v>
      </c>
      <c r="N78" s="15">
        <v>0.83499999999999996</v>
      </c>
      <c r="O78" s="16">
        <v>2.5000000000000001E-2</v>
      </c>
      <c r="P78" s="17">
        <v>0.22800000000000001</v>
      </c>
      <c r="Q78" s="18">
        <v>3</v>
      </c>
      <c r="R78" s="19">
        <v>5.0000000000000001E-3</v>
      </c>
      <c r="S78" s="20">
        <v>4.4400000000000002E-2</v>
      </c>
      <c r="T78" s="21">
        <v>5.0000000000000001E-4</v>
      </c>
      <c r="U78" s="22">
        <v>5.0000000000000001E-3</v>
      </c>
      <c r="V78" s="23">
        <v>5.0000000000000001E-3</v>
      </c>
      <c r="X78" s="24">
        <v>33</v>
      </c>
      <c r="Y78" s="25">
        <v>4.5999999999999996</v>
      </c>
      <c r="Z78" s="29">
        <v>0.79</v>
      </c>
      <c r="AA78" s="26">
        <v>7.4999999999999997E-2</v>
      </c>
      <c r="AB78" s="27">
        <v>0.11</v>
      </c>
      <c r="AC78" s="27">
        <v>1.6E-2</v>
      </c>
      <c r="AD78" s="28">
        <v>0.3</v>
      </c>
      <c r="AE78" s="30">
        <v>2E-3</v>
      </c>
      <c r="AG78" s="6">
        <f t="shared" si="20"/>
        <v>0.24451000000000001</v>
      </c>
      <c r="AH78" s="6">
        <f t="shared" si="20"/>
        <v>0.24687000000000001</v>
      </c>
      <c r="AI78" s="6">
        <f t="shared" si="19"/>
        <v>0.21315000000000001</v>
      </c>
      <c r="AJ78" s="6">
        <f t="shared" si="19"/>
        <v>3.5694999999999998E-3</v>
      </c>
      <c r="AK78" s="6">
        <f t="shared" si="19"/>
        <v>3.5810000000000004E-3</v>
      </c>
      <c r="AL78" s="6">
        <f t="shared" si="19"/>
        <v>2.6859999999999998E-2</v>
      </c>
      <c r="AM78" s="6">
        <f t="shared" si="19"/>
        <v>2.1359299999999998E-2</v>
      </c>
      <c r="AN78" s="6">
        <f t="shared" si="16"/>
        <v>0</v>
      </c>
      <c r="AO78" s="6">
        <f t="shared" si="16"/>
        <v>0</v>
      </c>
      <c r="AP78" s="6">
        <f t="shared" si="16"/>
        <v>0.10920000000000001</v>
      </c>
      <c r="AQ78" s="6">
        <f t="shared" si="16"/>
        <v>0</v>
      </c>
      <c r="AR78" s="6">
        <f t="shared" si="16"/>
        <v>0</v>
      </c>
      <c r="AS78" s="6">
        <f t="shared" si="15"/>
        <v>0</v>
      </c>
      <c r="AT78" s="6">
        <f t="shared" si="15"/>
        <v>0</v>
      </c>
      <c r="AU78" s="6">
        <f t="shared" si="15"/>
        <v>0</v>
      </c>
      <c r="AV78" s="6"/>
      <c r="AW78" s="6">
        <f t="shared" si="18"/>
        <v>0.65934000000000004</v>
      </c>
      <c r="AX78" s="6">
        <f t="shared" si="18"/>
        <v>0.12976599999999999</v>
      </c>
      <c r="AY78" s="6">
        <f t="shared" si="18"/>
        <v>1.6447800000000002E-2</v>
      </c>
      <c r="AZ78" s="6">
        <f t="shared" si="18"/>
        <v>3.9480000000000001E-3</v>
      </c>
      <c r="BA78" s="6">
        <f t="shared" si="18"/>
        <v>7.8528999999999995E-3</v>
      </c>
      <c r="BB78" s="6">
        <f t="shared" si="18"/>
        <v>1.1422399999999999E-3</v>
      </c>
      <c r="BC78" s="6">
        <f t="shared" si="18"/>
        <v>2.9058E-2</v>
      </c>
      <c r="BD78" s="6">
        <f t="shared" si="17"/>
        <v>1.2475999999999999E-4</v>
      </c>
      <c r="BF78">
        <f t="shared" si="21"/>
        <v>0.86909979999999998</v>
      </c>
      <c r="BG78">
        <f t="shared" si="22"/>
        <v>0.84767970000000004</v>
      </c>
      <c r="BH78">
        <f t="shared" si="23"/>
        <v>2.1420099999999942E-2</v>
      </c>
      <c r="BI78">
        <f t="shared" si="24"/>
        <v>1.7167794999999999</v>
      </c>
      <c r="BJ78">
        <f t="shared" si="25"/>
        <v>1.2476908071187909</v>
      </c>
      <c r="BK78">
        <f t="shared" si="26"/>
        <v>6.6658766778144782</v>
      </c>
      <c r="BL78">
        <f t="shared" si="28"/>
        <v>6.6658766778144782</v>
      </c>
      <c r="BM78" t="str">
        <f t="shared" si="27"/>
        <v>Qualificado</v>
      </c>
      <c r="BN78" t="s">
        <v>651</v>
      </c>
      <c r="BP78" t="str">
        <f t="shared" si="29"/>
        <v>Qualificado</v>
      </c>
    </row>
    <row r="79" spans="1:68" x14ac:dyDescent="0.25">
      <c r="A79" s="8" t="s">
        <v>56</v>
      </c>
      <c r="B79" s="8" t="s">
        <v>155</v>
      </c>
      <c r="C79" s="8" t="s">
        <v>58</v>
      </c>
      <c r="D79" s="9">
        <v>43537.604861111111</v>
      </c>
      <c r="E79" s="8" t="s">
        <v>157</v>
      </c>
      <c r="F79" s="8" t="s">
        <v>157</v>
      </c>
      <c r="G79" s="8" t="s">
        <v>60</v>
      </c>
      <c r="H79" s="10">
        <v>3.1</v>
      </c>
      <c r="I79" s="11">
        <v>2.2000000000000002</v>
      </c>
      <c r="J79" s="12">
        <v>5.7</v>
      </c>
      <c r="K79" s="13">
        <v>0.05</v>
      </c>
      <c r="L79" s="14">
        <v>0.17</v>
      </c>
      <c r="M79" s="14">
        <v>1</v>
      </c>
      <c r="N79" s="15">
        <v>4.2</v>
      </c>
      <c r="O79" s="16">
        <v>2.5000000000000001E-2</v>
      </c>
      <c r="P79" s="17">
        <v>0.32700000000000001</v>
      </c>
      <c r="Q79" s="18">
        <v>2.2000000000000002</v>
      </c>
      <c r="R79" s="19">
        <v>5.0000000000000001E-3</v>
      </c>
      <c r="S79" s="20">
        <v>3.0200000000000001E-2</v>
      </c>
      <c r="T79" s="21">
        <v>5.0000000000000001E-4</v>
      </c>
      <c r="U79" s="22">
        <v>5.0000000000000001E-3</v>
      </c>
      <c r="V79" s="23">
        <v>5.0000000000000001E-3</v>
      </c>
      <c r="X79" s="24">
        <v>28</v>
      </c>
      <c r="Y79" s="25">
        <v>4.0999999999999996</v>
      </c>
      <c r="Z79" s="29">
        <v>1.4</v>
      </c>
      <c r="AA79" s="26">
        <v>0.13600000000000001</v>
      </c>
      <c r="AB79" s="27">
        <v>0.21</v>
      </c>
      <c r="AC79" s="27">
        <v>2.7E-2</v>
      </c>
      <c r="AD79" s="28">
        <v>0.3</v>
      </c>
      <c r="AE79" s="30">
        <v>2E-3</v>
      </c>
      <c r="AG79" s="6">
        <f t="shared" si="20"/>
        <v>0.15468999999999999</v>
      </c>
      <c r="AH79" s="6">
        <f t="shared" si="20"/>
        <v>0.18103800000000003</v>
      </c>
      <c r="AI79" s="6">
        <f t="shared" si="19"/>
        <v>0.24795</v>
      </c>
      <c r="AJ79" s="6">
        <f t="shared" si="19"/>
        <v>3.5694999999999998E-3</v>
      </c>
      <c r="AK79" s="6">
        <f t="shared" si="19"/>
        <v>6.0877000000000006E-3</v>
      </c>
      <c r="AL79" s="6">
        <f t="shared" si="19"/>
        <v>5.3719999999999997E-2</v>
      </c>
      <c r="AM79" s="6">
        <f t="shared" si="19"/>
        <v>0.107436</v>
      </c>
      <c r="AN79" s="6">
        <f t="shared" si="16"/>
        <v>0</v>
      </c>
      <c r="AO79" s="6">
        <f t="shared" si="16"/>
        <v>0</v>
      </c>
      <c r="AP79" s="6">
        <f t="shared" si="16"/>
        <v>8.0080000000000012E-2</v>
      </c>
      <c r="AQ79" s="6">
        <f t="shared" si="16"/>
        <v>0</v>
      </c>
      <c r="AR79" s="6">
        <f t="shared" si="16"/>
        <v>0</v>
      </c>
      <c r="AS79" s="6">
        <f t="shared" si="15"/>
        <v>0</v>
      </c>
      <c r="AT79" s="6">
        <f t="shared" si="15"/>
        <v>0</v>
      </c>
      <c r="AU79" s="6">
        <f t="shared" si="15"/>
        <v>0</v>
      </c>
      <c r="AV79" s="6"/>
      <c r="AW79" s="6">
        <f t="shared" si="18"/>
        <v>0.55944000000000005</v>
      </c>
      <c r="AX79" s="6">
        <f t="shared" si="18"/>
        <v>0.11566099999999999</v>
      </c>
      <c r="AY79" s="6">
        <f t="shared" si="18"/>
        <v>2.9148E-2</v>
      </c>
      <c r="AZ79" s="6">
        <f t="shared" si="18"/>
        <v>7.1590400000000002E-3</v>
      </c>
      <c r="BA79" s="6">
        <f t="shared" si="18"/>
        <v>1.4991899999999999E-2</v>
      </c>
      <c r="BB79" s="6">
        <f t="shared" si="18"/>
        <v>1.9275299999999998E-3</v>
      </c>
      <c r="BC79" s="6">
        <f t="shared" si="18"/>
        <v>2.9058E-2</v>
      </c>
      <c r="BD79" s="6">
        <f t="shared" si="17"/>
        <v>1.2475999999999999E-4</v>
      </c>
      <c r="BF79">
        <f t="shared" si="21"/>
        <v>0.83457120000000007</v>
      </c>
      <c r="BG79">
        <f t="shared" si="22"/>
        <v>0.75751022999999995</v>
      </c>
      <c r="BH79">
        <f t="shared" si="23"/>
        <v>7.7060970000000117E-2</v>
      </c>
      <c r="BI79">
        <f t="shared" si="24"/>
        <v>1.5920814299999999</v>
      </c>
      <c r="BJ79">
        <f t="shared" si="25"/>
        <v>4.8402656138009297</v>
      </c>
      <c r="BK79">
        <f t="shared" si="26"/>
        <v>7.0673554695000753</v>
      </c>
      <c r="BL79">
        <f t="shared" si="28"/>
        <v>7.0673554695000753</v>
      </c>
      <c r="BM79" t="str">
        <f t="shared" si="27"/>
        <v>Qualificado</v>
      </c>
      <c r="BN79" t="s">
        <v>651</v>
      </c>
      <c r="BP79" t="str">
        <f t="shared" si="29"/>
        <v>Qualificado</v>
      </c>
    </row>
    <row r="80" spans="1:68" x14ac:dyDescent="0.25">
      <c r="A80" s="8" t="s">
        <v>56</v>
      </c>
      <c r="B80" s="8" t="s">
        <v>155</v>
      </c>
      <c r="C80" s="8" t="s">
        <v>58</v>
      </c>
      <c r="D80" s="9">
        <v>43558.645138888889</v>
      </c>
      <c r="E80" s="8" t="s">
        <v>158</v>
      </c>
      <c r="F80" s="8" t="s">
        <v>158</v>
      </c>
      <c r="G80" s="8" t="s">
        <v>60</v>
      </c>
      <c r="H80" s="10">
        <v>3.3</v>
      </c>
      <c r="I80" s="11">
        <v>2.2000000000000002</v>
      </c>
      <c r="J80" s="12">
        <v>5.5</v>
      </c>
      <c r="K80" s="13">
        <v>0.12</v>
      </c>
      <c r="L80" s="14">
        <v>0.14000000000000001</v>
      </c>
      <c r="M80" s="14">
        <v>1.83</v>
      </c>
      <c r="N80" s="15">
        <v>5.0999999999999996</v>
      </c>
      <c r="O80" s="16">
        <v>4.58E-2</v>
      </c>
      <c r="P80" s="17">
        <v>0.41799999999999998</v>
      </c>
      <c r="Q80" s="18">
        <v>2.2000000000000002</v>
      </c>
      <c r="R80" s="19">
        <v>7.1000000000000004E-3</v>
      </c>
      <c r="S80" s="20">
        <v>3.1899999999999998E-2</v>
      </c>
      <c r="T80" s="21">
        <v>5.0000000000000001E-4</v>
      </c>
      <c r="U80" s="22">
        <v>5.0000000000000001E-3</v>
      </c>
      <c r="V80" s="23">
        <v>5.0000000000000001E-3</v>
      </c>
      <c r="X80" s="24">
        <v>22</v>
      </c>
      <c r="Y80" s="25">
        <v>2.8</v>
      </c>
      <c r="Z80" s="29">
        <v>1.1000000000000001</v>
      </c>
      <c r="AA80" s="26">
        <v>3.7999999999999999E-2</v>
      </c>
      <c r="AB80" s="27">
        <v>0.19</v>
      </c>
      <c r="AC80" s="27">
        <v>6.0000000000000001E-3</v>
      </c>
      <c r="AD80" s="28">
        <v>0.3</v>
      </c>
      <c r="AE80" s="30">
        <v>2E-3</v>
      </c>
      <c r="AG80" s="6">
        <f t="shared" si="20"/>
        <v>0.16466999999999998</v>
      </c>
      <c r="AH80" s="6">
        <f t="shared" si="20"/>
        <v>0.18103800000000003</v>
      </c>
      <c r="AI80" s="6">
        <f t="shared" si="19"/>
        <v>0.23924999999999999</v>
      </c>
      <c r="AJ80" s="6">
        <f t="shared" si="19"/>
        <v>8.5667999999999994E-3</v>
      </c>
      <c r="AK80" s="6">
        <f t="shared" si="19"/>
        <v>5.0134000000000003E-3</v>
      </c>
      <c r="AL80" s="6">
        <f t="shared" si="19"/>
        <v>9.8307599999999995E-2</v>
      </c>
      <c r="AM80" s="6">
        <f t="shared" si="19"/>
        <v>0.13045799999999999</v>
      </c>
      <c r="AN80" s="6">
        <f t="shared" si="16"/>
        <v>0</v>
      </c>
      <c r="AO80" s="6">
        <f t="shared" si="16"/>
        <v>0</v>
      </c>
      <c r="AP80" s="6">
        <f t="shared" si="16"/>
        <v>8.0080000000000012E-2</v>
      </c>
      <c r="AQ80" s="6">
        <f t="shared" si="16"/>
        <v>0</v>
      </c>
      <c r="AR80" s="6">
        <f t="shared" si="16"/>
        <v>0</v>
      </c>
      <c r="AS80" s="6">
        <f t="shared" si="15"/>
        <v>0</v>
      </c>
      <c r="AT80" s="6">
        <f t="shared" si="15"/>
        <v>0</v>
      </c>
      <c r="AU80" s="6">
        <f t="shared" si="15"/>
        <v>0</v>
      </c>
      <c r="AV80" s="6"/>
      <c r="AW80" s="6">
        <f t="shared" si="18"/>
        <v>0.43956000000000001</v>
      </c>
      <c r="AX80" s="6">
        <f t="shared" si="18"/>
        <v>7.8987999999999989E-2</v>
      </c>
      <c r="AY80" s="6">
        <f t="shared" si="18"/>
        <v>2.2902000000000002E-2</v>
      </c>
      <c r="AZ80" s="6">
        <f t="shared" si="18"/>
        <v>2.0003199999999999E-3</v>
      </c>
      <c r="BA80" s="6">
        <f t="shared" si="18"/>
        <v>1.3564099999999999E-2</v>
      </c>
      <c r="BB80" s="6">
        <f t="shared" si="18"/>
        <v>4.2833999999999998E-4</v>
      </c>
      <c r="BC80" s="6">
        <f t="shared" si="18"/>
        <v>2.9058E-2</v>
      </c>
      <c r="BD80" s="6">
        <f t="shared" si="17"/>
        <v>1.2475999999999999E-4</v>
      </c>
      <c r="BF80">
        <f t="shared" si="21"/>
        <v>0.90738379999999996</v>
      </c>
      <c r="BG80">
        <f t="shared" si="22"/>
        <v>0.58662552000000001</v>
      </c>
      <c r="BH80">
        <f t="shared" si="23"/>
        <v>0.32075827999999995</v>
      </c>
      <c r="BI80">
        <f t="shared" si="24"/>
        <v>1.49400932</v>
      </c>
      <c r="BJ80">
        <f t="shared" si="25"/>
        <v>21.469630457191521</v>
      </c>
      <c r="BK80">
        <f t="shared" si="26"/>
        <v>7.430190832276736</v>
      </c>
      <c r="BL80">
        <f t="shared" si="28"/>
        <v>7.430190832276736</v>
      </c>
      <c r="BM80" t="str">
        <f t="shared" si="27"/>
        <v>Não qualificado</v>
      </c>
      <c r="BN80" t="s">
        <v>652</v>
      </c>
      <c r="BP80" t="str">
        <f t="shared" si="29"/>
        <v>Não qualificado</v>
      </c>
    </row>
    <row r="81" spans="1:68" x14ac:dyDescent="0.25">
      <c r="A81" s="8" t="s">
        <v>56</v>
      </c>
      <c r="B81" s="8" t="s">
        <v>159</v>
      </c>
      <c r="C81" s="8" t="s">
        <v>58</v>
      </c>
      <c r="D81" s="9">
        <v>43515.444444444445</v>
      </c>
      <c r="E81" s="8" t="s">
        <v>160</v>
      </c>
      <c r="F81" s="8" t="s">
        <v>160</v>
      </c>
      <c r="G81" s="8" t="s">
        <v>60</v>
      </c>
      <c r="H81" s="10">
        <v>2.5</v>
      </c>
      <c r="I81" s="11">
        <v>1.9</v>
      </c>
      <c r="J81" s="12">
        <v>7.9</v>
      </c>
      <c r="K81" s="13">
        <v>0.31</v>
      </c>
      <c r="L81" s="14">
        <v>0.1</v>
      </c>
      <c r="M81" s="14">
        <v>1.92</v>
      </c>
      <c r="N81" s="15">
        <v>3.7</v>
      </c>
      <c r="O81" s="16">
        <v>0.104</v>
      </c>
      <c r="P81" s="17">
        <v>0.23300000000000001</v>
      </c>
      <c r="Q81" s="18">
        <v>1.9</v>
      </c>
      <c r="R81" s="19">
        <v>1.9900000000000001E-2</v>
      </c>
      <c r="S81" s="20">
        <v>3.3099999999999997E-2</v>
      </c>
      <c r="T81" s="21">
        <v>5.0000000000000001E-4</v>
      </c>
      <c r="U81" s="22">
        <v>5.0000000000000001E-3</v>
      </c>
      <c r="V81" s="23">
        <v>5.0000000000000001E-3</v>
      </c>
      <c r="X81" s="24">
        <v>20</v>
      </c>
      <c r="Y81" s="25">
        <v>5.5</v>
      </c>
      <c r="Z81" s="29">
        <v>5.6</v>
      </c>
      <c r="AA81" s="26">
        <v>0.08</v>
      </c>
      <c r="AB81" s="27">
        <v>0.57999999999999996</v>
      </c>
      <c r="AC81" s="27">
        <v>0.02</v>
      </c>
      <c r="AD81" s="28">
        <v>0.3</v>
      </c>
      <c r="AE81" s="30">
        <v>2E-3</v>
      </c>
      <c r="AG81" s="6">
        <f t="shared" si="20"/>
        <v>0.12475</v>
      </c>
      <c r="AH81" s="6">
        <f t="shared" si="20"/>
        <v>0.15635099999999999</v>
      </c>
      <c r="AI81" s="6">
        <f t="shared" si="19"/>
        <v>0.34365000000000001</v>
      </c>
      <c r="AJ81" s="6">
        <f t="shared" si="19"/>
        <v>2.2130899999999998E-2</v>
      </c>
      <c r="AK81" s="6">
        <f t="shared" si="19"/>
        <v>3.5810000000000004E-3</v>
      </c>
      <c r="AL81" s="6">
        <f t="shared" si="19"/>
        <v>0.1031424</v>
      </c>
      <c r="AM81" s="6">
        <f t="shared" si="19"/>
        <v>9.4645999999999994E-2</v>
      </c>
      <c r="AN81" s="6">
        <f t="shared" si="16"/>
        <v>0</v>
      </c>
      <c r="AO81" s="6">
        <f t="shared" si="16"/>
        <v>0</v>
      </c>
      <c r="AP81" s="6">
        <f t="shared" si="16"/>
        <v>6.9159999999999999E-2</v>
      </c>
      <c r="AQ81" s="6">
        <f t="shared" si="16"/>
        <v>0</v>
      </c>
      <c r="AR81" s="6">
        <f t="shared" si="16"/>
        <v>0</v>
      </c>
      <c r="AS81" s="6">
        <f t="shared" si="15"/>
        <v>0</v>
      </c>
      <c r="AT81" s="6">
        <f t="shared" si="15"/>
        <v>0</v>
      </c>
      <c r="AU81" s="6">
        <f t="shared" si="15"/>
        <v>0</v>
      </c>
      <c r="AV81" s="6"/>
      <c r="AW81" s="6">
        <f t="shared" si="18"/>
        <v>0.39960000000000001</v>
      </c>
      <c r="AX81" s="6">
        <f t="shared" si="18"/>
        <v>0.15515499999999999</v>
      </c>
      <c r="AY81" s="6">
        <f t="shared" si="18"/>
        <v>0.116592</v>
      </c>
      <c r="AZ81" s="6">
        <f t="shared" si="18"/>
        <v>4.2112E-3</v>
      </c>
      <c r="BA81" s="6">
        <f t="shared" si="18"/>
        <v>4.1406199999999997E-2</v>
      </c>
      <c r="BB81" s="6">
        <f t="shared" si="18"/>
        <v>1.4277999999999999E-3</v>
      </c>
      <c r="BC81" s="6">
        <f t="shared" si="18"/>
        <v>2.9058E-2</v>
      </c>
      <c r="BD81" s="6">
        <f t="shared" si="17"/>
        <v>1.2475999999999999E-4</v>
      </c>
      <c r="BF81">
        <f t="shared" si="21"/>
        <v>0.91741129999999993</v>
      </c>
      <c r="BG81">
        <f t="shared" si="22"/>
        <v>0.7475749599999999</v>
      </c>
      <c r="BH81">
        <f t="shared" si="23"/>
        <v>0.16983634000000003</v>
      </c>
      <c r="BI81">
        <f t="shared" si="24"/>
        <v>1.6649862599999998</v>
      </c>
      <c r="BJ81">
        <f t="shared" si="25"/>
        <v>10.200464957590704</v>
      </c>
      <c r="BK81">
        <f t="shared" si="26"/>
        <v>6.8253289011526146</v>
      </c>
      <c r="BL81">
        <f t="shared" si="28"/>
        <v>6.8253289011526146</v>
      </c>
      <c r="BM81" t="str">
        <f t="shared" si="27"/>
        <v>Não qualificado</v>
      </c>
      <c r="BN81" t="s">
        <v>652</v>
      </c>
      <c r="BP81" t="str">
        <f t="shared" si="29"/>
        <v>Não qualificado</v>
      </c>
    </row>
    <row r="82" spans="1:68" x14ac:dyDescent="0.25">
      <c r="A82" s="8" t="s">
        <v>56</v>
      </c>
      <c r="B82" s="8" t="s">
        <v>159</v>
      </c>
      <c r="C82" s="8" t="s">
        <v>58</v>
      </c>
      <c r="D82" s="9">
        <v>43551.435416666667</v>
      </c>
      <c r="E82" s="8" t="s">
        <v>161</v>
      </c>
      <c r="F82" s="8" t="s">
        <v>161</v>
      </c>
      <c r="G82" s="8" t="s">
        <v>60</v>
      </c>
      <c r="H82" s="10">
        <v>2.9</v>
      </c>
      <c r="I82" s="11">
        <v>1.8</v>
      </c>
      <c r="J82" s="12">
        <v>7.8</v>
      </c>
      <c r="K82" s="13">
        <v>0.05</v>
      </c>
      <c r="L82" s="14">
        <v>0.44</v>
      </c>
      <c r="M82" s="14">
        <v>3.52</v>
      </c>
      <c r="N82" s="15">
        <v>3.8</v>
      </c>
      <c r="O82" s="16">
        <v>1.2</v>
      </c>
      <c r="P82" s="17">
        <v>0.78</v>
      </c>
      <c r="Q82" s="18">
        <v>1.8</v>
      </c>
      <c r="R82" s="19">
        <v>5.0000000000000001E-3</v>
      </c>
      <c r="S82" s="20">
        <v>2.98E-2</v>
      </c>
      <c r="T82" s="21">
        <v>1.48E-3</v>
      </c>
      <c r="U82" s="22">
        <v>5.0000000000000001E-3</v>
      </c>
      <c r="V82" s="23">
        <v>5.0000000000000001E-3</v>
      </c>
      <c r="X82" s="24">
        <v>20</v>
      </c>
      <c r="Y82" s="25">
        <v>2.4</v>
      </c>
      <c r="Z82" s="29">
        <v>3.1</v>
      </c>
      <c r="AA82" s="26">
        <v>7.2999999999999995E-2</v>
      </c>
      <c r="AB82" s="27">
        <v>0.47</v>
      </c>
      <c r="AC82" s="27">
        <v>0.09</v>
      </c>
      <c r="AD82" s="28">
        <v>0.38</v>
      </c>
      <c r="AE82" s="30">
        <v>2E-3</v>
      </c>
      <c r="AG82" s="6">
        <f t="shared" si="20"/>
        <v>0.14471000000000001</v>
      </c>
      <c r="AH82" s="6">
        <f t="shared" si="20"/>
        <v>0.148122</v>
      </c>
      <c r="AI82" s="6">
        <f t="shared" si="19"/>
        <v>0.33929999999999999</v>
      </c>
      <c r="AJ82" s="6">
        <f t="shared" si="19"/>
        <v>3.5694999999999998E-3</v>
      </c>
      <c r="AK82" s="6">
        <f t="shared" si="19"/>
        <v>1.57564E-2</v>
      </c>
      <c r="AL82" s="6">
        <f t="shared" si="19"/>
        <v>0.1890944</v>
      </c>
      <c r="AM82" s="6">
        <f t="shared" si="19"/>
        <v>9.7203999999999985E-2</v>
      </c>
      <c r="AN82" s="6">
        <f t="shared" si="16"/>
        <v>0.13342799999999999</v>
      </c>
      <c r="AO82" s="6">
        <f t="shared" si="16"/>
        <v>0</v>
      </c>
      <c r="AP82" s="6">
        <f t="shared" si="16"/>
        <v>6.5520000000000009E-2</v>
      </c>
      <c r="AQ82" s="6">
        <f t="shared" si="16"/>
        <v>0</v>
      </c>
      <c r="AR82" s="6">
        <f t="shared" si="16"/>
        <v>0</v>
      </c>
      <c r="AS82" s="6">
        <f t="shared" si="15"/>
        <v>0</v>
      </c>
      <c r="AT82" s="6">
        <f t="shared" si="15"/>
        <v>0</v>
      </c>
      <c r="AU82" s="6">
        <f t="shared" si="15"/>
        <v>0</v>
      </c>
      <c r="AV82" s="6"/>
      <c r="AW82" s="6">
        <f t="shared" si="18"/>
        <v>0.39960000000000001</v>
      </c>
      <c r="AX82" s="6">
        <f t="shared" si="18"/>
        <v>6.7704E-2</v>
      </c>
      <c r="AY82" s="6">
        <f t="shared" si="18"/>
        <v>6.4542000000000002E-2</v>
      </c>
      <c r="AZ82" s="6">
        <f t="shared" si="18"/>
        <v>3.8427199999999996E-3</v>
      </c>
      <c r="BA82" s="6">
        <f t="shared" si="18"/>
        <v>3.3553299999999994E-2</v>
      </c>
      <c r="BB82" s="6">
        <f t="shared" si="18"/>
        <v>6.4250999999999996E-3</v>
      </c>
      <c r="BC82" s="6">
        <f t="shared" si="18"/>
        <v>3.6806800000000001E-2</v>
      </c>
      <c r="BD82" s="6">
        <f t="shared" si="17"/>
        <v>1.2475999999999999E-4</v>
      </c>
      <c r="BF82">
        <f t="shared" si="21"/>
        <v>1.1367042999999999</v>
      </c>
      <c r="BG82">
        <f t="shared" si="22"/>
        <v>0.61259867999999995</v>
      </c>
      <c r="BH82">
        <f t="shared" si="23"/>
        <v>0.52410561999999994</v>
      </c>
      <c r="BI82">
        <f t="shared" si="24"/>
        <v>1.74930298</v>
      </c>
      <c r="BJ82">
        <f t="shared" si="25"/>
        <v>29.960825882775318</v>
      </c>
      <c r="BK82">
        <f t="shared" si="26"/>
        <v>6.5705750922576041</v>
      </c>
      <c r="BL82">
        <f t="shared" si="28"/>
        <v>6.5705750922576041</v>
      </c>
      <c r="BM82" t="str">
        <f t="shared" si="27"/>
        <v>Não qualificado</v>
      </c>
      <c r="BN82" t="s">
        <v>652</v>
      </c>
      <c r="BP82" t="str">
        <f t="shared" si="29"/>
        <v>Não qualificado</v>
      </c>
    </row>
    <row r="83" spans="1:68" x14ac:dyDescent="0.25">
      <c r="A83" s="8" t="s">
        <v>56</v>
      </c>
      <c r="B83" s="8" t="s">
        <v>159</v>
      </c>
      <c r="C83" s="8" t="s">
        <v>58</v>
      </c>
      <c r="D83" s="9">
        <v>43579.413194444445</v>
      </c>
      <c r="E83" s="8" t="s">
        <v>162</v>
      </c>
      <c r="F83" s="8" t="s">
        <v>162</v>
      </c>
      <c r="G83" s="8" t="s">
        <v>60</v>
      </c>
      <c r="H83" s="10">
        <v>4.0999999999999996</v>
      </c>
      <c r="I83" s="11">
        <v>2</v>
      </c>
      <c r="J83" s="12">
        <v>8.1</v>
      </c>
      <c r="K83" s="13">
        <v>0.2</v>
      </c>
      <c r="L83" s="14">
        <v>0.27</v>
      </c>
      <c r="M83" s="14">
        <v>0.68</v>
      </c>
      <c r="N83" s="15">
        <v>3.4</v>
      </c>
      <c r="O83" s="16">
        <v>0.14699999999999999</v>
      </c>
      <c r="P83" s="17">
        <v>0.34100000000000003</v>
      </c>
      <c r="Q83" s="18">
        <v>2</v>
      </c>
      <c r="R83" s="19">
        <v>5.0000000000000001E-3</v>
      </c>
      <c r="S83" s="20">
        <v>3.0300000000000001E-2</v>
      </c>
      <c r="T83" s="21">
        <v>5.0000000000000001E-4</v>
      </c>
      <c r="U83" s="22">
        <v>5.0000000000000001E-3</v>
      </c>
      <c r="V83" s="23">
        <v>5.0000000000000001E-3</v>
      </c>
      <c r="X83" s="24">
        <v>21</v>
      </c>
      <c r="Y83" s="25">
        <v>2.2999999999999998</v>
      </c>
      <c r="Z83" s="29">
        <v>1.7</v>
      </c>
      <c r="AA83" s="26">
        <v>3.9E-2</v>
      </c>
      <c r="AB83" s="27">
        <v>0.14000000000000001</v>
      </c>
      <c r="AC83" s="27">
        <v>0.122</v>
      </c>
      <c r="AD83" s="28">
        <v>0.3</v>
      </c>
      <c r="AE83" s="30">
        <v>5.0000000000000001E-3</v>
      </c>
      <c r="AG83" s="6">
        <f t="shared" si="20"/>
        <v>0.20458999999999999</v>
      </c>
      <c r="AH83" s="6">
        <f t="shared" si="20"/>
        <v>0.16458</v>
      </c>
      <c r="AI83" s="6">
        <f t="shared" si="19"/>
        <v>0.35234999999999994</v>
      </c>
      <c r="AJ83" s="6">
        <f t="shared" si="19"/>
        <v>1.4277999999999999E-2</v>
      </c>
      <c r="AK83" s="6">
        <f t="shared" si="19"/>
        <v>9.6687000000000006E-3</v>
      </c>
      <c r="AL83" s="6">
        <f t="shared" si="19"/>
        <v>3.6529600000000002E-2</v>
      </c>
      <c r="AM83" s="6">
        <f t="shared" si="19"/>
        <v>8.6971999999999994E-2</v>
      </c>
      <c r="AN83" s="6">
        <f t="shared" si="16"/>
        <v>0</v>
      </c>
      <c r="AO83" s="6">
        <f t="shared" si="16"/>
        <v>0</v>
      </c>
      <c r="AP83" s="6">
        <f t="shared" si="16"/>
        <v>7.2800000000000004E-2</v>
      </c>
      <c r="AQ83" s="6">
        <f t="shared" si="16"/>
        <v>0</v>
      </c>
      <c r="AR83" s="6">
        <f t="shared" si="16"/>
        <v>0</v>
      </c>
      <c r="AS83" s="6">
        <f t="shared" si="15"/>
        <v>0</v>
      </c>
      <c r="AT83" s="6">
        <f t="shared" si="15"/>
        <v>0</v>
      </c>
      <c r="AU83" s="6">
        <f t="shared" si="15"/>
        <v>0</v>
      </c>
      <c r="AV83" s="6"/>
      <c r="AW83" s="6">
        <f t="shared" si="18"/>
        <v>0.41958000000000001</v>
      </c>
      <c r="AX83" s="6">
        <f t="shared" si="18"/>
        <v>6.4882999999999996E-2</v>
      </c>
      <c r="AY83" s="6">
        <f t="shared" si="18"/>
        <v>3.5394000000000002E-2</v>
      </c>
      <c r="AZ83" s="6">
        <f t="shared" si="18"/>
        <v>2.0529599999999999E-3</v>
      </c>
      <c r="BA83" s="6">
        <f t="shared" si="18"/>
        <v>9.9946000000000011E-3</v>
      </c>
      <c r="BB83" s="6">
        <f t="shared" si="18"/>
        <v>8.7095799999999998E-3</v>
      </c>
      <c r="BC83" s="6">
        <f t="shared" si="18"/>
        <v>2.9058E-2</v>
      </c>
      <c r="BD83" s="6">
        <f t="shared" si="17"/>
        <v>3.1189999999999999E-4</v>
      </c>
      <c r="BF83">
        <f t="shared" si="21"/>
        <v>0.94176829999999989</v>
      </c>
      <c r="BG83">
        <f t="shared" si="22"/>
        <v>0.56998404000000003</v>
      </c>
      <c r="BH83">
        <f t="shared" si="23"/>
        <v>0.37178425999999987</v>
      </c>
      <c r="BI83">
        <f t="shared" si="24"/>
        <v>1.5117523399999999</v>
      </c>
      <c r="BJ83">
        <f t="shared" si="25"/>
        <v>24.59293431621213</v>
      </c>
      <c r="BK83">
        <f t="shared" si="26"/>
        <v>7.3610592880577261</v>
      </c>
      <c r="BL83">
        <f t="shared" si="28"/>
        <v>7.3610592880577261</v>
      </c>
      <c r="BM83" t="str">
        <f t="shared" si="27"/>
        <v>Não qualificado</v>
      </c>
      <c r="BN83" t="s">
        <v>652</v>
      </c>
      <c r="BP83" t="str">
        <f t="shared" si="29"/>
        <v>Não qualificado</v>
      </c>
    </row>
    <row r="84" spans="1:68" x14ac:dyDescent="0.25">
      <c r="A84" s="8" t="s">
        <v>56</v>
      </c>
      <c r="B84" s="8" t="s">
        <v>163</v>
      </c>
      <c r="C84" s="8" t="s">
        <v>58</v>
      </c>
      <c r="D84" s="9">
        <v>43516.484722222223</v>
      </c>
      <c r="E84" s="8" t="s">
        <v>164</v>
      </c>
      <c r="F84" s="8" t="s">
        <v>164</v>
      </c>
      <c r="G84" s="8" t="s">
        <v>60</v>
      </c>
      <c r="H84" s="10">
        <v>3.3</v>
      </c>
      <c r="I84" s="11">
        <v>3</v>
      </c>
      <c r="J84" s="12">
        <v>20</v>
      </c>
      <c r="K84" s="13">
        <v>0.05</v>
      </c>
      <c r="L84" s="14">
        <v>0.26</v>
      </c>
      <c r="M84" s="14">
        <v>0.85</v>
      </c>
      <c r="N84" s="15">
        <v>4</v>
      </c>
      <c r="O84" s="16">
        <v>0.106</v>
      </c>
      <c r="P84" s="17">
        <v>0.27300000000000002</v>
      </c>
      <c r="Q84" s="18">
        <v>3</v>
      </c>
      <c r="R84" s="19">
        <v>6.1000000000000004E-3</v>
      </c>
      <c r="S84" s="20">
        <v>3.5299999999999998E-2</v>
      </c>
      <c r="T84" s="21">
        <v>5.0000000000000001E-4</v>
      </c>
      <c r="U84" s="22">
        <v>5.0000000000000001E-3</v>
      </c>
      <c r="V84" s="23">
        <v>5.0000000000000001E-3</v>
      </c>
      <c r="X84" s="24">
        <v>21</v>
      </c>
      <c r="Y84" s="25">
        <v>14</v>
      </c>
      <c r="Z84" s="29">
        <v>4.4000000000000004</v>
      </c>
      <c r="AA84" s="26">
        <v>0.20399999999999999</v>
      </c>
      <c r="AB84" s="27">
        <v>0.34</v>
      </c>
      <c r="AC84" s="27">
        <v>6.0000000000000001E-3</v>
      </c>
      <c r="AD84" s="28">
        <v>0.41</v>
      </c>
      <c r="AE84" s="30">
        <v>2E-3</v>
      </c>
      <c r="AG84" s="6">
        <f t="shared" si="20"/>
        <v>0.16466999999999998</v>
      </c>
      <c r="AH84" s="6">
        <f t="shared" si="20"/>
        <v>0.24687000000000001</v>
      </c>
      <c r="AI84" s="6">
        <f t="shared" si="19"/>
        <v>0.86999999999999988</v>
      </c>
      <c r="AJ84" s="6">
        <f t="shared" si="19"/>
        <v>3.5694999999999998E-3</v>
      </c>
      <c r="AK84" s="6">
        <f t="shared" si="19"/>
        <v>9.3106000000000005E-3</v>
      </c>
      <c r="AL84" s="6">
        <f t="shared" si="19"/>
        <v>4.5661999999999994E-2</v>
      </c>
      <c r="AM84" s="6">
        <f t="shared" si="19"/>
        <v>0.10231999999999999</v>
      </c>
      <c r="AN84" s="6">
        <f t="shared" si="16"/>
        <v>0</v>
      </c>
      <c r="AO84" s="6">
        <f t="shared" si="16"/>
        <v>0</v>
      </c>
      <c r="AP84" s="6">
        <f t="shared" si="16"/>
        <v>0.10920000000000001</v>
      </c>
      <c r="AQ84" s="6">
        <f t="shared" si="16"/>
        <v>0</v>
      </c>
      <c r="AR84" s="6">
        <f t="shared" si="16"/>
        <v>0</v>
      </c>
      <c r="AS84" s="6">
        <f t="shared" si="15"/>
        <v>0</v>
      </c>
      <c r="AT84" s="6">
        <f t="shared" si="15"/>
        <v>0</v>
      </c>
      <c r="AU84" s="6">
        <f t="shared" si="15"/>
        <v>0</v>
      </c>
      <c r="AV84" s="6"/>
      <c r="AW84" s="6">
        <f t="shared" si="18"/>
        <v>0.41958000000000001</v>
      </c>
      <c r="AX84" s="6">
        <f t="shared" si="18"/>
        <v>0.39493999999999996</v>
      </c>
      <c r="AY84" s="6">
        <f t="shared" si="18"/>
        <v>9.1608000000000009E-2</v>
      </c>
      <c r="AZ84" s="6">
        <f t="shared" si="18"/>
        <v>1.0738559999999999E-2</v>
      </c>
      <c r="BA84" s="6">
        <f t="shared" si="18"/>
        <v>2.4272600000000002E-2</v>
      </c>
      <c r="BB84" s="6">
        <f t="shared" si="18"/>
        <v>4.2833999999999998E-4</v>
      </c>
      <c r="BC84" s="6">
        <f t="shared" si="18"/>
        <v>3.9712600000000001E-2</v>
      </c>
      <c r="BD84" s="6">
        <f t="shared" si="17"/>
        <v>1.2475999999999999E-4</v>
      </c>
      <c r="BF84">
        <f t="shared" si="21"/>
        <v>1.5516021</v>
      </c>
      <c r="BG84">
        <f t="shared" si="22"/>
        <v>0.98140485999999982</v>
      </c>
      <c r="BH84">
        <f t="shared" si="23"/>
        <v>0.57019724000000016</v>
      </c>
      <c r="BI84">
        <f t="shared" si="24"/>
        <v>2.5330069599999998</v>
      </c>
      <c r="BJ84">
        <f t="shared" si="25"/>
        <v>22.510685876678373</v>
      </c>
      <c r="BK84">
        <f t="shared" si="26"/>
        <v>5.0141317884100882</v>
      </c>
      <c r="BL84">
        <f t="shared" si="28"/>
        <v>5.0141317884100882</v>
      </c>
      <c r="BM84" t="str">
        <f t="shared" si="27"/>
        <v>Não qualificado</v>
      </c>
      <c r="BN84" t="s">
        <v>652</v>
      </c>
      <c r="BP84" t="str">
        <f t="shared" si="29"/>
        <v>Não qualificado</v>
      </c>
    </row>
    <row r="85" spans="1:68" x14ac:dyDescent="0.25">
      <c r="A85" s="8" t="s">
        <v>56</v>
      </c>
      <c r="B85" s="8" t="s">
        <v>163</v>
      </c>
      <c r="C85" s="8" t="s">
        <v>58</v>
      </c>
      <c r="D85" s="9">
        <v>43552.459722222222</v>
      </c>
      <c r="E85" s="8" t="s">
        <v>165</v>
      </c>
      <c r="F85" s="8" t="s">
        <v>165</v>
      </c>
      <c r="G85" s="8" t="s">
        <v>60</v>
      </c>
      <c r="H85" s="10">
        <v>1.8</v>
      </c>
      <c r="I85" s="11">
        <v>1.7</v>
      </c>
      <c r="J85" s="12">
        <v>7.4</v>
      </c>
      <c r="K85" s="13">
        <v>0.05</v>
      </c>
      <c r="L85" s="14">
        <v>0.1</v>
      </c>
      <c r="M85" s="14">
        <v>3.66</v>
      </c>
      <c r="N85" s="15">
        <v>3.4</v>
      </c>
      <c r="O85" s="16">
        <v>0.108</v>
      </c>
      <c r="P85" s="17">
        <v>0.27500000000000002</v>
      </c>
      <c r="Q85" s="18">
        <v>1.7</v>
      </c>
      <c r="R85" s="19">
        <v>5.0000000000000001E-3</v>
      </c>
      <c r="S85" s="20">
        <v>2.3300000000000001E-2</v>
      </c>
      <c r="T85" s="21">
        <v>5.0000000000000001E-4</v>
      </c>
      <c r="U85" s="22">
        <v>5.0000000000000001E-3</v>
      </c>
      <c r="V85" s="23">
        <v>5.0000000000000001E-3</v>
      </c>
      <c r="X85" s="24">
        <v>20</v>
      </c>
      <c r="Y85" s="25">
        <v>2.6</v>
      </c>
      <c r="Z85" s="29">
        <v>3.2</v>
      </c>
      <c r="AA85" s="26">
        <v>6.6000000000000003E-2</v>
      </c>
      <c r="AB85" s="27">
        <v>0.5</v>
      </c>
      <c r="AC85" s="27">
        <v>6.0000000000000001E-3</v>
      </c>
      <c r="AD85" s="28">
        <v>0.3</v>
      </c>
      <c r="AE85" s="30">
        <v>2E-3</v>
      </c>
      <c r="AG85" s="6">
        <f t="shared" si="20"/>
        <v>8.9819999999999997E-2</v>
      </c>
      <c r="AH85" s="6">
        <f t="shared" si="20"/>
        <v>0.13989299999999999</v>
      </c>
      <c r="AI85" s="6">
        <f t="shared" si="19"/>
        <v>0.32190000000000002</v>
      </c>
      <c r="AJ85" s="6">
        <f t="shared" si="19"/>
        <v>3.5694999999999998E-3</v>
      </c>
      <c r="AK85" s="6">
        <f t="shared" si="19"/>
        <v>3.5810000000000004E-3</v>
      </c>
      <c r="AL85" s="6">
        <f t="shared" si="19"/>
        <v>0.19661519999999999</v>
      </c>
      <c r="AM85" s="6">
        <f t="shared" si="19"/>
        <v>8.6971999999999994E-2</v>
      </c>
      <c r="AN85" s="6">
        <f t="shared" si="16"/>
        <v>0</v>
      </c>
      <c r="AO85" s="6">
        <f t="shared" si="16"/>
        <v>0</v>
      </c>
      <c r="AP85" s="6">
        <f t="shared" si="16"/>
        <v>6.1880000000000004E-2</v>
      </c>
      <c r="AQ85" s="6">
        <f t="shared" si="16"/>
        <v>0</v>
      </c>
      <c r="AR85" s="6">
        <f t="shared" si="16"/>
        <v>0</v>
      </c>
      <c r="AS85" s="6">
        <f t="shared" si="15"/>
        <v>0</v>
      </c>
      <c r="AT85" s="6">
        <f t="shared" si="15"/>
        <v>0</v>
      </c>
      <c r="AU85" s="6">
        <f t="shared" si="15"/>
        <v>0</v>
      </c>
      <c r="AV85" s="6"/>
      <c r="AW85" s="6">
        <f t="shared" si="18"/>
        <v>0.39960000000000001</v>
      </c>
      <c r="AX85" s="6">
        <f t="shared" si="18"/>
        <v>7.3345999999999995E-2</v>
      </c>
      <c r="AY85" s="6">
        <f t="shared" si="18"/>
        <v>6.6624000000000003E-2</v>
      </c>
      <c r="AZ85" s="6">
        <f t="shared" si="18"/>
        <v>3.47424E-3</v>
      </c>
      <c r="BA85" s="6">
        <f t="shared" si="18"/>
        <v>3.5694999999999998E-2</v>
      </c>
      <c r="BB85" s="6">
        <f t="shared" si="18"/>
        <v>4.2833999999999998E-4</v>
      </c>
      <c r="BC85" s="6">
        <f t="shared" si="18"/>
        <v>2.9058E-2</v>
      </c>
      <c r="BD85" s="6">
        <f t="shared" si="17"/>
        <v>1.2475999999999999E-4</v>
      </c>
      <c r="BF85">
        <f t="shared" si="21"/>
        <v>0.90423069999999994</v>
      </c>
      <c r="BG85">
        <f t="shared" si="22"/>
        <v>0.60835033999999999</v>
      </c>
      <c r="BH85">
        <f t="shared" si="23"/>
        <v>0.29588035999999995</v>
      </c>
      <c r="BI85">
        <f t="shared" si="24"/>
        <v>1.5125810399999999</v>
      </c>
      <c r="BJ85">
        <f t="shared" si="25"/>
        <v>19.56128975410137</v>
      </c>
      <c r="BK85">
        <f t="shared" si="26"/>
        <v>7.3578700957404575</v>
      </c>
      <c r="BL85">
        <f t="shared" si="28"/>
        <v>7.3578700957404575</v>
      </c>
      <c r="BM85" t="str">
        <f t="shared" si="27"/>
        <v>Não qualificado</v>
      </c>
      <c r="BN85" t="s">
        <v>652</v>
      </c>
      <c r="BP85" t="str">
        <f t="shared" si="29"/>
        <v>Não qualificado</v>
      </c>
    </row>
    <row r="86" spans="1:68" x14ac:dyDescent="0.25">
      <c r="A86" s="8" t="s">
        <v>56</v>
      </c>
      <c r="B86" s="8" t="s">
        <v>163</v>
      </c>
      <c r="C86" s="8" t="s">
        <v>58</v>
      </c>
      <c r="D86" s="9">
        <v>43580.481249999997</v>
      </c>
      <c r="E86" s="8" t="s">
        <v>166</v>
      </c>
      <c r="F86" s="8" t="s">
        <v>166</v>
      </c>
      <c r="G86" s="8" t="s">
        <v>60</v>
      </c>
      <c r="H86" s="10">
        <v>3.7</v>
      </c>
      <c r="I86" s="11">
        <v>2.2000000000000002</v>
      </c>
      <c r="J86" s="12">
        <v>9.6999999999999993</v>
      </c>
      <c r="K86" s="13">
        <v>0.05</v>
      </c>
      <c r="L86" s="14">
        <v>0.1</v>
      </c>
      <c r="M86" s="14">
        <v>0.52</v>
      </c>
      <c r="N86" s="15">
        <v>3.5</v>
      </c>
      <c r="O86" s="16">
        <v>2.87E-2</v>
      </c>
      <c r="P86" s="17">
        <v>0.125</v>
      </c>
      <c r="Q86" s="18">
        <v>2.2000000000000002</v>
      </c>
      <c r="R86" s="19">
        <v>5.0000000000000001E-3</v>
      </c>
      <c r="S86" s="20">
        <v>2.3699999999999999E-2</v>
      </c>
      <c r="T86" s="21">
        <v>5.0000000000000001E-4</v>
      </c>
      <c r="U86" s="22">
        <v>5.0000000000000001E-3</v>
      </c>
      <c r="V86" s="23">
        <v>5.0000000000000001E-3</v>
      </c>
      <c r="X86" s="24">
        <v>20</v>
      </c>
      <c r="Y86" s="25">
        <v>4</v>
      </c>
      <c r="Z86" s="29">
        <v>4</v>
      </c>
      <c r="AA86" s="26">
        <v>5.3999999999999999E-2</v>
      </c>
      <c r="AB86" s="27">
        <v>0.48</v>
      </c>
      <c r="AC86" s="27">
        <v>6.0000000000000001E-3</v>
      </c>
      <c r="AD86" s="28">
        <v>0.3</v>
      </c>
      <c r="AE86" s="30">
        <v>5.0000000000000001E-3</v>
      </c>
      <c r="AG86" s="6">
        <f t="shared" si="20"/>
        <v>0.18463000000000002</v>
      </c>
      <c r="AH86" s="6">
        <f t="shared" si="20"/>
        <v>0.18103800000000003</v>
      </c>
      <c r="AI86" s="6">
        <f t="shared" si="19"/>
        <v>0.42194999999999994</v>
      </c>
      <c r="AJ86" s="6">
        <f t="shared" si="19"/>
        <v>3.5694999999999998E-3</v>
      </c>
      <c r="AK86" s="6">
        <f t="shared" si="19"/>
        <v>3.5810000000000004E-3</v>
      </c>
      <c r="AL86" s="6">
        <f t="shared" si="19"/>
        <v>2.7934399999999998E-2</v>
      </c>
      <c r="AM86" s="6">
        <f t="shared" si="19"/>
        <v>8.9529999999999998E-2</v>
      </c>
      <c r="AN86" s="6">
        <f t="shared" si="16"/>
        <v>0</v>
      </c>
      <c r="AO86" s="6">
        <f t="shared" si="16"/>
        <v>0</v>
      </c>
      <c r="AP86" s="6">
        <f t="shared" si="16"/>
        <v>8.0080000000000012E-2</v>
      </c>
      <c r="AQ86" s="6">
        <f t="shared" si="16"/>
        <v>0</v>
      </c>
      <c r="AR86" s="6">
        <f t="shared" si="16"/>
        <v>0</v>
      </c>
      <c r="AS86" s="6">
        <f t="shared" si="15"/>
        <v>0</v>
      </c>
      <c r="AT86" s="6">
        <f t="shared" si="15"/>
        <v>0</v>
      </c>
      <c r="AU86" s="6">
        <f t="shared" si="15"/>
        <v>0</v>
      </c>
      <c r="AV86" s="6"/>
      <c r="AW86" s="6">
        <f t="shared" si="18"/>
        <v>0.39960000000000001</v>
      </c>
      <c r="AX86" s="6">
        <f t="shared" si="18"/>
        <v>0.11284</v>
      </c>
      <c r="AY86" s="6">
        <f t="shared" si="18"/>
        <v>8.3280000000000007E-2</v>
      </c>
      <c r="AZ86" s="6">
        <f t="shared" si="18"/>
        <v>2.8425600000000001E-3</v>
      </c>
      <c r="BA86" s="6">
        <f t="shared" si="18"/>
        <v>3.4267199999999998E-2</v>
      </c>
      <c r="BB86" s="6">
        <f t="shared" si="18"/>
        <v>4.2833999999999998E-4</v>
      </c>
      <c r="BC86" s="6">
        <f t="shared" si="18"/>
        <v>2.9058E-2</v>
      </c>
      <c r="BD86" s="6">
        <f t="shared" si="17"/>
        <v>3.1189999999999999E-4</v>
      </c>
      <c r="BF86">
        <f t="shared" si="21"/>
        <v>0.99231289999999994</v>
      </c>
      <c r="BG86">
        <f t="shared" si="22"/>
        <v>0.66262800000000022</v>
      </c>
      <c r="BH86">
        <f t="shared" si="23"/>
        <v>0.32968489999999973</v>
      </c>
      <c r="BI86">
        <f t="shared" si="24"/>
        <v>1.6549409000000002</v>
      </c>
      <c r="BJ86">
        <f t="shared" si="25"/>
        <v>19.921249151555788</v>
      </c>
      <c r="BK86">
        <f t="shared" si="26"/>
        <v>6.8574104283723969</v>
      </c>
      <c r="BL86">
        <f t="shared" si="28"/>
        <v>6.8574104283723969</v>
      </c>
      <c r="BM86" t="str">
        <f t="shared" si="27"/>
        <v>Não qualificado</v>
      </c>
      <c r="BN86" t="s">
        <v>652</v>
      </c>
      <c r="BP86" t="str">
        <f t="shared" si="29"/>
        <v>Não qualificado</v>
      </c>
    </row>
    <row r="87" spans="1:68" x14ac:dyDescent="0.25">
      <c r="A87" s="8" t="s">
        <v>56</v>
      </c>
      <c r="B87" s="8" t="s">
        <v>167</v>
      </c>
      <c r="C87" s="8" t="s">
        <v>58</v>
      </c>
      <c r="D87" s="9">
        <v>43518.5</v>
      </c>
      <c r="E87" s="8" t="s">
        <v>168</v>
      </c>
      <c r="F87" s="8" t="s">
        <v>168</v>
      </c>
      <c r="G87" s="8" t="s">
        <v>119</v>
      </c>
      <c r="H87" s="10">
        <v>2.6</v>
      </c>
      <c r="I87" s="11">
        <v>1.5</v>
      </c>
      <c r="J87" s="12">
        <v>13</v>
      </c>
      <c r="K87" s="13">
        <v>0.05</v>
      </c>
      <c r="L87" s="14">
        <v>0.62</v>
      </c>
      <c r="M87" s="14">
        <v>3.36</v>
      </c>
      <c r="N87" s="15">
        <v>1.6</v>
      </c>
      <c r="O87" s="16">
        <v>3.6600000000000001E-2</v>
      </c>
      <c r="P87" s="17">
        <v>0.71499999999999997</v>
      </c>
      <c r="Q87" s="18">
        <v>1.5</v>
      </c>
      <c r="R87" s="19">
        <v>1.47E-2</v>
      </c>
      <c r="S87" s="20">
        <v>3.2000000000000001E-2</v>
      </c>
      <c r="T87" s="21">
        <v>5.0000000000000001E-4</v>
      </c>
      <c r="U87" s="22">
        <v>5.0000000000000001E-3</v>
      </c>
      <c r="V87" s="23">
        <v>5.0000000000000001E-3</v>
      </c>
      <c r="X87" s="24">
        <v>18</v>
      </c>
      <c r="Y87" s="25">
        <v>26</v>
      </c>
      <c r="Z87" s="29">
        <v>2.7</v>
      </c>
      <c r="AA87" s="26">
        <v>0.05</v>
      </c>
      <c r="AB87" s="27">
        <v>7.2</v>
      </c>
      <c r="AC87" s="27">
        <v>2.5999999999999999E-2</v>
      </c>
      <c r="AD87" s="28">
        <v>0.3</v>
      </c>
      <c r="AE87" s="30">
        <v>2E-3</v>
      </c>
      <c r="AG87" s="6">
        <f t="shared" si="20"/>
        <v>0.12973999999999999</v>
      </c>
      <c r="AH87" s="6">
        <f t="shared" si="20"/>
        <v>0.123435</v>
      </c>
      <c r="AI87" s="6">
        <f t="shared" si="19"/>
        <v>0.5655</v>
      </c>
      <c r="AJ87" s="6">
        <f t="shared" si="19"/>
        <v>3.5694999999999998E-3</v>
      </c>
      <c r="AK87" s="6">
        <f t="shared" si="19"/>
        <v>2.2202200000000002E-2</v>
      </c>
      <c r="AL87" s="6">
        <f t="shared" si="19"/>
        <v>0.18049919999999997</v>
      </c>
      <c r="AM87" s="6">
        <f t="shared" si="19"/>
        <v>4.0927999999999999E-2</v>
      </c>
      <c r="AN87" s="6">
        <f t="shared" si="16"/>
        <v>0</v>
      </c>
      <c r="AO87" s="6">
        <f t="shared" si="16"/>
        <v>0</v>
      </c>
      <c r="AP87" s="6">
        <f t="shared" si="16"/>
        <v>5.4600000000000003E-2</v>
      </c>
      <c r="AQ87" s="6">
        <f t="shared" si="16"/>
        <v>0</v>
      </c>
      <c r="AR87" s="6">
        <f t="shared" si="16"/>
        <v>0</v>
      </c>
      <c r="AS87" s="6">
        <f t="shared" si="15"/>
        <v>0</v>
      </c>
      <c r="AT87" s="6">
        <f t="shared" si="15"/>
        <v>0</v>
      </c>
      <c r="AU87" s="6">
        <f t="shared" si="15"/>
        <v>0</v>
      </c>
      <c r="AV87" s="6"/>
      <c r="AW87" s="6">
        <f t="shared" si="18"/>
        <v>0.35964000000000002</v>
      </c>
      <c r="AX87" s="6">
        <f t="shared" si="18"/>
        <v>0.73346</v>
      </c>
      <c r="AY87" s="6">
        <f t="shared" si="18"/>
        <v>5.6214000000000007E-2</v>
      </c>
      <c r="AZ87" s="6">
        <f t="shared" si="18"/>
        <v>2.6320000000000002E-3</v>
      </c>
      <c r="BA87" s="6">
        <f t="shared" si="18"/>
        <v>0.51400800000000002</v>
      </c>
      <c r="BB87" s="6">
        <f t="shared" si="18"/>
        <v>1.8561399999999998E-3</v>
      </c>
      <c r="BC87" s="6">
        <f t="shared" si="18"/>
        <v>2.9058E-2</v>
      </c>
      <c r="BD87" s="6">
        <f t="shared" si="17"/>
        <v>1.2475999999999999E-4</v>
      </c>
      <c r="BF87">
        <f t="shared" si="21"/>
        <v>1.1204739000000001</v>
      </c>
      <c r="BG87">
        <f t="shared" si="22"/>
        <v>1.6969928999999999</v>
      </c>
      <c r="BH87">
        <f t="shared" si="23"/>
        <v>-0.57651899999999978</v>
      </c>
      <c r="BI87">
        <f t="shared" si="24"/>
        <v>2.8174668</v>
      </c>
      <c r="BJ87">
        <f t="shared" si="25"/>
        <v>-20.462317426420064</v>
      </c>
      <c r="BK87">
        <f t="shared" si="26"/>
        <v>4.6633730952925516</v>
      </c>
      <c r="BL87">
        <f t="shared" si="28"/>
        <v>4.6633730952925516</v>
      </c>
      <c r="BM87" t="str">
        <f t="shared" si="27"/>
        <v>Qualificado</v>
      </c>
      <c r="BN87" t="s">
        <v>651</v>
      </c>
      <c r="BP87" t="str">
        <f t="shared" si="29"/>
        <v>Não qualificado</v>
      </c>
    </row>
    <row r="88" spans="1:68" x14ac:dyDescent="0.25">
      <c r="A88" s="8" t="s">
        <v>56</v>
      </c>
      <c r="B88" s="8" t="s">
        <v>167</v>
      </c>
      <c r="C88" s="8" t="s">
        <v>58</v>
      </c>
      <c r="D88" s="9">
        <v>43518.51458333333</v>
      </c>
      <c r="E88" s="8" t="s">
        <v>169</v>
      </c>
      <c r="F88" s="8" t="s">
        <v>169</v>
      </c>
      <c r="G88" s="8" t="s">
        <v>124</v>
      </c>
      <c r="H88" s="10">
        <v>2.5</v>
      </c>
      <c r="I88" s="11">
        <v>1.5</v>
      </c>
      <c r="J88" s="12">
        <v>13</v>
      </c>
      <c r="K88" s="13">
        <v>0.05</v>
      </c>
      <c r="L88" s="14">
        <v>0.64</v>
      </c>
      <c r="M88" s="14">
        <v>3.49</v>
      </c>
      <c r="N88" s="15">
        <v>1.6</v>
      </c>
      <c r="O88" s="16">
        <v>2.5000000000000001E-2</v>
      </c>
      <c r="P88" s="17">
        <v>0.73399999999999999</v>
      </c>
      <c r="Q88" s="18">
        <v>1.5</v>
      </c>
      <c r="R88" s="19">
        <v>5.0000000000000001E-3</v>
      </c>
      <c r="S88" s="20">
        <v>3.4500000000000003E-2</v>
      </c>
      <c r="T88" s="21">
        <v>5.0000000000000001E-4</v>
      </c>
      <c r="U88" s="22">
        <v>5.0000000000000001E-3</v>
      </c>
      <c r="V88" s="23">
        <v>5.0000000000000001E-3</v>
      </c>
      <c r="X88" s="24">
        <v>18</v>
      </c>
      <c r="Y88" s="25">
        <v>25</v>
      </c>
      <c r="Z88" s="29">
        <v>6.2</v>
      </c>
      <c r="AA88" s="26">
        <v>3.1E-2</v>
      </c>
      <c r="AB88" s="27">
        <v>0.11</v>
      </c>
      <c r="AC88" s="27">
        <v>6.0000000000000001E-3</v>
      </c>
      <c r="AD88" s="28">
        <v>0.3</v>
      </c>
      <c r="AE88" s="30">
        <v>2E-3</v>
      </c>
      <c r="AG88" s="6">
        <f t="shared" si="20"/>
        <v>0.12475</v>
      </c>
      <c r="AH88" s="6">
        <f t="shared" si="20"/>
        <v>0.123435</v>
      </c>
      <c r="AI88" s="6">
        <f t="shared" si="19"/>
        <v>0.5655</v>
      </c>
      <c r="AJ88" s="6">
        <f t="shared" si="19"/>
        <v>3.5694999999999998E-3</v>
      </c>
      <c r="AK88" s="6">
        <f t="shared" si="19"/>
        <v>2.2918400000000002E-2</v>
      </c>
      <c r="AL88" s="6">
        <f t="shared" si="19"/>
        <v>0.18748280000000001</v>
      </c>
      <c r="AM88" s="6">
        <f t="shared" si="19"/>
        <v>4.0927999999999999E-2</v>
      </c>
      <c r="AN88" s="6">
        <f t="shared" si="16"/>
        <v>0</v>
      </c>
      <c r="AO88" s="6">
        <f t="shared" si="16"/>
        <v>0</v>
      </c>
      <c r="AP88" s="6">
        <f t="shared" si="16"/>
        <v>5.4600000000000003E-2</v>
      </c>
      <c r="AQ88" s="6">
        <f t="shared" si="16"/>
        <v>0</v>
      </c>
      <c r="AR88" s="6">
        <f t="shared" si="16"/>
        <v>0</v>
      </c>
      <c r="AS88" s="6">
        <f t="shared" si="15"/>
        <v>0</v>
      </c>
      <c r="AT88" s="6">
        <f t="shared" si="15"/>
        <v>0</v>
      </c>
      <c r="AU88" s="6">
        <f t="shared" si="15"/>
        <v>0</v>
      </c>
      <c r="AV88" s="6"/>
      <c r="AW88" s="6">
        <f t="shared" si="18"/>
        <v>0.35964000000000002</v>
      </c>
      <c r="AX88" s="6">
        <f t="shared" si="18"/>
        <v>0.70524999999999993</v>
      </c>
      <c r="AY88" s="6">
        <f t="shared" si="18"/>
        <v>0.129084</v>
      </c>
      <c r="AZ88" s="6">
        <f t="shared" si="18"/>
        <v>1.6318400000000001E-3</v>
      </c>
      <c r="BA88" s="6">
        <f t="shared" si="18"/>
        <v>7.8528999999999995E-3</v>
      </c>
      <c r="BB88" s="6">
        <f t="shared" si="18"/>
        <v>4.2833999999999998E-4</v>
      </c>
      <c r="BC88" s="6">
        <f t="shared" si="18"/>
        <v>2.9058E-2</v>
      </c>
      <c r="BD88" s="6">
        <f t="shared" si="17"/>
        <v>1.2475999999999999E-4</v>
      </c>
      <c r="BF88">
        <f t="shared" si="21"/>
        <v>1.1231837</v>
      </c>
      <c r="BG88">
        <f t="shared" si="22"/>
        <v>1.23306984</v>
      </c>
      <c r="BH88">
        <f t="shared" si="23"/>
        <v>-0.10988613999999997</v>
      </c>
      <c r="BI88">
        <f t="shared" si="24"/>
        <v>2.35625354</v>
      </c>
      <c r="BJ88">
        <f t="shared" si="25"/>
        <v>-4.6635957520938076</v>
      </c>
      <c r="BK88">
        <f t="shared" si="26"/>
        <v>5.2747423995806493</v>
      </c>
      <c r="BL88">
        <f t="shared" si="28"/>
        <v>5.2747423995806493</v>
      </c>
      <c r="BM88" t="str">
        <f t="shared" si="27"/>
        <v>Qualificado</v>
      </c>
      <c r="BN88" t="s">
        <v>651</v>
      </c>
      <c r="BP88" t="str">
        <f t="shared" si="29"/>
        <v>Qualificado</v>
      </c>
    </row>
    <row r="89" spans="1:68" x14ac:dyDescent="0.25">
      <c r="A89" s="8" t="s">
        <v>56</v>
      </c>
      <c r="B89" s="8" t="s">
        <v>167</v>
      </c>
      <c r="C89" s="8" t="s">
        <v>58</v>
      </c>
      <c r="D89" s="9">
        <v>43545.59375</v>
      </c>
      <c r="E89" s="8" t="s">
        <v>170</v>
      </c>
      <c r="F89" s="8" t="s">
        <v>170</v>
      </c>
      <c r="G89" s="8" t="s">
        <v>119</v>
      </c>
      <c r="H89" s="10">
        <v>5.5</v>
      </c>
      <c r="I89" s="11">
        <v>2.6</v>
      </c>
      <c r="J89" s="12">
        <v>29</v>
      </c>
      <c r="K89" s="13">
        <v>0.05</v>
      </c>
      <c r="L89" s="14">
        <v>0.74</v>
      </c>
      <c r="M89" s="14">
        <v>4.1500000000000004</v>
      </c>
      <c r="N89" s="15">
        <v>3.7</v>
      </c>
      <c r="O89" s="16">
        <v>3.5400000000000001E-2</v>
      </c>
      <c r="P89" s="17">
        <v>1.6</v>
      </c>
      <c r="Q89" s="18">
        <v>2.6</v>
      </c>
      <c r="R89" s="19">
        <v>5.0000000000000001E-3</v>
      </c>
      <c r="S89" s="20">
        <v>4.3400000000000001E-2</v>
      </c>
      <c r="T89" s="21">
        <v>5.0000000000000001E-4</v>
      </c>
      <c r="U89" s="22">
        <v>5.0000000000000001E-3</v>
      </c>
      <c r="V89" s="23">
        <v>5.0000000000000001E-3</v>
      </c>
      <c r="X89" s="24">
        <v>16</v>
      </c>
      <c r="Y89" s="25">
        <v>28</v>
      </c>
      <c r="Z89" s="29">
        <v>4.9000000000000004</v>
      </c>
      <c r="AA89" s="26">
        <v>0.02</v>
      </c>
      <c r="AB89" s="27">
        <v>0.13</v>
      </c>
      <c r="AC89" s="27">
        <v>0.14199999999999999</v>
      </c>
      <c r="AD89" s="28">
        <v>4</v>
      </c>
      <c r="AE89" s="30">
        <v>2E-3</v>
      </c>
      <c r="AG89" s="6">
        <f t="shared" si="20"/>
        <v>0.27444999999999997</v>
      </c>
      <c r="AH89" s="6">
        <f t="shared" si="20"/>
        <v>0.21395400000000001</v>
      </c>
      <c r="AI89" s="6">
        <f t="shared" si="19"/>
        <v>1.2614999999999998</v>
      </c>
      <c r="AJ89" s="6">
        <f t="shared" si="19"/>
        <v>3.5694999999999998E-3</v>
      </c>
      <c r="AK89" s="6">
        <f t="shared" si="19"/>
        <v>2.6499399999999999E-2</v>
      </c>
      <c r="AL89" s="6">
        <f t="shared" si="19"/>
        <v>0.222938</v>
      </c>
      <c r="AM89" s="6">
        <f t="shared" si="19"/>
        <v>9.4645999999999994E-2</v>
      </c>
      <c r="AN89" s="6">
        <f t="shared" si="16"/>
        <v>0</v>
      </c>
      <c r="AO89" s="6">
        <f t="shared" si="16"/>
        <v>5.7296000000000007E-2</v>
      </c>
      <c r="AP89" s="6">
        <f t="shared" si="16"/>
        <v>9.4640000000000002E-2</v>
      </c>
      <c r="AQ89" s="6">
        <f t="shared" si="16"/>
        <v>0</v>
      </c>
      <c r="AR89" s="6">
        <f t="shared" si="16"/>
        <v>0</v>
      </c>
      <c r="AS89" s="6">
        <f t="shared" si="15"/>
        <v>0</v>
      </c>
      <c r="AT89" s="6">
        <f t="shared" si="15"/>
        <v>0</v>
      </c>
      <c r="AU89" s="6">
        <f t="shared" si="15"/>
        <v>0</v>
      </c>
      <c r="AV89" s="6"/>
      <c r="AW89" s="6">
        <f t="shared" si="18"/>
        <v>0.31968000000000002</v>
      </c>
      <c r="AX89" s="6">
        <f t="shared" si="18"/>
        <v>0.78987999999999992</v>
      </c>
      <c r="AY89" s="6">
        <f t="shared" si="18"/>
        <v>0.10201800000000001</v>
      </c>
      <c r="AZ89" s="6">
        <f t="shared" si="18"/>
        <v>1.0528E-3</v>
      </c>
      <c r="BA89" s="6">
        <f t="shared" si="18"/>
        <v>9.2806999999999994E-3</v>
      </c>
      <c r="BB89" s="6">
        <f t="shared" si="18"/>
        <v>1.0137379999999998E-2</v>
      </c>
      <c r="BC89" s="6">
        <f t="shared" si="18"/>
        <v>0.38744000000000001</v>
      </c>
      <c r="BD89" s="6">
        <f t="shared" si="17"/>
        <v>1.2475999999999999E-4</v>
      </c>
      <c r="BF89">
        <f t="shared" si="21"/>
        <v>2.2494928999999999</v>
      </c>
      <c r="BG89">
        <f t="shared" si="22"/>
        <v>1.6196136399999999</v>
      </c>
      <c r="BH89">
        <f t="shared" si="23"/>
        <v>0.62987926000000005</v>
      </c>
      <c r="BI89">
        <f t="shared" si="24"/>
        <v>3.8691065399999998</v>
      </c>
      <c r="BJ89">
        <f t="shared" si="25"/>
        <v>16.279708338039203</v>
      </c>
      <c r="BK89">
        <f t="shared" si="26"/>
        <v>3.8144269016691386</v>
      </c>
      <c r="BL89">
        <f t="shared" si="28"/>
        <v>4</v>
      </c>
      <c r="BM89" t="str">
        <f t="shared" si="27"/>
        <v>Não qualificado</v>
      </c>
      <c r="BN89" t="s">
        <v>652</v>
      </c>
      <c r="BP89" t="str">
        <f t="shared" si="29"/>
        <v>Não qualificado</v>
      </c>
    </row>
    <row r="90" spans="1:68" x14ac:dyDescent="0.25">
      <c r="A90" s="8" t="s">
        <v>56</v>
      </c>
      <c r="B90" s="8" t="s">
        <v>167</v>
      </c>
      <c r="C90" s="8" t="s">
        <v>58</v>
      </c>
      <c r="D90" s="9">
        <v>43545.605555555558</v>
      </c>
      <c r="E90" s="8" t="s">
        <v>171</v>
      </c>
      <c r="F90" s="8" t="s">
        <v>171</v>
      </c>
      <c r="G90" s="8" t="s">
        <v>124</v>
      </c>
      <c r="H90" s="10">
        <v>5.4</v>
      </c>
      <c r="I90" s="11">
        <v>2.6</v>
      </c>
      <c r="J90" s="12">
        <v>28</v>
      </c>
      <c r="K90" s="13">
        <v>0.05</v>
      </c>
      <c r="L90" s="14">
        <v>0.82</v>
      </c>
      <c r="M90" s="14">
        <v>4.24</v>
      </c>
      <c r="N90" s="15">
        <v>3.5</v>
      </c>
      <c r="O90" s="16">
        <v>3.7699999999999997E-2</v>
      </c>
      <c r="P90" s="17">
        <v>1.3</v>
      </c>
      <c r="Q90" s="18">
        <v>2.6</v>
      </c>
      <c r="R90" s="19">
        <v>8.2000000000000007E-3</v>
      </c>
      <c r="S90" s="20">
        <v>4.3700000000000003E-2</v>
      </c>
      <c r="T90" s="21">
        <v>5.0000000000000001E-4</v>
      </c>
      <c r="U90" s="22">
        <v>5.0000000000000001E-3</v>
      </c>
      <c r="V90" s="23">
        <v>5.0000000000000001E-3</v>
      </c>
      <c r="X90" s="24">
        <v>16</v>
      </c>
      <c r="Y90" s="25">
        <v>27</v>
      </c>
      <c r="Z90" s="29">
        <v>4.8</v>
      </c>
      <c r="AA90" s="26">
        <v>0.02</v>
      </c>
      <c r="AB90" s="27">
        <v>0.11</v>
      </c>
      <c r="AC90" s="27">
        <v>0.11899999999999999</v>
      </c>
      <c r="AD90" s="28">
        <v>1</v>
      </c>
      <c r="AE90" s="30">
        <v>2E-3</v>
      </c>
      <c r="AG90" s="6">
        <f t="shared" si="20"/>
        <v>0.26946000000000003</v>
      </c>
      <c r="AH90" s="6">
        <f t="shared" si="20"/>
        <v>0.21395400000000001</v>
      </c>
      <c r="AI90" s="6">
        <f t="shared" si="19"/>
        <v>1.218</v>
      </c>
      <c r="AJ90" s="6">
        <f t="shared" si="19"/>
        <v>3.5694999999999998E-3</v>
      </c>
      <c r="AK90" s="6">
        <f t="shared" si="19"/>
        <v>2.93642E-2</v>
      </c>
      <c r="AL90" s="6">
        <f t="shared" si="19"/>
        <v>0.2277728</v>
      </c>
      <c r="AM90" s="6">
        <f t="shared" si="19"/>
        <v>8.9529999999999998E-2</v>
      </c>
      <c r="AN90" s="6">
        <f t="shared" si="16"/>
        <v>0</v>
      </c>
      <c r="AO90" s="6">
        <f t="shared" si="16"/>
        <v>4.6553000000000004E-2</v>
      </c>
      <c r="AP90" s="6">
        <f t="shared" si="16"/>
        <v>9.4640000000000002E-2</v>
      </c>
      <c r="AQ90" s="6">
        <f t="shared" si="16"/>
        <v>0</v>
      </c>
      <c r="AR90" s="6">
        <f t="shared" si="16"/>
        <v>0</v>
      </c>
      <c r="AS90" s="6">
        <f t="shared" si="15"/>
        <v>0</v>
      </c>
      <c r="AT90" s="6">
        <f t="shared" si="15"/>
        <v>0</v>
      </c>
      <c r="AU90" s="6">
        <f t="shared" si="15"/>
        <v>0</v>
      </c>
      <c r="AV90" s="6"/>
      <c r="AW90" s="6">
        <f t="shared" si="18"/>
        <v>0.31968000000000002</v>
      </c>
      <c r="AX90" s="6">
        <f t="shared" si="18"/>
        <v>0.76166999999999996</v>
      </c>
      <c r="AY90" s="6">
        <f t="shared" si="18"/>
        <v>9.9936000000000011E-2</v>
      </c>
      <c r="AZ90" s="6">
        <f t="shared" ref="AZ90:BD146" si="30">AA90*AZ$3</f>
        <v>1.0528E-3</v>
      </c>
      <c r="BA90" s="6">
        <f t="shared" si="30"/>
        <v>7.8528999999999995E-3</v>
      </c>
      <c r="BB90" s="6">
        <f t="shared" si="30"/>
        <v>8.4954099999999984E-3</v>
      </c>
      <c r="BC90" s="6">
        <f t="shared" si="30"/>
        <v>9.6860000000000002E-2</v>
      </c>
      <c r="BD90" s="6">
        <f t="shared" si="17"/>
        <v>1.2475999999999999E-4</v>
      </c>
      <c r="BF90">
        <f t="shared" si="21"/>
        <v>2.1928434999999999</v>
      </c>
      <c r="BG90">
        <f t="shared" si="22"/>
        <v>1.2956718700000003</v>
      </c>
      <c r="BH90">
        <f t="shared" si="23"/>
        <v>0.89717162999999966</v>
      </c>
      <c r="BI90">
        <f t="shared" si="24"/>
        <v>3.48851537</v>
      </c>
      <c r="BJ90">
        <f t="shared" si="25"/>
        <v>25.717863757039993</v>
      </c>
      <c r="BK90">
        <f t="shared" si="26"/>
        <v>4.0625630581068641</v>
      </c>
      <c r="BL90">
        <f t="shared" si="28"/>
        <v>4.0625630581068641</v>
      </c>
      <c r="BM90" t="str">
        <f t="shared" si="27"/>
        <v>Não qualificado</v>
      </c>
      <c r="BN90" t="s">
        <v>652</v>
      </c>
      <c r="BP90" t="str">
        <f t="shared" si="29"/>
        <v>Não qualificado</v>
      </c>
    </row>
    <row r="91" spans="1:68" x14ac:dyDescent="0.25">
      <c r="A91" s="8" t="s">
        <v>56</v>
      </c>
      <c r="B91" s="8" t="s">
        <v>167</v>
      </c>
      <c r="C91" s="8" t="s">
        <v>58</v>
      </c>
      <c r="D91" s="9">
        <v>43572.556250000001</v>
      </c>
      <c r="E91" s="8" t="s">
        <v>172</v>
      </c>
      <c r="F91" s="8" t="s">
        <v>172</v>
      </c>
      <c r="G91" s="8" t="s">
        <v>119</v>
      </c>
      <c r="H91" s="10">
        <v>4.9000000000000004</v>
      </c>
      <c r="I91" s="11">
        <v>2.1</v>
      </c>
      <c r="J91" s="12">
        <v>20</v>
      </c>
      <c r="K91" s="13">
        <v>0.05</v>
      </c>
      <c r="L91" s="14">
        <v>0.7</v>
      </c>
      <c r="M91" s="14">
        <v>1.53</v>
      </c>
      <c r="N91" s="15">
        <v>2.2000000000000002</v>
      </c>
      <c r="O91" s="16">
        <v>2.5000000000000001E-2</v>
      </c>
      <c r="P91" s="17">
        <v>0.753</v>
      </c>
      <c r="Q91" s="18">
        <v>2.1</v>
      </c>
      <c r="R91" s="19">
        <v>6.0000000000000001E-3</v>
      </c>
      <c r="S91" s="20">
        <v>4.4200000000000003E-2</v>
      </c>
      <c r="T91" s="21">
        <v>5.0000000000000001E-4</v>
      </c>
      <c r="U91" s="22">
        <v>5.0000000000000001E-3</v>
      </c>
      <c r="V91" s="23">
        <v>5.0000000000000001E-3</v>
      </c>
      <c r="X91" s="24">
        <v>15</v>
      </c>
      <c r="Y91" s="25">
        <v>27</v>
      </c>
      <c r="Z91" s="29">
        <v>5.9</v>
      </c>
      <c r="AA91" s="26">
        <v>0.02</v>
      </c>
      <c r="AB91" s="27">
        <v>0.13</v>
      </c>
      <c r="AC91" s="27">
        <v>6.0000000000000001E-3</v>
      </c>
      <c r="AD91" s="28">
        <v>0.3</v>
      </c>
      <c r="AE91" s="30">
        <v>5.0000000000000001E-3</v>
      </c>
      <c r="AG91" s="6">
        <f t="shared" si="20"/>
        <v>0.24451000000000001</v>
      </c>
      <c r="AH91" s="6">
        <f t="shared" si="20"/>
        <v>0.17280900000000002</v>
      </c>
      <c r="AI91" s="6">
        <f t="shared" si="19"/>
        <v>0.86999999999999988</v>
      </c>
      <c r="AJ91" s="6">
        <f t="shared" si="19"/>
        <v>3.5694999999999998E-3</v>
      </c>
      <c r="AK91" s="6">
        <f t="shared" si="19"/>
        <v>2.5066999999999999E-2</v>
      </c>
      <c r="AL91" s="6">
        <f t="shared" si="19"/>
        <v>8.2191600000000004E-2</v>
      </c>
      <c r="AM91" s="6">
        <f t="shared" si="19"/>
        <v>5.6276E-2</v>
      </c>
      <c r="AN91" s="6">
        <f t="shared" si="16"/>
        <v>0</v>
      </c>
      <c r="AO91" s="6">
        <f t="shared" si="16"/>
        <v>0</v>
      </c>
      <c r="AP91" s="6">
        <f t="shared" si="16"/>
        <v>7.6440000000000008E-2</v>
      </c>
      <c r="AQ91" s="6">
        <f t="shared" si="16"/>
        <v>0</v>
      </c>
      <c r="AR91" s="6">
        <f t="shared" si="16"/>
        <v>0</v>
      </c>
      <c r="AS91" s="6">
        <f t="shared" si="15"/>
        <v>0</v>
      </c>
      <c r="AT91" s="6">
        <f t="shared" si="15"/>
        <v>0</v>
      </c>
      <c r="AU91" s="6">
        <f t="shared" si="15"/>
        <v>0</v>
      </c>
      <c r="AV91" s="6"/>
      <c r="AW91" s="6">
        <f t="shared" ref="AW91:BA154" si="31">X91*AW$3</f>
        <v>0.29970000000000002</v>
      </c>
      <c r="AX91" s="6">
        <f t="shared" si="31"/>
        <v>0.76166999999999996</v>
      </c>
      <c r="AY91" s="6">
        <f t="shared" si="31"/>
        <v>0.12283800000000002</v>
      </c>
      <c r="AZ91" s="6">
        <f t="shared" si="30"/>
        <v>1.0528E-3</v>
      </c>
      <c r="BA91" s="6">
        <f t="shared" si="30"/>
        <v>9.2806999999999994E-3</v>
      </c>
      <c r="BB91" s="6">
        <f t="shared" si="30"/>
        <v>4.2833999999999998E-4</v>
      </c>
      <c r="BC91" s="6">
        <f t="shared" si="30"/>
        <v>2.9058E-2</v>
      </c>
      <c r="BD91" s="6">
        <f t="shared" si="17"/>
        <v>3.1189999999999999E-4</v>
      </c>
      <c r="BF91">
        <f t="shared" si="21"/>
        <v>1.5308630999999999</v>
      </c>
      <c r="BG91">
        <f t="shared" si="22"/>
        <v>1.22433974</v>
      </c>
      <c r="BH91">
        <f t="shared" si="23"/>
        <v>0.30652335999999991</v>
      </c>
      <c r="BI91">
        <f t="shared" si="24"/>
        <v>2.7552028399999999</v>
      </c>
      <c r="BJ91">
        <f t="shared" si="25"/>
        <v>11.125255663572121</v>
      </c>
      <c r="BK91">
        <f t="shared" si="26"/>
        <v>4.7339572187723213</v>
      </c>
      <c r="BL91">
        <f t="shared" si="28"/>
        <v>4.7339572187723213</v>
      </c>
      <c r="BM91" t="str">
        <f t="shared" si="27"/>
        <v>Não qualificado</v>
      </c>
      <c r="BN91" t="s">
        <v>652</v>
      </c>
      <c r="BP91" t="str">
        <f t="shared" si="29"/>
        <v>Não qualificado</v>
      </c>
    </row>
    <row r="92" spans="1:68" x14ac:dyDescent="0.25">
      <c r="A92" s="8" t="s">
        <v>56</v>
      </c>
      <c r="B92" s="8" t="s">
        <v>173</v>
      </c>
      <c r="C92" s="8" t="s">
        <v>58</v>
      </c>
      <c r="D92" s="9">
        <v>43518.431944444441</v>
      </c>
      <c r="E92" s="8" t="s">
        <v>174</v>
      </c>
      <c r="F92" s="8" t="s">
        <v>174</v>
      </c>
      <c r="G92" s="8" t="s">
        <v>119</v>
      </c>
      <c r="H92" s="10">
        <v>0.47</v>
      </c>
      <c r="I92" s="11">
        <v>3.3</v>
      </c>
      <c r="J92" s="12">
        <v>14</v>
      </c>
      <c r="K92" s="13">
        <v>0.05</v>
      </c>
      <c r="L92" s="14">
        <v>0.28000000000000003</v>
      </c>
      <c r="M92" s="14">
        <v>1.24</v>
      </c>
      <c r="N92" s="15">
        <v>4.3</v>
      </c>
      <c r="O92" s="16">
        <v>3.6700000000000003E-2</v>
      </c>
      <c r="P92" s="17">
        <v>0.64100000000000001</v>
      </c>
      <c r="Q92" s="18">
        <v>3.3</v>
      </c>
      <c r="R92" s="19">
        <v>2.0500000000000001E-2</v>
      </c>
      <c r="S92" s="20">
        <v>2.4400000000000002E-2</v>
      </c>
      <c r="T92" s="21">
        <v>5.0000000000000001E-4</v>
      </c>
      <c r="U92" s="22">
        <v>5.0000000000000001E-3</v>
      </c>
      <c r="V92" s="23">
        <v>5.0000000000000001E-3</v>
      </c>
      <c r="X92" s="24">
        <v>9.5</v>
      </c>
      <c r="Y92" s="25">
        <v>17</v>
      </c>
      <c r="Z92" s="29">
        <v>6.1</v>
      </c>
      <c r="AA92" s="26">
        <v>6.0999999999999999E-2</v>
      </c>
      <c r="AB92" s="27">
        <v>0.11</v>
      </c>
      <c r="AC92" s="27">
        <v>6.0000000000000001E-3</v>
      </c>
      <c r="AD92" s="28">
        <v>0.3</v>
      </c>
      <c r="AE92" s="30">
        <v>2E-3</v>
      </c>
      <c r="AG92" s="6">
        <f t="shared" si="20"/>
        <v>2.3452999999999998E-2</v>
      </c>
      <c r="AH92" s="6">
        <f t="shared" si="20"/>
        <v>0.27155699999999999</v>
      </c>
      <c r="AI92" s="6">
        <f t="shared" si="19"/>
        <v>0.60899999999999999</v>
      </c>
      <c r="AJ92" s="6">
        <f t="shared" si="19"/>
        <v>3.5694999999999998E-3</v>
      </c>
      <c r="AK92" s="6">
        <f t="shared" si="19"/>
        <v>1.0026800000000001E-2</v>
      </c>
      <c r="AL92" s="6">
        <f t="shared" si="19"/>
        <v>6.66128E-2</v>
      </c>
      <c r="AM92" s="6">
        <f t="shared" si="19"/>
        <v>0.10999399999999999</v>
      </c>
      <c r="AN92" s="6">
        <f t="shared" si="16"/>
        <v>0</v>
      </c>
      <c r="AO92" s="6">
        <f t="shared" si="16"/>
        <v>0</v>
      </c>
      <c r="AP92" s="6">
        <f t="shared" si="16"/>
        <v>0.12012</v>
      </c>
      <c r="AQ92" s="6">
        <f t="shared" si="16"/>
        <v>0</v>
      </c>
      <c r="AR92" s="6">
        <f t="shared" si="16"/>
        <v>0</v>
      </c>
      <c r="AS92" s="6">
        <f t="shared" si="15"/>
        <v>0</v>
      </c>
      <c r="AT92" s="6">
        <f t="shared" si="15"/>
        <v>0</v>
      </c>
      <c r="AU92" s="6">
        <f t="shared" si="15"/>
        <v>0</v>
      </c>
      <c r="AV92" s="6"/>
      <c r="AW92" s="6">
        <f t="shared" si="31"/>
        <v>0.18981000000000001</v>
      </c>
      <c r="AX92" s="6">
        <f t="shared" si="31"/>
        <v>0.47957</v>
      </c>
      <c r="AY92" s="6">
        <f t="shared" si="31"/>
        <v>0.127002</v>
      </c>
      <c r="AZ92" s="6">
        <f t="shared" si="30"/>
        <v>3.2110400000000001E-3</v>
      </c>
      <c r="BA92" s="6">
        <f t="shared" si="30"/>
        <v>7.8528999999999995E-3</v>
      </c>
      <c r="BB92" s="6">
        <f t="shared" si="30"/>
        <v>4.2833999999999998E-4</v>
      </c>
      <c r="BC92" s="6">
        <f t="shared" si="30"/>
        <v>2.9058E-2</v>
      </c>
      <c r="BD92" s="6">
        <f t="shared" si="17"/>
        <v>1.2475999999999999E-4</v>
      </c>
      <c r="BF92">
        <f t="shared" si="21"/>
        <v>1.2143330999999999</v>
      </c>
      <c r="BG92">
        <f t="shared" si="22"/>
        <v>0.83705704000000003</v>
      </c>
      <c r="BH92">
        <f t="shared" si="23"/>
        <v>0.37727605999999991</v>
      </c>
      <c r="BI92">
        <f t="shared" si="24"/>
        <v>2.0513901400000001</v>
      </c>
      <c r="BJ92">
        <f t="shared" si="25"/>
        <v>18.391238830854469</v>
      </c>
      <c r="BK92">
        <f t="shared" si="26"/>
        <v>5.8297739578683947</v>
      </c>
      <c r="BL92">
        <f t="shared" si="28"/>
        <v>5.8297739578683947</v>
      </c>
      <c r="BM92" t="str">
        <f t="shared" si="27"/>
        <v>Não qualificado</v>
      </c>
      <c r="BN92" t="s">
        <v>652</v>
      </c>
      <c r="BP92" t="str">
        <f t="shared" si="29"/>
        <v>Não qualificado</v>
      </c>
    </row>
    <row r="93" spans="1:68" x14ac:dyDescent="0.25">
      <c r="A93" s="8" t="s">
        <v>56</v>
      </c>
      <c r="B93" s="8" t="s">
        <v>173</v>
      </c>
      <c r="C93" s="8" t="s">
        <v>58</v>
      </c>
      <c r="D93" s="9">
        <v>43518.442361111112</v>
      </c>
      <c r="E93" s="8" t="s">
        <v>175</v>
      </c>
      <c r="F93" s="8" t="s">
        <v>175</v>
      </c>
      <c r="G93" s="8" t="s">
        <v>124</v>
      </c>
      <c r="H93" s="10">
        <v>0.56799999999999995</v>
      </c>
      <c r="I93" s="11">
        <v>3.2</v>
      </c>
      <c r="J93" s="12">
        <v>14</v>
      </c>
      <c r="K93" s="13">
        <v>0.05</v>
      </c>
      <c r="L93" s="14">
        <v>0.3</v>
      </c>
      <c r="M93" s="14">
        <v>0.82</v>
      </c>
      <c r="N93" s="15">
        <v>4.3</v>
      </c>
      <c r="O93" s="16">
        <v>3.6200000000000003E-2</v>
      </c>
      <c r="P93" s="17">
        <v>0.60899999999999999</v>
      </c>
      <c r="Q93" s="18">
        <v>3.2</v>
      </c>
      <c r="R93" s="19">
        <v>1.0200000000000001E-2</v>
      </c>
      <c r="S93" s="20">
        <v>2.3800000000000002E-2</v>
      </c>
      <c r="T93" s="21">
        <v>5.0000000000000001E-4</v>
      </c>
      <c r="U93" s="22">
        <v>5.0000000000000001E-3</v>
      </c>
      <c r="V93" s="23">
        <v>5.0000000000000001E-3</v>
      </c>
      <c r="X93" s="24">
        <v>9</v>
      </c>
      <c r="Y93" s="25">
        <v>17</v>
      </c>
      <c r="Z93" s="29">
        <v>6</v>
      </c>
      <c r="AA93" s="26">
        <v>6.7000000000000004E-2</v>
      </c>
      <c r="AB93" s="27">
        <v>0.11</v>
      </c>
      <c r="AC93" s="27">
        <v>6.0000000000000001E-3</v>
      </c>
      <c r="AD93" s="28">
        <v>0.3</v>
      </c>
      <c r="AE93" s="30">
        <v>2E-3</v>
      </c>
      <c r="AG93" s="6">
        <f t="shared" si="20"/>
        <v>2.8343199999999999E-2</v>
      </c>
      <c r="AH93" s="6">
        <f t="shared" si="20"/>
        <v>0.26332800000000001</v>
      </c>
      <c r="AI93" s="6">
        <f t="shared" si="19"/>
        <v>0.60899999999999999</v>
      </c>
      <c r="AJ93" s="6">
        <f t="shared" si="19"/>
        <v>3.5694999999999998E-3</v>
      </c>
      <c r="AK93" s="6">
        <f t="shared" si="19"/>
        <v>1.0743000000000001E-2</v>
      </c>
      <c r="AL93" s="6">
        <f t="shared" si="19"/>
        <v>4.4050399999999997E-2</v>
      </c>
      <c r="AM93" s="6">
        <f t="shared" si="19"/>
        <v>0.10999399999999999</v>
      </c>
      <c r="AN93" s="6">
        <f t="shared" si="16"/>
        <v>0</v>
      </c>
      <c r="AO93" s="6">
        <f t="shared" si="16"/>
        <v>0</v>
      </c>
      <c r="AP93" s="6">
        <f t="shared" si="16"/>
        <v>0.11648000000000001</v>
      </c>
      <c r="AQ93" s="6">
        <f t="shared" si="16"/>
        <v>0</v>
      </c>
      <c r="AR93" s="6">
        <f t="shared" si="16"/>
        <v>0</v>
      </c>
      <c r="AS93" s="6">
        <f t="shared" si="15"/>
        <v>0</v>
      </c>
      <c r="AT93" s="6">
        <f t="shared" si="15"/>
        <v>0</v>
      </c>
      <c r="AU93" s="6">
        <f t="shared" si="15"/>
        <v>0</v>
      </c>
      <c r="AV93" s="6"/>
      <c r="AW93" s="6">
        <f t="shared" si="31"/>
        <v>0.17982000000000001</v>
      </c>
      <c r="AX93" s="6">
        <f t="shared" si="31"/>
        <v>0.47957</v>
      </c>
      <c r="AY93" s="6">
        <f t="shared" si="31"/>
        <v>0.12492</v>
      </c>
      <c r="AZ93" s="6">
        <f t="shared" si="30"/>
        <v>3.52688E-3</v>
      </c>
      <c r="BA93" s="6">
        <f t="shared" si="30"/>
        <v>7.8528999999999995E-3</v>
      </c>
      <c r="BB93" s="6">
        <f t="shared" si="30"/>
        <v>4.2833999999999998E-4</v>
      </c>
      <c r="BC93" s="6">
        <f t="shared" si="30"/>
        <v>2.9058E-2</v>
      </c>
      <c r="BD93" s="6">
        <f t="shared" si="17"/>
        <v>1.2475999999999999E-4</v>
      </c>
      <c r="BF93">
        <f t="shared" si="21"/>
        <v>1.1855080999999998</v>
      </c>
      <c r="BG93">
        <f t="shared" si="22"/>
        <v>0.82530088000000013</v>
      </c>
      <c r="BH93">
        <f t="shared" si="23"/>
        <v>0.36020721999999972</v>
      </c>
      <c r="BI93">
        <f t="shared" si="24"/>
        <v>2.0108089800000002</v>
      </c>
      <c r="BJ93">
        <f t="shared" si="25"/>
        <v>17.913547412146514</v>
      </c>
      <c r="BK93">
        <f t="shared" si="26"/>
        <v>5.9163480706158378</v>
      </c>
      <c r="BL93">
        <f t="shared" si="28"/>
        <v>5.9163480706158378</v>
      </c>
      <c r="BM93" t="str">
        <f t="shared" si="27"/>
        <v>Não qualificado</v>
      </c>
      <c r="BN93" t="s">
        <v>652</v>
      </c>
      <c r="BP93" t="str">
        <f t="shared" si="29"/>
        <v>Não qualificado</v>
      </c>
    </row>
    <row r="94" spans="1:68" x14ac:dyDescent="0.25">
      <c r="A94" s="8" t="s">
        <v>56</v>
      </c>
      <c r="B94" s="8" t="s">
        <v>173</v>
      </c>
      <c r="C94" s="8" t="s">
        <v>58</v>
      </c>
      <c r="D94" s="9">
        <v>43545.451388888891</v>
      </c>
      <c r="E94" s="8" t="s">
        <v>176</v>
      </c>
      <c r="F94" s="8" t="s">
        <v>176</v>
      </c>
      <c r="G94" s="8" t="s">
        <v>119</v>
      </c>
      <c r="H94" s="10">
        <v>0.98499999999999999</v>
      </c>
      <c r="I94" s="11">
        <v>4.2</v>
      </c>
      <c r="J94" s="12">
        <v>20</v>
      </c>
      <c r="K94" s="13">
        <v>0.05</v>
      </c>
      <c r="L94" s="14">
        <v>0.24</v>
      </c>
      <c r="M94" s="14">
        <v>0.82</v>
      </c>
      <c r="N94" s="15">
        <v>5.8</v>
      </c>
      <c r="O94" s="16">
        <v>2.5000000000000001E-2</v>
      </c>
      <c r="P94" s="17">
        <v>0.432</v>
      </c>
      <c r="Q94" s="18">
        <v>4.2</v>
      </c>
      <c r="R94" s="19">
        <v>5.0000000000000001E-3</v>
      </c>
      <c r="S94" s="20">
        <v>2.6800000000000001E-2</v>
      </c>
      <c r="T94" s="21">
        <v>5.0000000000000001E-4</v>
      </c>
      <c r="U94" s="22">
        <v>5.0000000000000001E-3</v>
      </c>
      <c r="V94" s="23">
        <v>5.0000000000000001E-3</v>
      </c>
      <c r="X94" s="24">
        <v>10</v>
      </c>
      <c r="Y94" s="25">
        <v>18</v>
      </c>
      <c r="Z94" s="29">
        <v>4.2</v>
      </c>
      <c r="AA94" s="26">
        <v>4.8000000000000001E-2</v>
      </c>
      <c r="AB94" s="27">
        <v>0.11</v>
      </c>
      <c r="AC94" s="27">
        <v>0.14199999999999999</v>
      </c>
      <c r="AD94" s="28">
        <v>2.8</v>
      </c>
      <c r="AE94" s="30">
        <v>2E-3</v>
      </c>
      <c r="AG94" s="6">
        <f t="shared" si="20"/>
        <v>4.9151500000000001E-2</v>
      </c>
      <c r="AH94" s="6">
        <f t="shared" si="20"/>
        <v>0.34561800000000004</v>
      </c>
      <c r="AI94" s="6">
        <f t="shared" si="19"/>
        <v>0.86999999999999988</v>
      </c>
      <c r="AJ94" s="6">
        <f t="shared" si="19"/>
        <v>3.5694999999999998E-3</v>
      </c>
      <c r="AK94" s="6">
        <f t="shared" si="19"/>
        <v>8.5944000000000003E-3</v>
      </c>
      <c r="AL94" s="6">
        <f t="shared" si="19"/>
        <v>4.4050399999999997E-2</v>
      </c>
      <c r="AM94" s="6">
        <f t="shared" si="19"/>
        <v>0.148364</v>
      </c>
      <c r="AN94" s="6">
        <f t="shared" si="16"/>
        <v>0</v>
      </c>
      <c r="AO94" s="6">
        <f t="shared" si="16"/>
        <v>0</v>
      </c>
      <c r="AP94" s="6">
        <f t="shared" si="16"/>
        <v>0.15288000000000002</v>
      </c>
      <c r="AQ94" s="6">
        <f t="shared" si="16"/>
        <v>0</v>
      </c>
      <c r="AR94" s="6">
        <f t="shared" si="16"/>
        <v>0</v>
      </c>
      <c r="AS94" s="6">
        <f t="shared" si="15"/>
        <v>0</v>
      </c>
      <c r="AT94" s="6">
        <f t="shared" si="15"/>
        <v>0</v>
      </c>
      <c r="AU94" s="6">
        <f t="shared" si="15"/>
        <v>0</v>
      </c>
      <c r="AV94" s="6"/>
      <c r="AW94" s="6">
        <f t="shared" si="31"/>
        <v>0.19980000000000001</v>
      </c>
      <c r="AX94" s="6">
        <f t="shared" si="31"/>
        <v>0.50778000000000001</v>
      </c>
      <c r="AY94" s="6">
        <f t="shared" si="31"/>
        <v>8.7444000000000008E-2</v>
      </c>
      <c r="AZ94" s="6">
        <f t="shared" si="30"/>
        <v>2.5267200000000001E-3</v>
      </c>
      <c r="BA94" s="6">
        <f t="shared" si="30"/>
        <v>7.8528999999999995E-3</v>
      </c>
      <c r="BB94" s="6">
        <f t="shared" si="30"/>
        <v>1.0137379999999998E-2</v>
      </c>
      <c r="BC94" s="6">
        <f t="shared" si="30"/>
        <v>0.271208</v>
      </c>
      <c r="BD94" s="6">
        <f t="shared" si="17"/>
        <v>1.2475999999999999E-4</v>
      </c>
      <c r="BF94">
        <f t="shared" si="21"/>
        <v>1.6222277999999997</v>
      </c>
      <c r="BG94">
        <f t="shared" si="22"/>
        <v>1.08687376</v>
      </c>
      <c r="BH94">
        <f t="shared" si="23"/>
        <v>0.53535403999999964</v>
      </c>
      <c r="BI94">
        <f t="shared" si="24"/>
        <v>2.7091015599999997</v>
      </c>
      <c r="BJ94">
        <f t="shared" si="25"/>
        <v>19.761313045790711</v>
      </c>
      <c r="BK94">
        <f t="shared" si="26"/>
        <v>4.7883093767809877</v>
      </c>
      <c r="BL94">
        <f t="shared" si="28"/>
        <v>4.7883093767809877</v>
      </c>
      <c r="BM94" t="str">
        <f t="shared" si="27"/>
        <v>Não qualificado</v>
      </c>
      <c r="BN94" t="s">
        <v>652</v>
      </c>
      <c r="BP94" t="str">
        <f t="shared" si="29"/>
        <v>Não qualificado</v>
      </c>
    </row>
    <row r="95" spans="1:68" x14ac:dyDescent="0.25">
      <c r="A95" s="8" t="s">
        <v>56</v>
      </c>
      <c r="B95" s="8" t="s">
        <v>173</v>
      </c>
      <c r="C95" s="8" t="s">
        <v>58</v>
      </c>
      <c r="D95" s="9">
        <v>43545.48333333333</v>
      </c>
      <c r="E95" s="8" t="s">
        <v>177</v>
      </c>
      <c r="F95" s="8" t="s">
        <v>177</v>
      </c>
      <c r="G95" s="8" t="s">
        <v>124</v>
      </c>
      <c r="H95" s="10">
        <v>1.2</v>
      </c>
      <c r="I95" s="11">
        <v>3.6</v>
      </c>
      <c r="J95" s="12">
        <v>17</v>
      </c>
      <c r="K95" s="13">
        <v>0.05</v>
      </c>
      <c r="L95" s="14">
        <v>0.3</v>
      </c>
      <c r="M95" s="14">
        <v>0.57999999999999996</v>
      </c>
      <c r="N95" s="15">
        <v>5.4</v>
      </c>
      <c r="O95" s="16">
        <v>3.85E-2</v>
      </c>
      <c r="P95" s="17">
        <v>0.379</v>
      </c>
      <c r="Q95" s="18">
        <v>3.6</v>
      </c>
      <c r="R95" s="19">
        <v>9.7999999999999997E-3</v>
      </c>
      <c r="S95" s="20">
        <v>2.3599999999999999E-2</v>
      </c>
      <c r="T95" s="21">
        <v>5.0000000000000001E-4</v>
      </c>
      <c r="U95" s="22">
        <v>5.0000000000000001E-3</v>
      </c>
      <c r="V95" s="23">
        <v>5.0000000000000001E-3</v>
      </c>
      <c r="X95" s="24">
        <v>10</v>
      </c>
      <c r="Y95" s="25">
        <v>18</v>
      </c>
      <c r="Z95" s="29">
        <v>4.2</v>
      </c>
      <c r="AA95" s="26">
        <v>0.04</v>
      </c>
      <c r="AB95" s="27">
        <v>0.11</v>
      </c>
      <c r="AC95" s="27">
        <v>0.11899999999999999</v>
      </c>
      <c r="AD95" s="28">
        <v>0.3</v>
      </c>
      <c r="AE95" s="30">
        <v>2E-3</v>
      </c>
      <c r="AG95" s="6">
        <f t="shared" si="20"/>
        <v>5.9879999999999996E-2</v>
      </c>
      <c r="AH95" s="6">
        <f t="shared" si="20"/>
        <v>0.29624400000000001</v>
      </c>
      <c r="AI95" s="6">
        <f t="shared" si="19"/>
        <v>0.73949999999999994</v>
      </c>
      <c r="AJ95" s="6">
        <f t="shared" si="19"/>
        <v>3.5694999999999998E-3</v>
      </c>
      <c r="AK95" s="6">
        <f t="shared" si="19"/>
        <v>1.0743000000000001E-2</v>
      </c>
      <c r="AL95" s="6">
        <f t="shared" si="19"/>
        <v>3.1157599999999997E-2</v>
      </c>
      <c r="AM95" s="6">
        <f t="shared" si="19"/>
        <v>0.138132</v>
      </c>
      <c r="AN95" s="6">
        <f t="shared" si="16"/>
        <v>0</v>
      </c>
      <c r="AO95" s="6">
        <f t="shared" si="16"/>
        <v>0</v>
      </c>
      <c r="AP95" s="6">
        <f t="shared" si="16"/>
        <v>0.13104000000000002</v>
      </c>
      <c r="AQ95" s="6">
        <f t="shared" si="16"/>
        <v>0</v>
      </c>
      <c r="AR95" s="6">
        <f t="shared" si="16"/>
        <v>0</v>
      </c>
      <c r="AS95" s="6">
        <f t="shared" si="15"/>
        <v>0</v>
      </c>
      <c r="AT95" s="6">
        <f t="shared" si="15"/>
        <v>0</v>
      </c>
      <c r="AU95" s="6">
        <f t="shared" si="15"/>
        <v>0</v>
      </c>
      <c r="AV95" s="6"/>
      <c r="AW95" s="6">
        <f t="shared" si="31"/>
        <v>0.19980000000000001</v>
      </c>
      <c r="AX95" s="6">
        <f t="shared" si="31"/>
        <v>0.50778000000000001</v>
      </c>
      <c r="AY95" s="6">
        <f t="shared" si="31"/>
        <v>8.7444000000000008E-2</v>
      </c>
      <c r="AZ95" s="6">
        <f t="shared" si="30"/>
        <v>2.1056E-3</v>
      </c>
      <c r="BA95" s="6">
        <f t="shared" si="30"/>
        <v>7.8528999999999995E-3</v>
      </c>
      <c r="BB95" s="6">
        <f t="shared" si="30"/>
        <v>8.4954099999999984E-3</v>
      </c>
      <c r="BC95" s="6">
        <f t="shared" si="30"/>
        <v>2.9058E-2</v>
      </c>
      <c r="BD95" s="6">
        <f t="shared" si="17"/>
        <v>1.2475999999999999E-4</v>
      </c>
      <c r="BF95">
        <f t="shared" si="21"/>
        <v>1.4102660999999999</v>
      </c>
      <c r="BG95">
        <f t="shared" si="22"/>
        <v>0.84266067</v>
      </c>
      <c r="BH95">
        <f t="shared" si="23"/>
        <v>0.56760542999999986</v>
      </c>
      <c r="BI95">
        <f t="shared" si="24"/>
        <v>2.2529267699999997</v>
      </c>
      <c r="BJ95">
        <f t="shared" si="25"/>
        <v>25.194135804067873</v>
      </c>
      <c r="BK95">
        <f t="shared" si="26"/>
        <v>5.446030199108514</v>
      </c>
      <c r="BL95">
        <f t="shared" si="28"/>
        <v>5.446030199108514</v>
      </c>
      <c r="BM95" t="str">
        <f t="shared" si="27"/>
        <v>Não qualificado</v>
      </c>
      <c r="BN95" t="s">
        <v>652</v>
      </c>
      <c r="BP95" t="str">
        <f t="shared" si="29"/>
        <v>Não qualificado</v>
      </c>
    </row>
    <row r="96" spans="1:68" x14ac:dyDescent="0.25">
      <c r="A96" s="8" t="s">
        <v>56</v>
      </c>
      <c r="B96" s="8" t="s">
        <v>173</v>
      </c>
      <c r="C96" s="8" t="s">
        <v>58</v>
      </c>
      <c r="D96" s="9">
        <v>43572.493750000001</v>
      </c>
      <c r="E96" s="8" t="s">
        <v>178</v>
      </c>
      <c r="F96" s="8" t="s">
        <v>178</v>
      </c>
      <c r="G96" s="8" t="s">
        <v>119</v>
      </c>
      <c r="H96" s="10">
        <v>0.91800000000000004</v>
      </c>
      <c r="I96" s="11">
        <v>3.6</v>
      </c>
      <c r="J96" s="12">
        <v>16</v>
      </c>
      <c r="K96" s="13">
        <v>0.05</v>
      </c>
      <c r="L96" s="14">
        <v>0.1</v>
      </c>
      <c r="M96" s="14">
        <v>0.5</v>
      </c>
      <c r="N96" s="15">
        <v>4.7</v>
      </c>
      <c r="O96" s="16">
        <v>7.4499999999999997E-2</v>
      </c>
      <c r="P96" s="17">
        <v>0.34599999999999997</v>
      </c>
      <c r="Q96" s="18">
        <v>3.6</v>
      </c>
      <c r="R96" s="19">
        <v>9.7000000000000003E-3</v>
      </c>
      <c r="S96" s="20">
        <v>2.9000000000000001E-2</v>
      </c>
      <c r="T96" s="21">
        <v>9.8999999999999999E-4</v>
      </c>
      <c r="U96" s="22">
        <v>5.0000000000000001E-3</v>
      </c>
      <c r="V96" s="23">
        <v>5.0000000000000001E-3</v>
      </c>
      <c r="X96" s="24">
        <v>9.6999999999999993</v>
      </c>
      <c r="Y96" s="25">
        <v>19</v>
      </c>
      <c r="Z96" s="29">
        <v>4.3</v>
      </c>
      <c r="AA96" s="26">
        <v>4.5999999999999999E-2</v>
      </c>
      <c r="AB96" s="27">
        <v>0.11</v>
      </c>
      <c r="AC96" s="27">
        <v>6.0000000000000001E-3</v>
      </c>
      <c r="AD96" s="28">
        <v>0.3</v>
      </c>
      <c r="AE96" s="30">
        <v>5.0000000000000001E-3</v>
      </c>
      <c r="AG96" s="6">
        <f t="shared" si="20"/>
        <v>4.58082E-2</v>
      </c>
      <c r="AH96" s="6">
        <f t="shared" si="20"/>
        <v>0.29624400000000001</v>
      </c>
      <c r="AI96" s="6">
        <f t="shared" si="19"/>
        <v>0.69599999999999995</v>
      </c>
      <c r="AJ96" s="6">
        <f t="shared" si="19"/>
        <v>3.5694999999999998E-3</v>
      </c>
      <c r="AK96" s="6">
        <f t="shared" si="19"/>
        <v>3.5810000000000004E-3</v>
      </c>
      <c r="AL96" s="6">
        <f t="shared" si="19"/>
        <v>2.6859999999999998E-2</v>
      </c>
      <c r="AM96" s="6">
        <f t="shared" si="19"/>
        <v>0.120226</v>
      </c>
      <c r="AN96" s="6">
        <f t="shared" si="16"/>
        <v>0</v>
      </c>
      <c r="AO96" s="6">
        <f t="shared" si="16"/>
        <v>0</v>
      </c>
      <c r="AP96" s="6">
        <f t="shared" si="16"/>
        <v>0.13104000000000002</v>
      </c>
      <c r="AQ96" s="6">
        <f t="shared" si="16"/>
        <v>0</v>
      </c>
      <c r="AR96" s="6">
        <f t="shared" si="16"/>
        <v>0</v>
      </c>
      <c r="AS96" s="6">
        <f t="shared" si="15"/>
        <v>0</v>
      </c>
      <c r="AT96" s="6">
        <f t="shared" si="15"/>
        <v>0</v>
      </c>
      <c r="AU96" s="6">
        <f t="shared" si="15"/>
        <v>0</v>
      </c>
      <c r="AV96" s="6"/>
      <c r="AW96" s="6">
        <f t="shared" si="31"/>
        <v>0.19380600000000001</v>
      </c>
      <c r="AX96" s="6">
        <f t="shared" si="31"/>
        <v>0.53598999999999997</v>
      </c>
      <c r="AY96" s="6">
        <f t="shared" si="31"/>
        <v>8.9526000000000008E-2</v>
      </c>
      <c r="AZ96" s="6">
        <f t="shared" si="30"/>
        <v>2.42144E-3</v>
      </c>
      <c r="BA96" s="6">
        <f t="shared" si="30"/>
        <v>7.8528999999999995E-3</v>
      </c>
      <c r="BB96" s="6">
        <f t="shared" si="30"/>
        <v>4.2833999999999998E-4</v>
      </c>
      <c r="BC96" s="6">
        <f t="shared" si="30"/>
        <v>2.9058E-2</v>
      </c>
      <c r="BD96" s="6">
        <f t="shared" si="17"/>
        <v>3.1189999999999999E-4</v>
      </c>
      <c r="BF96">
        <f t="shared" si="21"/>
        <v>1.3233287000000002</v>
      </c>
      <c r="BG96">
        <f t="shared" si="22"/>
        <v>0.85939458000000013</v>
      </c>
      <c r="BH96">
        <f t="shared" si="23"/>
        <v>0.46393412000000012</v>
      </c>
      <c r="BI96">
        <f t="shared" si="24"/>
        <v>2.1827232800000003</v>
      </c>
      <c r="BJ96">
        <f t="shared" si="25"/>
        <v>21.254829883887073</v>
      </c>
      <c r="BK96">
        <f t="shared" si="26"/>
        <v>5.5716608525841167</v>
      </c>
      <c r="BL96">
        <f t="shared" si="28"/>
        <v>5.5716608525841167</v>
      </c>
      <c r="BM96" t="str">
        <f t="shared" si="27"/>
        <v>Não qualificado</v>
      </c>
      <c r="BN96" t="s">
        <v>652</v>
      </c>
      <c r="BP96" t="str">
        <f t="shared" si="29"/>
        <v>Não qualificado</v>
      </c>
    </row>
    <row r="97" spans="1:68" x14ac:dyDescent="0.25">
      <c r="A97" s="8" t="s">
        <v>56</v>
      </c>
      <c r="B97" s="8" t="s">
        <v>179</v>
      </c>
      <c r="C97" s="8" t="s">
        <v>58</v>
      </c>
      <c r="D97" s="9">
        <v>43518.40902777778</v>
      </c>
      <c r="E97" s="8" t="s">
        <v>180</v>
      </c>
      <c r="F97" s="8" t="s">
        <v>180</v>
      </c>
      <c r="G97" s="8" t="s">
        <v>119</v>
      </c>
      <c r="H97" s="10">
        <v>0.74399999999999999</v>
      </c>
      <c r="I97" s="11">
        <v>2.9</v>
      </c>
      <c r="J97" s="12">
        <v>13</v>
      </c>
      <c r="K97" s="13">
        <v>0.12</v>
      </c>
      <c r="L97" s="14">
        <v>0.26</v>
      </c>
      <c r="M97" s="14">
        <v>0.73</v>
      </c>
      <c r="N97" s="15">
        <v>4.5</v>
      </c>
      <c r="O97" s="16">
        <v>3.2199999999999999E-2</v>
      </c>
      <c r="P97" s="17">
        <v>0.61899999999999999</v>
      </c>
      <c r="Q97" s="18">
        <v>2.9</v>
      </c>
      <c r="R97" s="19">
        <v>5.0000000000000001E-3</v>
      </c>
      <c r="S97" s="20">
        <v>2.4400000000000002E-2</v>
      </c>
      <c r="T97" s="21">
        <v>5.0000000000000001E-4</v>
      </c>
      <c r="U97" s="22">
        <v>5.0000000000000001E-3</v>
      </c>
      <c r="V97" s="23">
        <v>5.0000000000000001E-3</v>
      </c>
      <c r="X97" s="24">
        <v>9.3000000000000007</v>
      </c>
      <c r="Y97" s="25">
        <v>17</v>
      </c>
      <c r="Z97" s="29">
        <v>6.6</v>
      </c>
      <c r="AA97" s="26">
        <v>0.06</v>
      </c>
      <c r="AB97" s="27">
        <v>0.11</v>
      </c>
      <c r="AC97" s="27">
        <v>6.0000000000000001E-3</v>
      </c>
      <c r="AD97" s="28">
        <v>0.3</v>
      </c>
      <c r="AE97" s="30">
        <v>2E-3</v>
      </c>
      <c r="AG97" s="6">
        <f t="shared" si="20"/>
        <v>3.7125600000000002E-2</v>
      </c>
      <c r="AH97" s="6">
        <f t="shared" si="20"/>
        <v>0.23864099999999999</v>
      </c>
      <c r="AI97" s="6">
        <f t="shared" si="19"/>
        <v>0.5655</v>
      </c>
      <c r="AJ97" s="6">
        <f t="shared" si="19"/>
        <v>8.5667999999999994E-3</v>
      </c>
      <c r="AK97" s="6">
        <f t="shared" si="19"/>
        <v>9.3106000000000005E-3</v>
      </c>
      <c r="AL97" s="6">
        <f t="shared" si="19"/>
        <v>3.9215599999999996E-2</v>
      </c>
      <c r="AM97" s="6">
        <f t="shared" si="19"/>
        <v>0.11510999999999999</v>
      </c>
      <c r="AN97" s="6">
        <f t="shared" si="16"/>
        <v>0</v>
      </c>
      <c r="AO97" s="6">
        <f t="shared" si="16"/>
        <v>0</v>
      </c>
      <c r="AP97" s="6">
        <f t="shared" si="16"/>
        <v>0.10556</v>
      </c>
      <c r="AQ97" s="6">
        <f t="shared" si="16"/>
        <v>0</v>
      </c>
      <c r="AR97" s="6">
        <f t="shared" si="16"/>
        <v>0</v>
      </c>
      <c r="AS97" s="6">
        <f t="shared" si="15"/>
        <v>0</v>
      </c>
      <c r="AT97" s="6">
        <f t="shared" si="15"/>
        <v>0</v>
      </c>
      <c r="AU97" s="6">
        <f t="shared" si="15"/>
        <v>0</v>
      </c>
      <c r="AV97" s="6"/>
      <c r="AW97" s="6">
        <f t="shared" si="31"/>
        <v>0.18581400000000003</v>
      </c>
      <c r="AX97" s="6">
        <f t="shared" si="31"/>
        <v>0.47957</v>
      </c>
      <c r="AY97" s="6">
        <f t="shared" si="31"/>
        <v>0.13741200000000001</v>
      </c>
      <c r="AZ97" s="6">
        <f t="shared" si="30"/>
        <v>3.1584E-3</v>
      </c>
      <c r="BA97" s="6">
        <f t="shared" si="30"/>
        <v>7.8528999999999995E-3</v>
      </c>
      <c r="BB97" s="6">
        <f t="shared" si="30"/>
        <v>4.2833999999999998E-4</v>
      </c>
      <c r="BC97" s="6">
        <f t="shared" si="30"/>
        <v>2.9058E-2</v>
      </c>
      <c r="BD97" s="6">
        <f t="shared" si="17"/>
        <v>1.2475999999999999E-4</v>
      </c>
      <c r="BF97">
        <f t="shared" si="21"/>
        <v>1.1190296</v>
      </c>
      <c r="BG97">
        <f t="shared" si="22"/>
        <v>0.84341840000000001</v>
      </c>
      <c r="BH97">
        <f t="shared" si="23"/>
        <v>0.27561119999999995</v>
      </c>
      <c r="BI97">
        <f t="shared" si="24"/>
        <v>1.962448</v>
      </c>
      <c r="BJ97">
        <f t="shared" si="25"/>
        <v>14.044254930576502</v>
      </c>
      <c r="BK97">
        <f t="shared" si="26"/>
        <v>6.0241952500142686</v>
      </c>
      <c r="BL97">
        <f t="shared" si="28"/>
        <v>6.0241952500142686</v>
      </c>
      <c r="BM97" t="str">
        <f t="shared" si="27"/>
        <v>Não qualificado</v>
      </c>
      <c r="BN97" t="s">
        <v>652</v>
      </c>
      <c r="BP97" t="str">
        <f t="shared" si="29"/>
        <v>Não qualificado</v>
      </c>
    </row>
    <row r="98" spans="1:68" x14ac:dyDescent="0.25">
      <c r="A98" s="8" t="s">
        <v>56</v>
      </c>
      <c r="B98" s="8" t="s">
        <v>179</v>
      </c>
      <c r="C98" s="8" t="s">
        <v>58</v>
      </c>
      <c r="D98" s="9">
        <v>43518.424305555556</v>
      </c>
      <c r="E98" s="8" t="s">
        <v>181</v>
      </c>
      <c r="F98" s="8" t="s">
        <v>181</v>
      </c>
      <c r="G98" s="8" t="s">
        <v>124</v>
      </c>
      <c r="H98" s="10">
        <v>0.74299999999999999</v>
      </c>
      <c r="I98" s="11">
        <v>2.9</v>
      </c>
      <c r="J98" s="12">
        <v>12</v>
      </c>
      <c r="K98" s="13">
        <v>0.05</v>
      </c>
      <c r="L98" s="14">
        <v>0.26</v>
      </c>
      <c r="M98" s="14">
        <v>0.95</v>
      </c>
      <c r="N98" s="15">
        <v>4.3</v>
      </c>
      <c r="O98" s="16">
        <v>3.9E-2</v>
      </c>
      <c r="P98" s="17">
        <v>0.66200000000000003</v>
      </c>
      <c r="Q98" s="18">
        <v>2.9</v>
      </c>
      <c r="R98" s="19">
        <v>5.0000000000000001E-3</v>
      </c>
      <c r="S98" s="20">
        <v>2.2100000000000002E-2</v>
      </c>
      <c r="T98" s="21">
        <v>5.0000000000000001E-4</v>
      </c>
      <c r="U98" s="22">
        <v>5.0000000000000001E-3</v>
      </c>
      <c r="V98" s="23">
        <v>5.0000000000000001E-3</v>
      </c>
      <c r="X98" s="24">
        <v>8.8000000000000007</v>
      </c>
      <c r="Y98" s="25">
        <v>17</v>
      </c>
      <c r="Z98" s="29">
        <v>8.1999999999999993</v>
      </c>
      <c r="AA98" s="26">
        <v>6.4000000000000001E-2</v>
      </c>
      <c r="AB98" s="27">
        <v>0.11</v>
      </c>
      <c r="AC98" s="27">
        <v>6.0000000000000001E-3</v>
      </c>
      <c r="AD98" s="28">
        <v>0.3</v>
      </c>
      <c r="AE98" s="30">
        <v>2E-3</v>
      </c>
      <c r="AG98" s="6">
        <f t="shared" si="20"/>
        <v>3.7075699999999996E-2</v>
      </c>
      <c r="AH98" s="6">
        <f t="shared" si="20"/>
        <v>0.23864099999999999</v>
      </c>
      <c r="AI98" s="6">
        <f t="shared" si="19"/>
        <v>0.52200000000000002</v>
      </c>
      <c r="AJ98" s="6">
        <f t="shared" si="19"/>
        <v>3.5694999999999998E-3</v>
      </c>
      <c r="AK98" s="6">
        <f t="shared" si="19"/>
        <v>9.3106000000000005E-3</v>
      </c>
      <c r="AL98" s="6">
        <f t="shared" si="19"/>
        <v>5.1033999999999996E-2</v>
      </c>
      <c r="AM98" s="6">
        <f t="shared" si="19"/>
        <v>0.10999399999999999</v>
      </c>
      <c r="AN98" s="6">
        <f t="shared" si="16"/>
        <v>0</v>
      </c>
      <c r="AO98" s="6">
        <f t="shared" si="16"/>
        <v>0</v>
      </c>
      <c r="AP98" s="6">
        <f t="shared" si="16"/>
        <v>0.10556</v>
      </c>
      <c r="AQ98" s="6">
        <f t="shared" si="16"/>
        <v>0</v>
      </c>
      <c r="AR98" s="6">
        <f t="shared" si="16"/>
        <v>0</v>
      </c>
      <c r="AS98" s="6">
        <f t="shared" si="15"/>
        <v>0</v>
      </c>
      <c r="AT98" s="6">
        <f t="shared" si="15"/>
        <v>0</v>
      </c>
      <c r="AU98" s="6">
        <f t="shared" si="15"/>
        <v>0</v>
      </c>
      <c r="AV98" s="6"/>
      <c r="AW98" s="6">
        <f t="shared" si="31"/>
        <v>0.17582400000000004</v>
      </c>
      <c r="AX98" s="6">
        <f t="shared" si="31"/>
        <v>0.47957</v>
      </c>
      <c r="AY98" s="6">
        <f t="shared" si="31"/>
        <v>0.17072399999999999</v>
      </c>
      <c r="AZ98" s="6">
        <f t="shared" si="30"/>
        <v>3.3689599999999998E-3</v>
      </c>
      <c r="BA98" s="6">
        <f t="shared" si="30"/>
        <v>7.8528999999999995E-3</v>
      </c>
      <c r="BB98" s="6">
        <f t="shared" si="30"/>
        <v>4.2833999999999998E-4</v>
      </c>
      <c r="BC98" s="6">
        <f t="shared" si="30"/>
        <v>2.9058E-2</v>
      </c>
      <c r="BD98" s="6">
        <f t="shared" si="17"/>
        <v>1.2475999999999999E-4</v>
      </c>
      <c r="BF98">
        <f t="shared" si="21"/>
        <v>1.0771848000000002</v>
      </c>
      <c r="BG98">
        <f t="shared" si="22"/>
        <v>0.86695096000000005</v>
      </c>
      <c r="BH98">
        <f t="shared" si="23"/>
        <v>0.21023384000000012</v>
      </c>
      <c r="BI98">
        <f t="shared" si="24"/>
        <v>1.9441357600000002</v>
      </c>
      <c r="BJ98">
        <f t="shared" si="25"/>
        <v>10.813742760433566</v>
      </c>
      <c r="BK98">
        <f t="shared" si="26"/>
        <v>6.0664328659846261</v>
      </c>
      <c r="BL98">
        <f t="shared" si="28"/>
        <v>6.0664328659846261</v>
      </c>
      <c r="BM98" t="str">
        <f t="shared" si="27"/>
        <v>Não qualificado</v>
      </c>
      <c r="BN98" t="s">
        <v>652</v>
      </c>
      <c r="BP98" t="str">
        <f t="shared" si="29"/>
        <v>Não qualificado</v>
      </c>
    </row>
    <row r="99" spans="1:68" x14ac:dyDescent="0.25">
      <c r="A99" s="8" t="s">
        <v>56</v>
      </c>
      <c r="B99" s="8" t="s">
        <v>179</v>
      </c>
      <c r="C99" s="8" t="s">
        <v>58</v>
      </c>
      <c r="D99" s="9">
        <v>43545.501388888886</v>
      </c>
      <c r="E99" s="8" t="s">
        <v>182</v>
      </c>
      <c r="F99" s="8" t="s">
        <v>182</v>
      </c>
      <c r="G99" s="8" t="s">
        <v>119</v>
      </c>
      <c r="H99" s="10">
        <v>1</v>
      </c>
      <c r="I99" s="11">
        <v>4.2</v>
      </c>
      <c r="J99" s="12">
        <v>20</v>
      </c>
      <c r="K99" s="13">
        <v>0.05</v>
      </c>
      <c r="L99" s="14">
        <v>0.26</v>
      </c>
      <c r="M99" s="14">
        <v>0.84</v>
      </c>
      <c r="N99" s="15">
        <v>6.2</v>
      </c>
      <c r="O99" s="16">
        <v>5.1400000000000001E-2</v>
      </c>
      <c r="P99" s="17">
        <v>0.40100000000000002</v>
      </c>
      <c r="Q99" s="18">
        <v>4.2</v>
      </c>
      <c r="R99" s="19">
        <v>4.7500000000000001E-2</v>
      </c>
      <c r="S99" s="20">
        <v>3.1699999999999999E-2</v>
      </c>
      <c r="T99" s="21">
        <v>5.0000000000000001E-4</v>
      </c>
      <c r="U99" s="22">
        <v>5.0000000000000001E-3</v>
      </c>
      <c r="V99" s="23">
        <v>5.0000000000000001E-3</v>
      </c>
      <c r="X99" s="24">
        <v>10</v>
      </c>
      <c r="Y99" s="25">
        <v>18</v>
      </c>
      <c r="Z99" s="29">
        <v>4.2</v>
      </c>
      <c r="AA99" s="26">
        <v>5.2999999999999999E-2</v>
      </c>
      <c r="AB99" s="27">
        <v>0.11</v>
      </c>
      <c r="AC99" s="27">
        <v>6.0000000000000001E-3</v>
      </c>
      <c r="AD99" s="28">
        <v>0.3</v>
      </c>
      <c r="AE99" s="30">
        <v>2E-3</v>
      </c>
      <c r="AG99" s="6">
        <f t="shared" si="20"/>
        <v>4.99E-2</v>
      </c>
      <c r="AH99" s="6">
        <f t="shared" si="20"/>
        <v>0.34561800000000004</v>
      </c>
      <c r="AI99" s="6">
        <f t="shared" si="19"/>
        <v>0.86999999999999988</v>
      </c>
      <c r="AJ99" s="6">
        <f t="shared" si="19"/>
        <v>3.5694999999999998E-3</v>
      </c>
      <c r="AK99" s="6">
        <f t="shared" si="19"/>
        <v>9.3106000000000005E-3</v>
      </c>
      <c r="AL99" s="6">
        <f t="shared" si="19"/>
        <v>4.5124799999999993E-2</v>
      </c>
      <c r="AM99" s="6">
        <f t="shared" si="19"/>
        <v>0.15859599999999999</v>
      </c>
      <c r="AN99" s="6">
        <f t="shared" si="16"/>
        <v>0</v>
      </c>
      <c r="AO99" s="6">
        <f t="shared" si="16"/>
        <v>0</v>
      </c>
      <c r="AP99" s="6">
        <f t="shared" si="16"/>
        <v>0.15288000000000002</v>
      </c>
      <c r="AQ99" s="6">
        <f t="shared" si="16"/>
        <v>0</v>
      </c>
      <c r="AR99" s="6">
        <f t="shared" si="16"/>
        <v>0</v>
      </c>
      <c r="AS99" s="6">
        <f t="shared" si="15"/>
        <v>0</v>
      </c>
      <c r="AT99" s="6">
        <f t="shared" si="15"/>
        <v>0</v>
      </c>
      <c r="AU99" s="6">
        <f t="shared" si="15"/>
        <v>0</v>
      </c>
      <c r="AV99" s="6"/>
      <c r="AW99" s="6">
        <f t="shared" si="31"/>
        <v>0.19980000000000001</v>
      </c>
      <c r="AX99" s="6">
        <f t="shared" si="31"/>
        <v>0.50778000000000001</v>
      </c>
      <c r="AY99" s="6">
        <f t="shared" si="31"/>
        <v>8.7444000000000008E-2</v>
      </c>
      <c r="AZ99" s="6">
        <f t="shared" si="30"/>
        <v>2.78992E-3</v>
      </c>
      <c r="BA99" s="6">
        <f t="shared" si="30"/>
        <v>7.8528999999999995E-3</v>
      </c>
      <c r="BB99" s="6">
        <f t="shared" si="30"/>
        <v>4.2833999999999998E-4</v>
      </c>
      <c r="BC99" s="6">
        <f t="shared" si="30"/>
        <v>2.9058E-2</v>
      </c>
      <c r="BD99" s="6">
        <f t="shared" si="17"/>
        <v>1.2475999999999999E-4</v>
      </c>
      <c r="BF99">
        <f t="shared" si="21"/>
        <v>1.6349988999999998</v>
      </c>
      <c r="BG99">
        <f t="shared" si="22"/>
        <v>0.83527792000000001</v>
      </c>
      <c r="BH99">
        <f t="shared" si="23"/>
        <v>0.7997209799999998</v>
      </c>
      <c r="BI99">
        <f t="shared" si="24"/>
        <v>2.4702768199999996</v>
      </c>
      <c r="BJ99">
        <f t="shared" si="25"/>
        <v>32.373739393304106</v>
      </c>
      <c r="BK99">
        <f t="shared" si="26"/>
        <v>5.1023537932076781</v>
      </c>
      <c r="BL99">
        <f t="shared" si="28"/>
        <v>5.1023537932076781</v>
      </c>
      <c r="BM99" t="str">
        <f t="shared" si="27"/>
        <v>Não qualificado</v>
      </c>
      <c r="BN99" t="s">
        <v>652</v>
      </c>
      <c r="BP99" t="str">
        <f t="shared" si="29"/>
        <v>Não qualificado</v>
      </c>
    </row>
    <row r="100" spans="1:68" x14ac:dyDescent="0.25">
      <c r="A100" s="8" t="s">
        <v>56</v>
      </c>
      <c r="B100" s="8" t="s">
        <v>179</v>
      </c>
      <c r="C100" s="8" t="s">
        <v>58</v>
      </c>
      <c r="D100" s="9">
        <v>43545.518055555556</v>
      </c>
      <c r="E100" s="8" t="s">
        <v>183</v>
      </c>
      <c r="F100" s="8" t="s">
        <v>183</v>
      </c>
      <c r="G100" s="8" t="s">
        <v>124</v>
      </c>
      <c r="H100" s="10">
        <v>0.86399999999999999</v>
      </c>
      <c r="I100" s="11">
        <v>4.3</v>
      </c>
      <c r="J100" s="12">
        <v>20</v>
      </c>
      <c r="K100" s="13">
        <v>0.05</v>
      </c>
      <c r="L100" s="14">
        <v>0.24</v>
      </c>
      <c r="M100" s="14">
        <v>0.63</v>
      </c>
      <c r="N100" s="15">
        <v>5.6</v>
      </c>
      <c r="O100" s="16">
        <v>5.7599999999999998E-2</v>
      </c>
      <c r="P100" s="17">
        <v>0.39700000000000002</v>
      </c>
      <c r="Q100" s="18">
        <v>4.3</v>
      </c>
      <c r="R100" s="19">
        <v>5.0000000000000001E-3</v>
      </c>
      <c r="S100" s="20">
        <v>2.69E-2</v>
      </c>
      <c r="T100" s="21">
        <v>5.0000000000000001E-4</v>
      </c>
      <c r="U100" s="22">
        <v>5.0000000000000001E-3</v>
      </c>
      <c r="V100" s="23">
        <v>5.0000000000000001E-3</v>
      </c>
      <c r="X100" s="24">
        <v>10</v>
      </c>
      <c r="Y100" s="25">
        <v>18</v>
      </c>
      <c r="Z100" s="29">
        <v>4.0999999999999996</v>
      </c>
      <c r="AA100" s="26">
        <v>4.2000000000000003E-2</v>
      </c>
      <c r="AB100" s="27">
        <v>0.11</v>
      </c>
      <c r="AC100" s="27">
        <v>6.0000000000000001E-3</v>
      </c>
      <c r="AD100" s="28">
        <v>1.2</v>
      </c>
      <c r="AE100" s="30">
        <v>2E-3</v>
      </c>
      <c r="AG100" s="6">
        <f t="shared" si="20"/>
        <v>4.3113600000000002E-2</v>
      </c>
      <c r="AH100" s="6">
        <f t="shared" si="20"/>
        <v>0.35384699999999997</v>
      </c>
      <c r="AI100" s="6">
        <f t="shared" si="19"/>
        <v>0.86999999999999988</v>
      </c>
      <c r="AJ100" s="6">
        <f t="shared" si="19"/>
        <v>3.5694999999999998E-3</v>
      </c>
      <c r="AK100" s="6">
        <f t="shared" si="19"/>
        <v>8.5944000000000003E-3</v>
      </c>
      <c r="AL100" s="6">
        <f t="shared" si="19"/>
        <v>3.3843600000000001E-2</v>
      </c>
      <c r="AM100" s="6">
        <f t="shared" si="19"/>
        <v>0.14324799999999999</v>
      </c>
      <c r="AN100" s="6">
        <f t="shared" si="16"/>
        <v>0</v>
      </c>
      <c r="AO100" s="6">
        <f t="shared" si="16"/>
        <v>0</v>
      </c>
      <c r="AP100" s="6">
        <f t="shared" si="16"/>
        <v>0.15651999999999999</v>
      </c>
      <c r="AQ100" s="6">
        <f t="shared" si="16"/>
        <v>0</v>
      </c>
      <c r="AR100" s="6">
        <f t="shared" si="16"/>
        <v>0</v>
      </c>
      <c r="AS100" s="6">
        <f t="shared" si="15"/>
        <v>0</v>
      </c>
      <c r="AT100" s="6">
        <f t="shared" si="15"/>
        <v>0</v>
      </c>
      <c r="AU100" s="6">
        <f t="shared" si="15"/>
        <v>0</v>
      </c>
      <c r="AV100" s="6"/>
      <c r="AW100" s="6">
        <f t="shared" si="31"/>
        <v>0.19980000000000001</v>
      </c>
      <c r="AX100" s="6">
        <f t="shared" si="31"/>
        <v>0.50778000000000001</v>
      </c>
      <c r="AY100" s="6">
        <f t="shared" si="31"/>
        <v>8.5361999999999993E-2</v>
      </c>
      <c r="AZ100" s="6">
        <f t="shared" si="30"/>
        <v>2.2108800000000001E-3</v>
      </c>
      <c r="BA100" s="6">
        <f t="shared" si="30"/>
        <v>7.8528999999999995E-3</v>
      </c>
      <c r="BB100" s="6">
        <f t="shared" si="30"/>
        <v>4.2833999999999998E-4</v>
      </c>
      <c r="BC100" s="6">
        <f t="shared" si="30"/>
        <v>0.116232</v>
      </c>
      <c r="BD100" s="6">
        <f t="shared" si="17"/>
        <v>1.2475999999999999E-4</v>
      </c>
      <c r="BF100">
        <f t="shared" si="21"/>
        <v>1.6127361</v>
      </c>
      <c r="BG100">
        <f t="shared" si="22"/>
        <v>0.91979088000000009</v>
      </c>
      <c r="BH100">
        <f t="shared" si="23"/>
        <v>0.69294521999999992</v>
      </c>
      <c r="BI100">
        <f t="shared" si="24"/>
        <v>2.5325269800000001</v>
      </c>
      <c r="BJ100">
        <f t="shared" si="25"/>
        <v>27.361809981586056</v>
      </c>
      <c r="BK100">
        <f t="shared" si="26"/>
        <v>5.0147902271114209</v>
      </c>
      <c r="BL100">
        <f t="shared" si="28"/>
        <v>5.0147902271114209</v>
      </c>
      <c r="BM100" t="str">
        <f t="shared" si="27"/>
        <v>Não qualificado</v>
      </c>
      <c r="BN100" t="s">
        <v>652</v>
      </c>
      <c r="BP100" t="str">
        <f t="shared" si="29"/>
        <v>Não qualificado</v>
      </c>
    </row>
    <row r="101" spans="1:68" x14ac:dyDescent="0.25">
      <c r="A101" s="8" t="s">
        <v>56</v>
      </c>
      <c r="B101" s="8" t="s">
        <v>179</v>
      </c>
      <c r="C101" s="8" t="s">
        <v>58</v>
      </c>
      <c r="D101" s="9">
        <v>43572.440972222219</v>
      </c>
      <c r="E101" s="8" t="s">
        <v>184</v>
      </c>
      <c r="F101" s="8" t="s">
        <v>184</v>
      </c>
      <c r="G101" s="8" t="s">
        <v>119</v>
      </c>
      <c r="H101" s="10">
        <v>0.91700000000000004</v>
      </c>
      <c r="I101" s="11">
        <v>3.6</v>
      </c>
      <c r="J101" s="12">
        <v>16</v>
      </c>
      <c r="K101" s="13">
        <v>0.05</v>
      </c>
      <c r="L101" s="14">
        <v>0.13</v>
      </c>
      <c r="M101" s="14">
        <v>0.85</v>
      </c>
      <c r="N101" s="15">
        <v>5</v>
      </c>
      <c r="O101" s="16">
        <v>2.5000000000000001E-2</v>
      </c>
      <c r="P101" s="17">
        <v>0.28100000000000003</v>
      </c>
      <c r="Q101" s="18">
        <v>3.6</v>
      </c>
      <c r="R101" s="19">
        <v>5.0000000000000001E-3</v>
      </c>
      <c r="S101" s="20">
        <v>3.1E-2</v>
      </c>
      <c r="T101" s="21">
        <v>5.0000000000000001E-4</v>
      </c>
      <c r="U101" s="22">
        <v>5.0000000000000001E-3</v>
      </c>
      <c r="V101" s="23">
        <v>5.0000000000000001E-3</v>
      </c>
      <c r="X101" s="24">
        <v>10</v>
      </c>
      <c r="Y101" s="25">
        <v>19</v>
      </c>
      <c r="Z101" s="29">
        <v>5.3</v>
      </c>
      <c r="AA101" s="26">
        <v>4.4999999999999998E-2</v>
      </c>
      <c r="AB101" s="27">
        <v>0.13</v>
      </c>
      <c r="AC101" s="27">
        <v>6.0000000000000001E-3</v>
      </c>
      <c r="AD101" s="28">
        <v>0.3</v>
      </c>
      <c r="AE101" s="30">
        <v>5.0000000000000001E-3</v>
      </c>
      <c r="AG101" s="6">
        <f t="shared" si="20"/>
        <v>4.5758300000000002E-2</v>
      </c>
      <c r="AH101" s="6">
        <f t="shared" si="20"/>
        <v>0.29624400000000001</v>
      </c>
      <c r="AI101" s="6">
        <f t="shared" si="19"/>
        <v>0.69599999999999995</v>
      </c>
      <c r="AJ101" s="6">
        <f t="shared" si="19"/>
        <v>3.5694999999999998E-3</v>
      </c>
      <c r="AK101" s="6">
        <f t="shared" si="19"/>
        <v>4.6553000000000002E-3</v>
      </c>
      <c r="AL101" s="6">
        <f t="shared" si="19"/>
        <v>4.5661999999999994E-2</v>
      </c>
      <c r="AM101" s="6">
        <f t="shared" si="19"/>
        <v>0.12789999999999999</v>
      </c>
      <c r="AN101" s="6">
        <f t="shared" si="16"/>
        <v>0</v>
      </c>
      <c r="AO101" s="6">
        <f t="shared" si="16"/>
        <v>0</v>
      </c>
      <c r="AP101" s="6">
        <f t="shared" si="16"/>
        <v>0.13104000000000002</v>
      </c>
      <c r="AQ101" s="6">
        <f t="shared" si="16"/>
        <v>0</v>
      </c>
      <c r="AR101" s="6">
        <f t="shared" si="16"/>
        <v>0</v>
      </c>
      <c r="AS101" s="6">
        <f t="shared" si="15"/>
        <v>0</v>
      </c>
      <c r="AT101" s="6">
        <f t="shared" si="15"/>
        <v>0</v>
      </c>
      <c r="AU101" s="6">
        <f t="shared" si="15"/>
        <v>0</v>
      </c>
      <c r="AV101" s="6"/>
      <c r="AW101" s="6">
        <f t="shared" si="31"/>
        <v>0.19980000000000001</v>
      </c>
      <c r="AX101" s="6">
        <f t="shared" si="31"/>
        <v>0.53598999999999997</v>
      </c>
      <c r="AY101" s="6">
        <f t="shared" si="31"/>
        <v>0.110346</v>
      </c>
      <c r="AZ101" s="6">
        <f t="shared" si="30"/>
        <v>2.3687999999999999E-3</v>
      </c>
      <c r="BA101" s="6">
        <f t="shared" si="30"/>
        <v>9.2806999999999994E-3</v>
      </c>
      <c r="BB101" s="6">
        <f t="shared" si="30"/>
        <v>4.2833999999999998E-4</v>
      </c>
      <c r="BC101" s="6">
        <f t="shared" si="30"/>
        <v>2.9058E-2</v>
      </c>
      <c r="BD101" s="6">
        <f t="shared" si="17"/>
        <v>3.1189999999999999E-4</v>
      </c>
      <c r="BF101">
        <f t="shared" si="21"/>
        <v>1.3508291000000001</v>
      </c>
      <c r="BG101">
        <f t="shared" si="22"/>
        <v>0.88758374000000007</v>
      </c>
      <c r="BH101">
        <f t="shared" si="23"/>
        <v>0.46324536000000005</v>
      </c>
      <c r="BI101">
        <f t="shared" si="24"/>
        <v>2.2384128400000001</v>
      </c>
      <c r="BJ101">
        <f t="shared" si="25"/>
        <v>20.695260129047512</v>
      </c>
      <c r="BK101">
        <f t="shared" si="26"/>
        <v>5.4713570056183203</v>
      </c>
      <c r="BL101">
        <f t="shared" si="28"/>
        <v>5.4713570056183203</v>
      </c>
      <c r="BM101" t="str">
        <f t="shared" si="27"/>
        <v>Não qualificado</v>
      </c>
      <c r="BN101" t="s">
        <v>652</v>
      </c>
      <c r="BP101" t="str">
        <f t="shared" si="29"/>
        <v>Não qualificado</v>
      </c>
    </row>
    <row r="102" spans="1:68" x14ac:dyDescent="0.25">
      <c r="A102" s="8" t="s">
        <v>56</v>
      </c>
      <c r="B102" s="8" t="s">
        <v>185</v>
      </c>
      <c r="C102" s="8" t="s">
        <v>58</v>
      </c>
      <c r="D102" s="9">
        <v>43522.626388888886</v>
      </c>
      <c r="E102" s="8" t="s">
        <v>186</v>
      </c>
      <c r="F102" s="8" t="s">
        <v>186</v>
      </c>
      <c r="G102" s="8" t="s">
        <v>124</v>
      </c>
      <c r="H102" s="10">
        <v>1.8</v>
      </c>
      <c r="I102" s="11">
        <v>2.6</v>
      </c>
      <c r="J102" s="12">
        <v>12</v>
      </c>
      <c r="K102" s="13">
        <v>0.05</v>
      </c>
      <c r="L102" s="14">
        <v>0.1</v>
      </c>
      <c r="M102" s="14">
        <v>0.5</v>
      </c>
      <c r="N102" s="15">
        <v>4.7</v>
      </c>
      <c r="O102" s="16">
        <v>2.5000000000000001E-2</v>
      </c>
      <c r="P102" s="17">
        <v>0.05</v>
      </c>
      <c r="Q102" s="18">
        <v>2.6</v>
      </c>
      <c r="R102" s="19">
        <v>5.0000000000000001E-3</v>
      </c>
      <c r="S102" s="20">
        <v>3.3000000000000002E-2</v>
      </c>
      <c r="T102" s="21">
        <v>5.0000000000000001E-4</v>
      </c>
      <c r="U102" s="22">
        <v>5.0000000000000001E-3</v>
      </c>
      <c r="V102" s="23">
        <v>5.0000000000000001E-3</v>
      </c>
      <c r="X102" s="24">
        <v>19</v>
      </c>
      <c r="Y102" s="25">
        <v>12</v>
      </c>
      <c r="Z102" s="29">
        <v>0.69</v>
      </c>
      <c r="AA102" s="26">
        <v>6.6000000000000003E-2</v>
      </c>
      <c r="AB102" s="27">
        <v>0.11</v>
      </c>
      <c r="AC102" s="27">
        <v>6.0000000000000001E-3</v>
      </c>
      <c r="AD102" s="28">
        <v>0.3</v>
      </c>
      <c r="AE102" s="30">
        <v>2E-3</v>
      </c>
      <c r="AG102" s="6">
        <f t="shared" si="20"/>
        <v>8.9819999999999997E-2</v>
      </c>
      <c r="AH102" s="6">
        <f t="shared" si="20"/>
        <v>0.21395400000000001</v>
      </c>
      <c r="AI102" s="6">
        <f t="shared" si="19"/>
        <v>0.52200000000000002</v>
      </c>
      <c r="AJ102" s="6">
        <f t="shared" si="19"/>
        <v>3.5694999999999998E-3</v>
      </c>
      <c r="AK102" s="6">
        <f t="shared" si="19"/>
        <v>3.5810000000000004E-3</v>
      </c>
      <c r="AL102" s="6">
        <f t="shared" si="19"/>
        <v>2.6859999999999998E-2</v>
      </c>
      <c r="AM102" s="6">
        <f t="shared" si="19"/>
        <v>0.120226</v>
      </c>
      <c r="AN102" s="6">
        <f t="shared" ref="AN102:AU138" si="32">IF(O102&gt;=AN$2,O102*AN$3,0)</f>
        <v>0</v>
      </c>
      <c r="AO102" s="6">
        <f t="shared" si="32"/>
        <v>0</v>
      </c>
      <c r="AP102" s="6">
        <f t="shared" si="32"/>
        <v>9.4640000000000002E-2</v>
      </c>
      <c r="AQ102" s="6">
        <f t="shared" si="32"/>
        <v>0</v>
      </c>
      <c r="AR102" s="6">
        <f t="shared" si="32"/>
        <v>0</v>
      </c>
      <c r="AS102" s="6">
        <f t="shared" si="15"/>
        <v>0</v>
      </c>
      <c r="AT102" s="6">
        <f t="shared" si="15"/>
        <v>0</v>
      </c>
      <c r="AU102" s="6">
        <f t="shared" si="15"/>
        <v>0</v>
      </c>
      <c r="AV102" s="6"/>
      <c r="AW102" s="6">
        <f t="shared" si="31"/>
        <v>0.37962000000000001</v>
      </c>
      <c r="AX102" s="6">
        <f t="shared" si="31"/>
        <v>0.33851999999999999</v>
      </c>
      <c r="AY102" s="6">
        <f t="shared" si="31"/>
        <v>1.43658E-2</v>
      </c>
      <c r="AZ102" s="6">
        <f t="shared" si="30"/>
        <v>3.47424E-3</v>
      </c>
      <c r="BA102" s="6">
        <f t="shared" si="30"/>
        <v>7.8528999999999995E-3</v>
      </c>
      <c r="BB102" s="6">
        <f t="shared" si="30"/>
        <v>4.2833999999999998E-4</v>
      </c>
      <c r="BC102" s="6">
        <f t="shared" si="30"/>
        <v>2.9058E-2</v>
      </c>
      <c r="BD102" s="6">
        <f t="shared" si="17"/>
        <v>1.2475999999999999E-4</v>
      </c>
      <c r="BF102">
        <f t="shared" si="21"/>
        <v>1.0746505</v>
      </c>
      <c r="BG102">
        <f t="shared" si="22"/>
        <v>0.77344404</v>
      </c>
      <c r="BH102">
        <f t="shared" si="23"/>
        <v>0.30120645999999995</v>
      </c>
      <c r="BI102">
        <f t="shared" si="24"/>
        <v>1.84809454</v>
      </c>
      <c r="BJ102">
        <f t="shared" si="25"/>
        <v>16.298217081470302</v>
      </c>
      <c r="BK102">
        <f t="shared" si="26"/>
        <v>6.3016611648016667</v>
      </c>
      <c r="BL102">
        <f t="shared" si="28"/>
        <v>6.3016611648016667</v>
      </c>
      <c r="BM102" t="str">
        <f t="shared" si="27"/>
        <v>Não qualificado</v>
      </c>
      <c r="BN102" t="s">
        <v>652</v>
      </c>
      <c r="BP102" t="str">
        <f t="shared" si="29"/>
        <v>Não qualificado</v>
      </c>
    </row>
    <row r="103" spans="1:68" x14ac:dyDescent="0.25">
      <c r="A103" s="8" t="s">
        <v>56</v>
      </c>
      <c r="B103" s="8" t="s">
        <v>185</v>
      </c>
      <c r="C103" s="8" t="s">
        <v>58</v>
      </c>
      <c r="D103" s="9">
        <v>43522.668055555558</v>
      </c>
      <c r="E103" s="8" t="s">
        <v>187</v>
      </c>
      <c r="F103" s="8" t="s">
        <v>187</v>
      </c>
      <c r="G103" s="8" t="s">
        <v>119</v>
      </c>
      <c r="H103" s="10">
        <v>1.8</v>
      </c>
      <c r="I103" s="11">
        <v>2.7</v>
      </c>
      <c r="J103" s="12">
        <v>13</v>
      </c>
      <c r="K103" s="13">
        <v>0.05</v>
      </c>
      <c r="L103" s="14">
        <v>0.1</v>
      </c>
      <c r="M103" s="14">
        <v>0.5</v>
      </c>
      <c r="N103" s="15">
        <v>5.2</v>
      </c>
      <c r="O103" s="16">
        <v>2.5000000000000001E-2</v>
      </c>
      <c r="P103" s="17">
        <v>0.05</v>
      </c>
      <c r="Q103" s="18">
        <v>2.7</v>
      </c>
      <c r="R103" s="19">
        <v>5.0000000000000001E-3</v>
      </c>
      <c r="S103" s="20">
        <v>3.3599999999999998E-2</v>
      </c>
      <c r="T103" s="21">
        <v>5.0000000000000001E-4</v>
      </c>
      <c r="U103" s="22">
        <v>5.0000000000000001E-3</v>
      </c>
      <c r="V103" s="23">
        <v>5.0000000000000001E-3</v>
      </c>
      <c r="X103" s="24">
        <v>19</v>
      </c>
      <c r="Y103" s="25">
        <v>12</v>
      </c>
      <c r="Z103" s="29">
        <v>2.4</v>
      </c>
      <c r="AA103" s="26">
        <v>6.0999999999999999E-2</v>
      </c>
      <c r="AB103" s="27">
        <v>0.11</v>
      </c>
      <c r="AC103" s="27">
        <v>1.2999999999999999E-2</v>
      </c>
      <c r="AD103" s="28">
        <v>0.3</v>
      </c>
      <c r="AE103" s="30">
        <v>2E-3</v>
      </c>
      <c r="AG103" s="6">
        <f t="shared" si="20"/>
        <v>8.9819999999999997E-2</v>
      </c>
      <c r="AH103" s="6">
        <f t="shared" si="20"/>
        <v>0.22218300000000002</v>
      </c>
      <c r="AI103" s="6">
        <f t="shared" si="19"/>
        <v>0.5655</v>
      </c>
      <c r="AJ103" s="6">
        <f t="shared" si="19"/>
        <v>3.5694999999999998E-3</v>
      </c>
      <c r="AK103" s="6">
        <f t="shared" si="19"/>
        <v>3.5810000000000004E-3</v>
      </c>
      <c r="AL103" s="6">
        <f t="shared" si="19"/>
        <v>2.6859999999999998E-2</v>
      </c>
      <c r="AM103" s="6">
        <f t="shared" si="19"/>
        <v>0.133016</v>
      </c>
      <c r="AN103" s="6">
        <f t="shared" si="32"/>
        <v>0</v>
      </c>
      <c r="AO103" s="6">
        <f t="shared" si="32"/>
        <v>0</v>
      </c>
      <c r="AP103" s="6">
        <f t="shared" si="32"/>
        <v>9.8280000000000006E-2</v>
      </c>
      <c r="AQ103" s="6">
        <f t="shared" si="32"/>
        <v>0</v>
      </c>
      <c r="AR103" s="6">
        <f t="shared" si="32"/>
        <v>0</v>
      </c>
      <c r="AS103" s="6">
        <f t="shared" si="15"/>
        <v>0</v>
      </c>
      <c r="AT103" s="6">
        <f t="shared" si="15"/>
        <v>0</v>
      </c>
      <c r="AU103" s="6">
        <f t="shared" si="15"/>
        <v>0</v>
      </c>
      <c r="AV103" s="6"/>
      <c r="AW103" s="6">
        <f t="shared" si="31"/>
        <v>0.37962000000000001</v>
      </c>
      <c r="AX103" s="6">
        <f t="shared" si="31"/>
        <v>0.33851999999999999</v>
      </c>
      <c r="AY103" s="6">
        <f t="shared" si="31"/>
        <v>4.9968000000000005E-2</v>
      </c>
      <c r="AZ103" s="6">
        <f t="shared" si="30"/>
        <v>3.2110400000000001E-3</v>
      </c>
      <c r="BA103" s="6">
        <f t="shared" si="30"/>
        <v>7.8528999999999995E-3</v>
      </c>
      <c r="BB103" s="6">
        <f t="shared" si="30"/>
        <v>9.2806999999999991E-4</v>
      </c>
      <c r="BC103" s="6">
        <f t="shared" si="30"/>
        <v>2.9058E-2</v>
      </c>
      <c r="BD103" s="6">
        <f t="shared" si="17"/>
        <v>1.2475999999999999E-4</v>
      </c>
      <c r="BF103">
        <f t="shared" si="21"/>
        <v>1.1428094999999998</v>
      </c>
      <c r="BG103">
        <f t="shared" si="22"/>
        <v>0.80928277000000004</v>
      </c>
      <c r="BH103">
        <f t="shared" si="23"/>
        <v>0.33352672999999977</v>
      </c>
      <c r="BI103">
        <f t="shared" si="24"/>
        <v>1.9520922699999999</v>
      </c>
      <c r="BJ103">
        <f t="shared" si="25"/>
        <v>17.085602721023008</v>
      </c>
      <c r="BK103">
        <f t="shared" si="26"/>
        <v>6.0479836313270177</v>
      </c>
      <c r="BL103">
        <f t="shared" si="28"/>
        <v>6.0479836313270177</v>
      </c>
      <c r="BM103" t="str">
        <f t="shared" si="27"/>
        <v>Não qualificado</v>
      </c>
      <c r="BN103" t="s">
        <v>652</v>
      </c>
      <c r="BP103" t="str">
        <f t="shared" si="29"/>
        <v>Não qualificado</v>
      </c>
    </row>
    <row r="104" spans="1:68" x14ac:dyDescent="0.25">
      <c r="A104" s="8" t="s">
        <v>56</v>
      </c>
      <c r="B104" s="8" t="s">
        <v>185</v>
      </c>
      <c r="C104" s="8" t="s">
        <v>58</v>
      </c>
      <c r="D104" s="9">
        <v>43551.636111111111</v>
      </c>
      <c r="E104" s="8" t="s">
        <v>188</v>
      </c>
      <c r="F104" s="8" t="s">
        <v>188</v>
      </c>
      <c r="G104" s="8" t="s">
        <v>119</v>
      </c>
      <c r="H104" s="10">
        <v>2.1</v>
      </c>
      <c r="I104" s="11">
        <v>2.8</v>
      </c>
      <c r="J104" s="12">
        <v>13</v>
      </c>
      <c r="K104" s="13">
        <v>0.05</v>
      </c>
      <c r="L104" s="14">
        <v>0.1</v>
      </c>
      <c r="M104" s="14">
        <v>0.5</v>
      </c>
      <c r="N104" s="15">
        <v>5.7</v>
      </c>
      <c r="O104" s="16">
        <v>2.5000000000000001E-2</v>
      </c>
      <c r="P104" s="17">
        <v>0.05</v>
      </c>
      <c r="Q104" s="18">
        <v>2.8</v>
      </c>
      <c r="R104" s="19">
        <v>3.4299999999999997E-2</v>
      </c>
      <c r="S104" s="20">
        <v>3.4299999999999997E-2</v>
      </c>
      <c r="T104" s="21">
        <v>5.0000000000000001E-4</v>
      </c>
      <c r="U104" s="22">
        <v>5.0000000000000001E-3</v>
      </c>
      <c r="V104" s="23">
        <v>5.0000000000000001E-3</v>
      </c>
      <c r="X104" s="24">
        <v>17</v>
      </c>
      <c r="Y104" s="25">
        <v>11</v>
      </c>
      <c r="Z104" s="29">
        <v>3</v>
      </c>
      <c r="AA104" s="26">
        <v>4.9000000000000002E-2</v>
      </c>
      <c r="AB104" s="27">
        <v>0.11</v>
      </c>
      <c r="AC104" s="27">
        <v>6.0999999999999999E-2</v>
      </c>
      <c r="AD104" s="28">
        <v>0.3</v>
      </c>
      <c r="AE104" s="30">
        <v>2E-3</v>
      </c>
      <c r="AG104" s="6">
        <f t="shared" si="20"/>
        <v>0.10479000000000001</v>
      </c>
      <c r="AH104" s="6">
        <f t="shared" si="20"/>
        <v>0.23041199999999998</v>
      </c>
      <c r="AI104" s="6">
        <f t="shared" si="19"/>
        <v>0.5655</v>
      </c>
      <c r="AJ104" s="6">
        <f t="shared" si="19"/>
        <v>3.5694999999999998E-3</v>
      </c>
      <c r="AK104" s="6">
        <f t="shared" si="19"/>
        <v>3.5810000000000004E-3</v>
      </c>
      <c r="AL104" s="6">
        <f t="shared" si="19"/>
        <v>2.6859999999999998E-2</v>
      </c>
      <c r="AM104" s="6">
        <f t="shared" si="19"/>
        <v>0.14580599999999999</v>
      </c>
      <c r="AN104" s="6">
        <f t="shared" si="32"/>
        <v>0</v>
      </c>
      <c r="AO104" s="6">
        <f t="shared" si="32"/>
        <v>0</v>
      </c>
      <c r="AP104" s="6">
        <f t="shared" si="32"/>
        <v>0.10192</v>
      </c>
      <c r="AQ104" s="6">
        <f t="shared" si="32"/>
        <v>0</v>
      </c>
      <c r="AR104" s="6">
        <f t="shared" si="32"/>
        <v>0</v>
      </c>
      <c r="AS104" s="6">
        <f t="shared" si="15"/>
        <v>0</v>
      </c>
      <c r="AT104" s="6">
        <f t="shared" si="15"/>
        <v>0</v>
      </c>
      <c r="AU104" s="6">
        <f t="shared" si="15"/>
        <v>0</v>
      </c>
      <c r="AV104" s="6"/>
      <c r="AW104" s="6">
        <f t="shared" si="31"/>
        <v>0.33966000000000002</v>
      </c>
      <c r="AX104" s="6">
        <f t="shared" si="31"/>
        <v>0.31030999999999997</v>
      </c>
      <c r="AY104" s="6">
        <f t="shared" si="31"/>
        <v>6.2460000000000002E-2</v>
      </c>
      <c r="AZ104" s="6">
        <f t="shared" si="30"/>
        <v>2.5793600000000002E-3</v>
      </c>
      <c r="BA104" s="6">
        <f t="shared" si="30"/>
        <v>7.8528999999999995E-3</v>
      </c>
      <c r="BB104" s="6">
        <f t="shared" si="30"/>
        <v>4.3547899999999999E-3</v>
      </c>
      <c r="BC104" s="6">
        <f t="shared" si="30"/>
        <v>2.9058E-2</v>
      </c>
      <c r="BD104" s="6">
        <f t="shared" si="17"/>
        <v>1.2475999999999999E-4</v>
      </c>
      <c r="BF104">
        <f t="shared" si="21"/>
        <v>1.1824384999999999</v>
      </c>
      <c r="BG104">
        <f t="shared" si="22"/>
        <v>0.75639981000000001</v>
      </c>
      <c r="BH104">
        <f t="shared" si="23"/>
        <v>0.42603868999999994</v>
      </c>
      <c r="BI104">
        <f t="shared" si="24"/>
        <v>1.93883831</v>
      </c>
      <c r="BJ104">
        <f t="shared" si="25"/>
        <v>21.973915400918603</v>
      </c>
      <c r="BK104">
        <f t="shared" si="26"/>
        <v>6.0788003499889589</v>
      </c>
      <c r="BL104">
        <f t="shared" si="28"/>
        <v>6.0788003499889589</v>
      </c>
      <c r="BM104" t="str">
        <f t="shared" si="27"/>
        <v>Não qualificado</v>
      </c>
      <c r="BN104" t="s">
        <v>652</v>
      </c>
      <c r="BP104" t="str">
        <f t="shared" si="29"/>
        <v>Não qualificado</v>
      </c>
    </row>
    <row r="105" spans="1:68" x14ac:dyDescent="0.25">
      <c r="A105" s="8" t="s">
        <v>56</v>
      </c>
      <c r="B105" s="8" t="s">
        <v>185</v>
      </c>
      <c r="C105" s="8" t="s">
        <v>58</v>
      </c>
      <c r="D105" s="9">
        <v>43551.645833333336</v>
      </c>
      <c r="E105" s="8" t="s">
        <v>189</v>
      </c>
      <c r="F105" s="8" t="s">
        <v>189</v>
      </c>
      <c r="G105" s="8" t="s">
        <v>124</v>
      </c>
      <c r="H105" s="10">
        <v>2</v>
      </c>
      <c r="I105" s="11">
        <v>2.5</v>
      </c>
      <c r="J105" s="12">
        <v>12</v>
      </c>
      <c r="K105" s="13">
        <v>0.05</v>
      </c>
      <c r="L105" s="14">
        <v>0.1</v>
      </c>
      <c r="M105" s="14">
        <v>0.5</v>
      </c>
      <c r="N105" s="15">
        <v>5.9</v>
      </c>
      <c r="O105" s="16">
        <v>2.5000000000000001E-2</v>
      </c>
      <c r="P105" s="17">
        <v>0.05</v>
      </c>
      <c r="Q105" s="18">
        <v>2.5</v>
      </c>
      <c r="R105" s="19">
        <v>3.5000000000000003E-2</v>
      </c>
      <c r="S105" s="20">
        <v>3.6999999999999998E-2</v>
      </c>
      <c r="T105" s="21">
        <v>5.0000000000000001E-4</v>
      </c>
      <c r="U105" s="22">
        <v>5.0000000000000001E-3</v>
      </c>
      <c r="V105" s="23">
        <v>5.0000000000000001E-3</v>
      </c>
      <c r="X105" s="24">
        <v>17</v>
      </c>
      <c r="Y105" s="25">
        <v>11</v>
      </c>
      <c r="Z105" s="29">
        <v>3.3</v>
      </c>
      <c r="AA105" s="26">
        <v>4.5999999999999999E-2</v>
      </c>
      <c r="AB105" s="27">
        <v>0.11</v>
      </c>
      <c r="AC105" s="27">
        <v>0.04</v>
      </c>
      <c r="AD105" s="28">
        <v>0.3</v>
      </c>
      <c r="AE105" s="30">
        <v>2E-3</v>
      </c>
      <c r="AG105" s="6">
        <f t="shared" si="20"/>
        <v>9.98E-2</v>
      </c>
      <c r="AH105" s="6">
        <f t="shared" si="20"/>
        <v>0.20572499999999999</v>
      </c>
      <c r="AI105" s="6">
        <f t="shared" si="19"/>
        <v>0.52200000000000002</v>
      </c>
      <c r="AJ105" s="6">
        <f t="shared" si="19"/>
        <v>3.5694999999999998E-3</v>
      </c>
      <c r="AK105" s="6">
        <f t="shared" si="19"/>
        <v>3.5810000000000004E-3</v>
      </c>
      <c r="AL105" s="6">
        <f t="shared" si="19"/>
        <v>2.6859999999999998E-2</v>
      </c>
      <c r="AM105" s="6">
        <f t="shared" si="19"/>
        <v>0.150922</v>
      </c>
      <c r="AN105" s="6">
        <f t="shared" si="32"/>
        <v>0</v>
      </c>
      <c r="AO105" s="6">
        <f t="shared" si="32"/>
        <v>0</v>
      </c>
      <c r="AP105" s="6">
        <f t="shared" si="32"/>
        <v>9.0999999999999998E-2</v>
      </c>
      <c r="AQ105" s="6">
        <f t="shared" si="32"/>
        <v>0</v>
      </c>
      <c r="AR105" s="6">
        <f t="shared" si="32"/>
        <v>0</v>
      </c>
      <c r="AS105" s="6">
        <f t="shared" si="15"/>
        <v>0</v>
      </c>
      <c r="AT105" s="6">
        <f t="shared" si="15"/>
        <v>0</v>
      </c>
      <c r="AU105" s="6">
        <f t="shared" si="15"/>
        <v>0</v>
      </c>
      <c r="AV105" s="6"/>
      <c r="AW105" s="6">
        <f t="shared" si="31"/>
        <v>0.33966000000000002</v>
      </c>
      <c r="AX105" s="6">
        <f t="shared" si="31"/>
        <v>0.31030999999999997</v>
      </c>
      <c r="AY105" s="6">
        <f t="shared" si="31"/>
        <v>6.8706000000000003E-2</v>
      </c>
      <c r="AZ105" s="6">
        <f t="shared" si="30"/>
        <v>2.42144E-3</v>
      </c>
      <c r="BA105" s="6">
        <f t="shared" si="30"/>
        <v>7.8528999999999995E-3</v>
      </c>
      <c r="BB105" s="6">
        <f t="shared" si="30"/>
        <v>2.8555999999999998E-3</v>
      </c>
      <c r="BC105" s="6">
        <f t="shared" si="30"/>
        <v>2.9058E-2</v>
      </c>
      <c r="BD105" s="6">
        <f t="shared" si="17"/>
        <v>1.2475999999999999E-4</v>
      </c>
      <c r="BF105">
        <f t="shared" si="21"/>
        <v>1.1034575</v>
      </c>
      <c r="BG105">
        <f t="shared" si="22"/>
        <v>0.76098869999999996</v>
      </c>
      <c r="BH105">
        <f t="shared" si="23"/>
        <v>0.34246880000000002</v>
      </c>
      <c r="BI105">
        <f t="shared" si="24"/>
        <v>1.8644461999999999</v>
      </c>
      <c r="BJ105">
        <f t="shared" si="25"/>
        <v>18.368392716292913</v>
      </c>
      <c r="BK105">
        <f t="shared" si="26"/>
        <v>6.2599002041464118</v>
      </c>
      <c r="BL105">
        <f t="shared" si="28"/>
        <v>6.2599002041464118</v>
      </c>
      <c r="BM105" t="str">
        <f t="shared" si="27"/>
        <v>Não qualificado</v>
      </c>
      <c r="BN105" t="s">
        <v>652</v>
      </c>
      <c r="BP105" t="str">
        <f t="shared" si="29"/>
        <v>Não qualificado</v>
      </c>
    </row>
    <row r="106" spans="1:68" x14ac:dyDescent="0.25">
      <c r="A106" s="8" t="s">
        <v>56</v>
      </c>
      <c r="B106" s="8" t="s">
        <v>185</v>
      </c>
      <c r="C106" s="8" t="s">
        <v>58</v>
      </c>
      <c r="D106" s="9">
        <v>43579.54583333333</v>
      </c>
      <c r="E106" s="8" t="s">
        <v>190</v>
      </c>
      <c r="F106" s="8" t="s">
        <v>190</v>
      </c>
      <c r="G106" s="8" t="s">
        <v>119</v>
      </c>
      <c r="H106" s="10">
        <v>3</v>
      </c>
      <c r="I106" s="11">
        <v>2.9</v>
      </c>
      <c r="J106" s="12">
        <v>14</v>
      </c>
      <c r="K106" s="13">
        <v>0.15</v>
      </c>
      <c r="L106" s="14">
        <v>0.1</v>
      </c>
      <c r="M106" s="14">
        <v>0.5</v>
      </c>
      <c r="N106" s="15">
        <v>5.6</v>
      </c>
      <c r="O106" s="16">
        <v>2.5000000000000001E-2</v>
      </c>
      <c r="P106" s="17">
        <v>0.05</v>
      </c>
      <c r="Q106" s="18">
        <v>2.9</v>
      </c>
      <c r="R106" s="19">
        <v>7.3000000000000001E-3</v>
      </c>
      <c r="S106" s="20">
        <v>3.39E-2</v>
      </c>
      <c r="T106" s="21">
        <v>5.0000000000000001E-4</v>
      </c>
      <c r="U106" s="22">
        <v>5.0000000000000001E-3</v>
      </c>
      <c r="V106" s="23">
        <v>5.0000000000000001E-3</v>
      </c>
      <c r="X106" s="24">
        <v>17</v>
      </c>
      <c r="Y106" s="25">
        <v>11</v>
      </c>
      <c r="Z106" s="29">
        <v>2.6</v>
      </c>
      <c r="AA106" s="26">
        <v>3.3000000000000002E-2</v>
      </c>
      <c r="AB106" s="27">
        <v>0.11</v>
      </c>
      <c r="AC106" s="27">
        <v>6.0000000000000001E-3</v>
      </c>
      <c r="AD106" s="28">
        <v>0.3</v>
      </c>
      <c r="AE106" s="30">
        <v>5.0000000000000001E-3</v>
      </c>
      <c r="AG106" s="6">
        <f t="shared" si="20"/>
        <v>0.1497</v>
      </c>
      <c r="AH106" s="6">
        <f t="shared" si="20"/>
        <v>0.23864099999999999</v>
      </c>
      <c r="AI106" s="6">
        <f t="shared" si="19"/>
        <v>0.60899999999999999</v>
      </c>
      <c r="AJ106" s="6">
        <f t="shared" si="19"/>
        <v>1.0708499999999999E-2</v>
      </c>
      <c r="AK106" s="6">
        <f t="shared" si="19"/>
        <v>3.5810000000000004E-3</v>
      </c>
      <c r="AL106" s="6">
        <f t="shared" si="19"/>
        <v>2.6859999999999998E-2</v>
      </c>
      <c r="AM106" s="6">
        <f t="shared" si="19"/>
        <v>0.14324799999999999</v>
      </c>
      <c r="AN106" s="6">
        <f t="shared" si="32"/>
        <v>0</v>
      </c>
      <c r="AO106" s="6">
        <f t="shared" si="32"/>
        <v>0</v>
      </c>
      <c r="AP106" s="6">
        <f t="shared" si="32"/>
        <v>0.10556</v>
      </c>
      <c r="AQ106" s="6">
        <f t="shared" si="32"/>
        <v>0</v>
      </c>
      <c r="AR106" s="6">
        <f t="shared" si="32"/>
        <v>0</v>
      </c>
      <c r="AS106" s="6">
        <f t="shared" si="15"/>
        <v>0</v>
      </c>
      <c r="AT106" s="6">
        <f t="shared" si="15"/>
        <v>0</v>
      </c>
      <c r="AU106" s="6">
        <f t="shared" si="15"/>
        <v>0</v>
      </c>
      <c r="AV106" s="6"/>
      <c r="AW106" s="6">
        <f t="shared" si="31"/>
        <v>0.33966000000000002</v>
      </c>
      <c r="AX106" s="6">
        <f t="shared" si="31"/>
        <v>0.31030999999999997</v>
      </c>
      <c r="AY106" s="6">
        <f t="shared" si="31"/>
        <v>5.4132000000000007E-2</v>
      </c>
      <c r="AZ106" s="6">
        <f t="shared" si="30"/>
        <v>1.73712E-3</v>
      </c>
      <c r="BA106" s="6">
        <f t="shared" si="30"/>
        <v>7.8528999999999995E-3</v>
      </c>
      <c r="BB106" s="6">
        <f t="shared" si="30"/>
        <v>4.2833999999999998E-4</v>
      </c>
      <c r="BC106" s="6">
        <f t="shared" si="30"/>
        <v>2.9058E-2</v>
      </c>
      <c r="BD106" s="6">
        <f t="shared" si="17"/>
        <v>3.1189999999999999E-4</v>
      </c>
      <c r="BF106">
        <f t="shared" si="21"/>
        <v>1.2872985000000003</v>
      </c>
      <c r="BG106">
        <f t="shared" si="22"/>
        <v>0.74349026000000007</v>
      </c>
      <c r="BH106">
        <f t="shared" si="23"/>
        <v>0.54380824000000028</v>
      </c>
      <c r="BI106">
        <f t="shared" si="24"/>
        <v>2.0307887600000005</v>
      </c>
      <c r="BJ106">
        <f t="shared" si="25"/>
        <v>26.778178543789071</v>
      </c>
      <c r="BK106">
        <f t="shared" si="26"/>
        <v>5.8732916615118542</v>
      </c>
      <c r="BL106">
        <f t="shared" si="28"/>
        <v>5.8732916615118542</v>
      </c>
      <c r="BM106" t="str">
        <f t="shared" si="27"/>
        <v>Não qualificado</v>
      </c>
      <c r="BN106" t="s">
        <v>652</v>
      </c>
      <c r="BP106" t="str">
        <f t="shared" si="29"/>
        <v>Não qualificado</v>
      </c>
    </row>
    <row r="107" spans="1:68" x14ac:dyDescent="0.25">
      <c r="A107" s="8" t="s">
        <v>56</v>
      </c>
      <c r="B107" s="8" t="s">
        <v>185</v>
      </c>
      <c r="C107" s="8" t="s">
        <v>58</v>
      </c>
      <c r="D107" s="9">
        <v>43579.554861111108</v>
      </c>
      <c r="E107" s="8" t="s">
        <v>191</v>
      </c>
      <c r="F107" s="8" t="s">
        <v>191</v>
      </c>
      <c r="G107" s="8" t="s">
        <v>124</v>
      </c>
      <c r="H107" s="10">
        <v>2.2999999999999998</v>
      </c>
      <c r="I107" s="11">
        <v>2.9</v>
      </c>
      <c r="J107" s="12">
        <v>14</v>
      </c>
      <c r="K107" s="13">
        <v>0.13</v>
      </c>
      <c r="L107" s="14">
        <v>0.1</v>
      </c>
      <c r="M107" s="14">
        <v>0.5</v>
      </c>
      <c r="N107" s="15">
        <v>5.3</v>
      </c>
      <c r="O107" s="16">
        <v>2.5000000000000001E-2</v>
      </c>
      <c r="P107" s="17">
        <v>0.05</v>
      </c>
      <c r="Q107" s="18">
        <v>2.9</v>
      </c>
      <c r="R107" s="19">
        <v>5.0000000000000001E-3</v>
      </c>
      <c r="S107" s="20">
        <v>3.3300000000000003E-2</v>
      </c>
      <c r="T107" s="21">
        <v>5.0000000000000001E-4</v>
      </c>
      <c r="U107" s="22">
        <v>5.0000000000000001E-3</v>
      </c>
      <c r="V107" s="23">
        <v>5.0000000000000001E-3</v>
      </c>
      <c r="X107" s="24">
        <v>17</v>
      </c>
      <c r="Y107" s="25">
        <v>11</v>
      </c>
      <c r="Z107" s="29">
        <v>1.6</v>
      </c>
      <c r="AA107" s="26">
        <v>3.2000000000000001E-2</v>
      </c>
      <c r="AB107" s="27">
        <v>0.11</v>
      </c>
      <c r="AC107" s="27">
        <v>6.0000000000000001E-3</v>
      </c>
      <c r="AD107" s="28">
        <v>0.3</v>
      </c>
      <c r="AE107" s="30">
        <v>5.0000000000000001E-3</v>
      </c>
      <c r="AG107" s="6">
        <f t="shared" si="20"/>
        <v>0.11477</v>
      </c>
      <c r="AH107" s="6">
        <f t="shared" si="20"/>
        <v>0.23864099999999999</v>
      </c>
      <c r="AI107" s="6">
        <f t="shared" si="20"/>
        <v>0.60899999999999999</v>
      </c>
      <c r="AJ107" s="6">
        <f t="shared" si="20"/>
        <v>9.2806999999999994E-3</v>
      </c>
      <c r="AK107" s="6">
        <f t="shared" si="20"/>
        <v>3.5810000000000004E-3</v>
      </c>
      <c r="AL107" s="6">
        <f t="shared" si="20"/>
        <v>2.6859999999999998E-2</v>
      </c>
      <c r="AM107" s="6">
        <f t="shared" si="20"/>
        <v>0.135574</v>
      </c>
      <c r="AN107" s="6">
        <f t="shared" si="32"/>
        <v>0</v>
      </c>
      <c r="AO107" s="6">
        <f t="shared" si="32"/>
        <v>0</v>
      </c>
      <c r="AP107" s="6">
        <f t="shared" si="32"/>
        <v>0.10556</v>
      </c>
      <c r="AQ107" s="6">
        <f t="shared" si="32"/>
        <v>0</v>
      </c>
      <c r="AR107" s="6">
        <f t="shared" si="32"/>
        <v>0</v>
      </c>
      <c r="AS107" s="6">
        <f t="shared" si="15"/>
        <v>0</v>
      </c>
      <c r="AT107" s="6">
        <f t="shared" si="15"/>
        <v>0</v>
      </c>
      <c r="AU107" s="6">
        <f t="shared" si="15"/>
        <v>0</v>
      </c>
      <c r="AV107" s="6"/>
      <c r="AW107" s="6">
        <f t="shared" si="31"/>
        <v>0.33966000000000002</v>
      </c>
      <c r="AX107" s="6">
        <f t="shared" si="31"/>
        <v>0.31030999999999997</v>
      </c>
      <c r="AY107" s="6">
        <f t="shared" si="31"/>
        <v>3.3312000000000001E-2</v>
      </c>
      <c r="AZ107" s="6">
        <f t="shared" si="30"/>
        <v>1.6844799999999999E-3</v>
      </c>
      <c r="BA107" s="6">
        <f t="shared" si="30"/>
        <v>7.8528999999999995E-3</v>
      </c>
      <c r="BB107" s="6">
        <f t="shared" si="30"/>
        <v>4.2833999999999998E-4</v>
      </c>
      <c r="BC107" s="6">
        <f t="shared" si="30"/>
        <v>2.9058E-2</v>
      </c>
      <c r="BD107" s="6">
        <f t="shared" si="17"/>
        <v>3.1189999999999999E-4</v>
      </c>
      <c r="BF107">
        <f t="shared" si="21"/>
        <v>1.2432667000000002</v>
      </c>
      <c r="BG107">
        <f t="shared" si="22"/>
        <v>0.72261762000000007</v>
      </c>
      <c r="BH107">
        <f t="shared" si="23"/>
        <v>0.5206490800000001</v>
      </c>
      <c r="BI107">
        <f t="shared" si="24"/>
        <v>1.9658843200000002</v>
      </c>
      <c r="BJ107">
        <f t="shared" si="25"/>
        <v>26.484217545414879</v>
      </c>
      <c r="BK107">
        <f t="shared" si="26"/>
        <v>6.0163569811676405</v>
      </c>
      <c r="BL107">
        <f t="shared" si="28"/>
        <v>6.0163569811676405</v>
      </c>
      <c r="BM107" t="str">
        <f t="shared" si="27"/>
        <v>Não qualificado</v>
      </c>
      <c r="BN107" t="s">
        <v>652</v>
      </c>
      <c r="BP107" t="str">
        <f t="shared" si="29"/>
        <v>Não qualificado</v>
      </c>
    </row>
    <row r="108" spans="1:68" x14ac:dyDescent="0.25">
      <c r="A108" s="8" t="s">
        <v>56</v>
      </c>
      <c r="B108" s="8" t="s">
        <v>192</v>
      </c>
      <c r="C108" s="8" t="s">
        <v>58</v>
      </c>
      <c r="D108" s="9">
        <v>43522.594444444447</v>
      </c>
      <c r="E108" s="8" t="s">
        <v>193</v>
      </c>
      <c r="F108" s="8" t="s">
        <v>193</v>
      </c>
      <c r="G108" s="8" t="s">
        <v>119</v>
      </c>
      <c r="H108" s="10">
        <v>1.8</v>
      </c>
      <c r="I108" s="11">
        <v>2.5</v>
      </c>
      <c r="J108" s="12">
        <v>12</v>
      </c>
      <c r="K108" s="13">
        <v>0.05</v>
      </c>
      <c r="L108" s="14">
        <v>0.1</v>
      </c>
      <c r="M108" s="14">
        <v>0.5</v>
      </c>
      <c r="N108" s="15">
        <v>4.5</v>
      </c>
      <c r="O108" s="16">
        <v>2.5000000000000001E-2</v>
      </c>
      <c r="P108" s="17">
        <v>0.05</v>
      </c>
      <c r="Q108" s="18">
        <v>2.5</v>
      </c>
      <c r="R108" s="19">
        <v>5.0000000000000001E-3</v>
      </c>
      <c r="S108" s="20">
        <v>3.2199999999999999E-2</v>
      </c>
      <c r="T108" s="21">
        <v>5.0000000000000001E-4</v>
      </c>
      <c r="U108" s="22">
        <v>5.0000000000000001E-3</v>
      </c>
      <c r="V108" s="23">
        <v>5.0000000000000001E-3</v>
      </c>
      <c r="X108" s="24">
        <v>19</v>
      </c>
      <c r="Y108" s="25">
        <v>12</v>
      </c>
      <c r="Z108" s="29">
        <v>3.2</v>
      </c>
      <c r="AA108" s="26">
        <v>6.0999999999999999E-2</v>
      </c>
      <c r="AB108" s="27">
        <v>0.11</v>
      </c>
      <c r="AC108" s="27">
        <v>6.0000000000000001E-3</v>
      </c>
      <c r="AD108" s="28">
        <v>0.3</v>
      </c>
      <c r="AE108" s="30">
        <v>2E-3</v>
      </c>
      <c r="AG108" s="6">
        <f t="shared" si="20"/>
        <v>8.9819999999999997E-2</v>
      </c>
      <c r="AH108" s="6">
        <f t="shared" si="20"/>
        <v>0.20572499999999999</v>
      </c>
      <c r="AI108" s="6">
        <f t="shared" si="20"/>
        <v>0.52200000000000002</v>
      </c>
      <c r="AJ108" s="6">
        <f t="shared" si="20"/>
        <v>3.5694999999999998E-3</v>
      </c>
      <c r="AK108" s="6">
        <f t="shared" si="20"/>
        <v>3.5810000000000004E-3</v>
      </c>
      <c r="AL108" s="6">
        <f t="shared" si="20"/>
        <v>2.6859999999999998E-2</v>
      </c>
      <c r="AM108" s="6">
        <f t="shared" si="20"/>
        <v>0.11510999999999999</v>
      </c>
      <c r="AN108" s="6">
        <f t="shared" si="32"/>
        <v>0</v>
      </c>
      <c r="AO108" s="6">
        <f t="shared" si="32"/>
        <v>0</v>
      </c>
      <c r="AP108" s="6">
        <f t="shared" si="32"/>
        <v>9.0999999999999998E-2</v>
      </c>
      <c r="AQ108" s="6">
        <f t="shared" si="32"/>
        <v>0</v>
      </c>
      <c r="AR108" s="6">
        <f t="shared" si="32"/>
        <v>0</v>
      </c>
      <c r="AS108" s="6">
        <f t="shared" si="15"/>
        <v>0</v>
      </c>
      <c r="AT108" s="6">
        <f t="shared" si="15"/>
        <v>0</v>
      </c>
      <c r="AU108" s="6">
        <f t="shared" si="15"/>
        <v>0</v>
      </c>
      <c r="AV108" s="6"/>
      <c r="AW108" s="6">
        <f t="shared" si="31"/>
        <v>0.37962000000000001</v>
      </c>
      <c r="AX108" s="6">
        <f t="shared" si="31"/>
        <v>0.33851999999999999</v>
      </c>
      <c r="AY108" s="6">
        <f t="shared" si="31"/>
        <v>6.6624000000000003E-2</v>
      </c>
      <c r="AZ108" s="6">
        <f t="shared" si="30"/>
        <v>3.2110400000000001E-3</v>
      </c>
      <c r="BA108" s="6">
        <f t="shared" si="30"/>
        <v>7.8528999999999995E-3</v>
      </c>
      <c r="BB108" s="6">
        <f t="shared" si="30"/>
        <v>4.2833999999999998E-4</v>
      </c>
      <c r="BC108" s="6">
        <f t="shared" si="30"/>
        <v>2.9058E-2</v>
      </c>
      <c r="BD108" s="6">
        <f t="shared" si="17"/>
        <v>1.2475999999999999E-4</v>
      </c>
      <c r="BF108">
        <f t="shared" si="21"/>
        <v>1.0576654999999999</v>
      </c>
      <c r="BG108">
        <f t="shared" si="22"/>
        <v>0.82543904000000012</v>
      </c>
      <c r="BH108">
        <f t="shared" si="23"/>
        <v>0.2322264599999998</v>
      </c>
      <c r="BI108">
        <f t="shared" si="24"/>
        <v>1.8831045400000002</v>
      </c>
      <c r="BJ108">
        <f t="shared" si="25"/>
        <v>12.332106639177864</v>
      </c>
      <c r="BK108">
        <f t="shared" si="26"/>
        <v>6.2131340788971814</v>
      </c>
      <c r="BL108">
        <f t="shared" si="28"/>
        <v>6.2131340788971814</v>
      </c>
      <c r="BM108" t="str">
        <f t="shared" si="27"/>
        <v>Não qualificado</v>
      </c>
      <c r="BN108" t="s">
        <v>652</v>
      </c>
      <c r="BP108" t="str">
        <f t="shared" si="29"/>
        <v>Não qualificado</v>
      </c>
    </row>
    <row r="109" spans="1:68" x14ac:dyDescent="0.25">
      <c r="A109" s="8" t="s">
        <v>56</v>
      </c>
      <c r="B109" s="8" t="s">
        <v>192</v>
      </c>
      <c r="C109" s="8" t="s">
        <v>58</v>
      </c>
      <c r="D109" s="9">
        <v>43522.612500000003</v>
      </c>
      <c r="E109" s="8" t="s">
        <v>194</v>
      </c>
      <c r="F109" s="8" t="s">
        <v>194</v>
      </c>
      <c r="G109" s="8" t="s">
        <v>121</v>
      </c>
      <c r="H109" s="10">
        <v>1.8</v>
      </c>
      <c r="I109" s="11">
        <v>2.6</v>
      </c>
      <c r="J109" s="12">
        <v>12</v>
      </c>
      <c r="K109" s="13">
        <v>0.05</v>
      </c>
      <c r="L109" s="14">
        <v>0.1</v>
      </c>
      <c r="M109" s="14">
        <v>0.5</v>
      </c>
      <c r="N109" s="15">
        <v>4.7</v>
      </c>
      <c r="O109" s="16">
        <v>4.3099999999999999E-2</v>
      </c>
      <c r="P109" s="17">
        <v>0.05</v>
      </c>
      <c r="Q109" s="18">
        <v>2.6</v>
      </c>
      <c r="R109" s="19">
        <v>5.0000000000000001E-3</v>
      </c>
      <c r="S109" s="20">
        <v>3.2599999999999997E-2</v>
      </c>
      <c r="T109" s="21">
        <v>5.0000000000000001E-4</v>
      </c>
      <c r="U109" s="22">
        <v>5.0000000000000001E-3</v>
      </c>
      <c r="V109" s="23">
        <v>5.0000000000000001E-3</v>
      </c>
      <c r="X109" s="24">
        <v>11</v>
      </c>
      <c r="Y109" s="25">
        <v>12</v>
      </c>
      <c r="Z109" s="29">
        <v>3.3</v>
      </c>
      <c r="AA109" s="26">
        <v>5.8999999999999997E-2</v>
      </c>
      <c r="AB109" s="27">
        <v>0.11</v>
      </c>
      <c r="AC109" s="27">
        <v>1.4E-2</v>
      </c>
      <c r="AD109" s="28">
        <v>0.3</v>
      </c>
      <c r="AE109" s="30">
        <v>2E-3</v>
      </c>
      <c r="AG109" s="6">
        <f t="shared" si="20"/>
        <v>8.9819999999999997E-2</v>
      </c>
      <c r="AH109" s="6">
        <f t="shared" si="20"/>
        <v>0.21395400000000001</v>
      </c>
      <c r="AI109" s="6">
        <f t="shared" si="20"/>
        <v>0.52200000000000002</v>
      </c>
      <c r="AJ109" s="6">
        <f t="shared" si="20"/>
        <v>3.5694999999999998E-3</v>
      </c>
      <c r="AK109" s="6">
        <f t="shared" si="20"/>
        <v>3.5810000000000004E-3</v>
      </c>
      <c r="AL109" s="6">
        <f t="shared" si="20"/>
        <v>2.6859999999999998E-2</v>
      </c>
      <c r="AM109" s="6">
        <f t="shared" si="20"/>
        <v>0.120226</v>
      </c>
      <c r="AN109" s="6">
        <f t="shared" si="32"/>
        <v>0</v>
      </c>
      <c r="AO109" s="6">
        <f t="shared" si="32"/>
        <v>0</v>
      </c>
      <c r="AP109" s="6">
        <f t="shared" si="32"/>
        <v>9.4640000000000002E-2</v>
      </c>
      <c r="AQ109" s="6">
        <f t="shared" si="32"/>
        <v>0</v>
      </c>
      <c r="AR109" s="6">
        <f t="shared" si="32"/>
        <v>0</v>
      </c>
      <c r="AS109" s="6">
        <f t="shared" si="15"/>
        <v>0</v>
      </c>
      <c r="AT109" s="6">
        <f t="shared" si="15"/>
        <v>0</v>
      </c>
      <c r="AU109" s="6">
        <f t="shared" si="15"/>
        <v>0</v>
      </c>
      <c r="AV109" s="6"/>
      <c r="AW109" s="6">
        <f t="shared" si="31"/>
        <v>0.21978</v>
      </c>
      <c r="AX109" s="6">
        <f t="shared" si="31"/>
        <v>0.33851999999999999</v>
      </c>
      <c r="AY109" s="6">
        <f t="shared" si="31"/>
        <v>6.8706000000000003E-2</v>
      </c>
      <c r="AZ109" s="6">
        <f t="shared" si="30"/>
        <v>3.1057599999999999E-3</v>
      </c>
      <c r="BA109" s="6">
        <f t="shared" si="30"/>
        <v>7.8528999999999995E-3</v>
      </c>
      <c r="BB109" s="6">
        <f t="shared" si="30"/>
        <v>9.9945999999999998E-4</v>
      </c>
      <c r="BC109" s="6">
        <f t="shared" si="30"/>
        <v>2.9058E-2</v>
      </c>
      <c r="BD109" s="6">
        <f t="shared" si="17"/>
        <v>1.2475999999999999E-4</v>
      </c>
      <c r="BF109">
        <f t="shared" si="21"/>
        <v>1.0746505</v>
      </c>
      <c r="BG109">
        <f t="shared" si="22"/>
        <v>0.66814688</v>
      </c>
      <c r="BH109">
        <f t="shared" si="23"/>
        <v>0.40650361999999995</v>
      </c>
      <c r="BI109">
        <f t="shared" si="24"/>
        <v>1.7427973799999998</v>
      </c>
      <c r="BJ109">
        <f t="shared" si="25"/>
        <v>23.32477800718291</v>
      </c>
      <c r="BK109">
        <f t="shared" si="26"/>
        <v>6.5893534710271373</v>
      </c>
      <c r="BL109">
        <f t="shared" si="28"/>
        <v>6.5893534710271373</v>
      </c>
      <c r="BM109" t="str">
        <f t="shared" si="27"/>
        <v>Não qualificado</v>
      </c>
      <c r="BN109" t="s">
        <v>652</v>
      </c>
      <c r="BP109" t="str">
        <f t="shared" si="29"/>
        <v>Não qualificado</v>
      </c>
    </row>
    <row r="110" spans="1:68" x14ac:dyDescent="0.25">
      <c r="A110" s="8" t="s">
        <v>56</v>
      </c>
      <c r="B110" s="8" t="s">
        <v>192</v>
      </c>
      <c r="C110" s="8" t="s">
        <v>58</v>
      </c>
      <c r="D110" s="9">
        <v>43522.683333333334</v>
      </c>
      <c r="E110" s="8" t="s">
        <v>195</v>
      </c>
      <c r="F110" s="8" t="s">
        <v>195</v>
      </c>
      <c r="G110" s="8" t="s">
        <v>124</v>
      </c>
      <c r="H110" s="10">
        <v>1.8</v>
      </c>
      <c r="I110" s="11">
        <v>2.7</v>
      </c>
      <c r="J110" s="12">
        <v>13</v>
      </c>
      <c r="K110" s="13">
        <v>0.05</v>
      </c>
      <c r="L110" s="14">
        <v>0.1</v>
      </c>
      <c r="M110" s="14">
        <v>0.5</v>
      </c>
      <c r="N110" s="15">
        <v>4.9000000000000004</v>
      </c>
      <c r="O110" s="16">
        <v>2.5000000000000001E-2</v>
      </c>
      <c r="P110" s="17">
        <v>0.05</v>
      </c>
      <c r="Q110" s="18">
        <v>2.7</v>
      </c>
      <c r="R110" s="19">
        <v>5.0000000000000001E-3</v>
      </c>
      <c r="S110" s="20">
        <v>3.4599999999999999E-2</v>
      </c>
      <c r="T110" s="21">
        <v>5.0000000000000001E-4</v>
      </c>
      <c r="U110" s="22">
        <v>5.0000000000000001E-3</v>
      </c>
      <c r="V110" s="23">
        <v>5.0000000000000001E-3</v>
      </c>
      <c r="X110" s="24">
        <v>19</v>
      </c>
      <c r="Y110" s="25">
        <v>12</v>
      </c>
      <c r="Z110" s="29">
        <v>3.3</v>
      </c>
      <c r="AA110" s="26">
        <v>6.0999999999999999E-2</v>
      </c>
      <c r="AB110" s="27">
        <v>0.11</v>
      </c>
      <c r="AC110" s="27">
        <v>6.0000000000000001E-3</v>
      </c>
      <c r="AD110" s="28">
        <v>0.3</v>
      </c>
      <c r="AE110" s="30">
        <v>2E-3</v>
      </c>
      <c r="AG110" s="6">
        <f t="shared" si="20"/>
        <v>8.9819999999999997E-2</v>
      </c>
      <c r="AH110" s="6">
        <f t="shared" si="20"/>
        <v>0.22218300000000002</v>
      </c>
      <c r="AI110" s="6">
        <f t="shared" si="20"/>
        <v>0.5655</v>
      </c>
      <c r="AJ110" s="6">
        <f t="shared" si="20"/>
        <v>3.5694999999999998E-3</v>
      </c>
      <c r="AK110" s="6">
        <f t="shared" si="20"/>
        <v>3.5810000000000004E-3</v>
      </c>
      <c r="AL110" s="6">
        <f t="shared" si="20"/>
        <v>2.6859999999999998E-2</v>
      </c>
      <c r="AM110" s="6">
        <f t="shared" si="20"/>
        <v>0.12534200000000001</v>
      </c>
      <c r="AN110" s="6">
        <f t="shared" si="32"/>
        <v>0</v>
      </c>
      <c r="AO110" s="6">
        <f t="shared" si="32"/>
        <v>0</v>
      </c>
      <c r="AP110" s="6">
        <f t="shared" si="32"/>
        <v>9.8280000000000006E-2</v>
      </c>
      <c r="AQ110" s="6">
        <f t="shared" si="32"/>
        <v>0</v>
      </c>
      <c r="AR110" s="6">
        <f t="shared" si="32"/>
        <v>0</v>
      </c>
      <c r="AS110" s="6">
        <f t="shared" si="15"/>
        <v>0</v>
      </c>
      <c r="AT110" s="6">
        <f t="shared" si="15"/>
        <v>0</v>
      </c>
      <c r="AU110" s="6">
        <f t="shared" si="15"/>
        <v>0</v>
      </c>
      <c r="AV110" s="6"/>
      <c r="AW110" s="6">
        <f t="shared" si="31"/>
        <v>0.37962000000000001</v>
      </c>
      <c r="AX110" s="6">
        <f t="shared" si="31"/>
        <v>0.33851999999999999</v>
      </c>
      <c r="AY110" s="6">
        <f t="shared" si="31"/>
        <v>6.8706000000000003E-2</v>
      </c>
      <c r="AZ110" s="6">
        <f t="shared" si="30"/>
        <v>3.2110400000000001E-3</v>
      </c>
      <c r="BA110" s="6">
        <f t="shared" si="30"/>
        <v>7.8528999999999995E-3</v>
      </c>
      <c r="BB110" s="6">
        <f t="shared" si="30"/>
        <v>4.2833999999999998E-4</v>
      </c>
      <c r="BC110" s="6">
        <f t="shared" si="30"/>
        <v>2.9058E-2</v>
      </c>
      <c r="BD110" s="6">
        <f t="shared" si="17"/>
        <v>1.2475999999999999E-4</v>
      </c>
      <c r="BF110">
        <f t="shared" si="21"/>
        <v>1.1351354999999999</v>
      </c>
      <c r="BG110">
        <f t="shared" si="22"/>
        <v>0.82752104000000015</v>
      </c>
      <c r="BH110">
        <f t="shared" si="23"/>
        <v>0.3076144599999997</v>
      </c>
      <c r="BI110">
        <f t="shared" si="24"/>
        <v>1.96265654</v>
      </c>
      <c r="BJ110">
        <f t="shared" si="25"/>
        <v>15.673371969606038</v>
      </c>
      <c r="BK110">
        <f t="shared" si="26"/>
        <v>6.0237187865789297</v>
      </c>
      <c r="BL110">
        <f t="shared" si="28"/>
        <v>6.0237187865789297</v>
      </c>
      <c r="BM110" t="str">
        <f t="shared" si="27"/>
        <v>Não qualificado</v>
      </c>
      <c r="BN110" t="s">
        <v>652</v>
      </c>
      <c r="BP110" t="str">
        <f t="shared" si="29"/>
        <v>Não qualificado</v>
      </c>
    </row>
    <row r="111" spans="1:68" x14ac:dyDescent="0.25">
      <c r="A111" s="8" t="s">
        <v>56</v>
      </c>
      <c r="B111" s="8" t="s">
        <v>192</v>
      </c>
      <c r="C111" s="8" t="s">
        <v>58</v>
      </c>
      <c r="D111" s="9">
        <v>43551.609722222223</v>
      </c>
      <c r="E111" s="8" t="s">
        <v>196</v>
      </c>
      <c r="F111" s="8" t="s">
        <v>196</v>
      </c>
      <c r="G111" s="8" t="s">
        <v>119</v>
      </c>
      <c r="H111" s="10">
        <v>1.9</v>
      </c>
      <c r="I111" s="11">
        <v>2.7</v>
      </c>
      <c r="J111" s="12">
        <v>12</v>
      </c>
      <c r="K111" s="13">
        <v>0.05</v>
      </c>
      <c r="L111" s="14">
        <v>0.1</v>
      </c>
      <c r="M111" s="14">
        <v>1.64</v>
      </c>
      <c r="N111" s="15">
        <v>5.3</v>
      </c>
      <c r="O111" s="16">
        <v>2.5000000000000001E-2</v>
      </c>
      <c r="P111" s="17">
        <v>0.05</v>
      </c>
      <c r="Q111" s="18">
        <v>2.7</v>
      </c>
      <c r="R111" s="19">
        <v>5.0000000000000001E-3</v>
      </c>
      <c r="S111" s="20">
        <v>3.4200000000000001E-2</v>
      </c>
      <c r="T111" s="21">
        <v>5.0000000000000001E-4</v>
      </c>
      <c r="U111" s="22">
        <v>5.0000000000000001E-3</v>
      </c>
      <c r="V111" s="23">
        <v>5.0000000000000001E-3</v>
      </c>
      <c r="X111" s="24">
        <v>17</v>
      </c>
      <c r="Y111" s="25">
        <v>11</v>
      </c>
      <c r="Z111" s="29">
        <v>3.3</v>
      </c>
      <c r="AA111" s="26">
        <v>4.2999999999999997E-2</v>
      </c>
      <c r="AB111" s="27">
        <v>0.11</v>
      </c>
      <c r="AC111" s="27">
        <v>1.9E-2</v>
      </c>
      <c r="AD111" s="28">
        <v>0.3</v>
      </c>
      <c r="AE111" s="30">
        <v>2E-3</v>
      </c>
      <c r="AG111" s="6">
        <f t="shared" si="20"/>
        <v>9.4809999999999992E-2</v>
      </c>
      <c r="AH111" s="6">
        <f t="shared" si="20"/>
        <v>0.22218300000000002</v>
      </c>
      <c r="AI111" s="6">
        <f t="shared" si="20"/>
        <v>0.52200000000000002</v>
      </c>
      <c r="AJ111" s="6">
        <f t="shared" si="20"/>
        <v>3.5694999999999998E-3</v>
      </c>
      <c r="AK111" s="6">
        <f t="shared" si="20"/>
        <v>3.5810000000000004E-3</v>
      </c>
      <c r="AL111" s="6">
        <f t="shared" si="20"/>
        <v>8.8100799999999993E-2</v>
      </c>
      <c r="AM111" s="6">
        <f t="shared" si="20"/>
        <v>0.135574</v>
      </c>
      <c r="AN111" s="6">
        <f t="shared" si="32"/>
        <v>0</v>
      </c>
      <c r="AO111" s="6">
        <f t="shared" si="32"/>
        <v>0</v>
      </c>
      <c r="AP111" s="6">
        <f t="shared" si="32"/>
        <v>9.8280000000000006E-2</v>
      </c>
      <c r="AQ111" s="6">
        <f t="shared" si="32"/>
        <v>0</v>
      </c>
      <c r="AR111" s="6">
        <f t="shared" si="32"/>
        <v>0</v>
      </c>
      <c r="AS111" s="6">
        <f t="shared" si="15"/>
        <v>0</v>
      </c>
      <c r="AT111" s="6">
        <f t="shared" si="15"/>
        <v>0</v>
      </c>
      <c r="AU111" s="6">
        <f t="shared" si="15"/>
        <v>0</v>
      </c>
      <c r="AV111" s="6"/>
      <c r="AW111" s="6">
        <f t="shared" si="31"/>
        <v>0.33966000000000002</v>
      </c>
      <c r="AX111" s="6">
        <f t="shared" si="31"/>
        <v>0.31030999999999997</v>
      </c>
      <c r="AY111" s="6">
        <f t="shared" si="31"/>
        <v>6.8706000000000003E-2</v>
      </c>
      <c r="AZ111" s="6">
        <f t="shared" si="30"/>
        <v>2.2635199999999998E-3</v>
      </c>
      <c r="BA111" s="6">
        <f t="shared" si="30"/>
        <v>7.8528999999999995E-3</v>
      </c>
      <c r="BB111" s="6">
        <f t="shared" si="30"/>
        <v>1.35641E-3</v>
      </c>
      <c r="BC111" s="6">
        <f t="shared" si="30"/>
        <v>2.9058E-2</v>
      </c>
      <c r="BD111" s="6">
        <f t="shared" si="17"/>
        <v>1.2475999999999999E-4</v>
      </c>
      <c r="BF111">
        <f t="shared" si="21"/>
        <v>1.1680983</v>
      </c>
      <c r="BG111">
        <f t="shared" si="22"/>
        <v>0.75933158999999995</v>
      </c>
      <c r="BH111">
        <f t="shared" si="23"/>
        <v>0.40876671000000009</v>
      </c>
      <c r="BI111">
        <f t="shared" si="24"/>
        <v>1.92742989</v>
      </c>
      <c r="BJ111">
        <f t="shared" si="25"/>
        <v>21.207864012112012</v>
      </c>
      <c r="BK111">
        <f t="shared" si="26"/>
        <v>6.1056654209092924</v>
      </c>
      <c r="BL111">
        <f t="shared" si="28"/>
        <v>6.1056654209092924</v>
      </c>
      <c r="BM111" t="str">
        <f t="shared" si="27"/>
        <v>Não qualificado</v>
      </c>
      <c r="BN111" t="s">
        <v>652</v>
      </c>
      <c r="BP111" t="str">
        <f t="shared" si="29"/>
        <v>Não qualificado</v>
      </c>
    </row>
    <row r="112" spans="1:68" x14ac:dyDescent="0.25">
      <c r="A112" s="8" t="s">
        <v>56</v>
      </c>
      <c r="B112" s="8" t="s">
        <v>192</v>
      </c>
      <c r="C112" s="8" t="s">
        <v>58</v>
      </c>
      <c r="D112" s="9">
        <v>43551.611111111109</v>
      </c>
      <c r="E112" s="8" t="s">
        <v>197</v>
      </c>
      <c r="F112" s="8" t="s">
        <v>197</v>
      </c>
      <c r="G112" s="8" t="s">
        <v>121</v>
      </c>
      <c r="H112" s="10">
        <v>1.7</v>
      </c>
      <c r="I112" s="11">
        <v>2.6</v>
      </c>
      <c r="J112" s="12">
        <v>14</v>
      </c>
      <c r="K112" s="13">
        <v>0.05</v>
      </c>
      <c r="L112" s="14">
        <v>0.1</v>
      </c>
      <c r="M112" s="14">
        <v>0.51</v>
      </c>
      <c r="N112" s="15">
        <v>5.0999999999999996</v>
      </c>
      <c r="O112" s="16">
        <v>2.5000000000000001E-2</v>
      </c>
      <c r="P112" s="17">
        <v>0.05</v>
      </c>
      <c r="Q112" s="18">
        <v>2.6</v>
      </c>
      <c r="R112" s="19">
        <v>1.2200000000000001E-2</v>
      </c>
      <c r="S112" s="20">
        <v>3.2000000000000001E-2</v>
      </c>
      <c r="T112" s="21">
        <v>5.0000000000000001E-4</v>
      </c>
      <c r="U112" s="22">
        <v>5.0000000000000001E-3</v>
      </c>
      <c r="V112" s="23">
        <v>5.0000000000000001E-3</v>
      </c>
      <c r="X112" s="24">
        <v>17</v>
      </c>
      <c r="Y112" s="25">
        <v>11</v>
      </c>
      <c r="Z112" s="29">
        <v>3.1</v>
      </c>
      <c r="AA112" s="26">
        <v>5.2999999999999999E-2</v>
      </c>
      <c r="AB112" s="27">
        <v>0.26</v>
      </c>
      <c r="AC112" s="27">
        <v>6.0999999999999999E-2</v>
      </c>
      <c r="AD112" s="28">
        <v>0.3</v>
      </c>
      <c r="AE112" s="30">
        <v>2E-3</v>
      </c>
      <c r="AG112" s="6">
        <f t="shared" si="20"/>
        <v>8.4830000000000003E-2</v>
      </c>
      <c r="AH112" s="6">
        <f t="shared" si="20"/>
        <v>0.21395400000000001</v>
      </c>
      <c r="AI112" s="6">
        <f t="shared" si="20"/>
        <v>0.60899999999999999</v>
      </c>
      <c r="AJ112" s="6">
        <f t="shared" si="20"/>
        <v>3.5694999999999998E-3</v>
      </c>
      <c r="AK112" s="6">
        <f t="shared" si="20"/>
        <v>3.5810000000000004E-3</v>
      </c>
      <c r="AL112" s="6">
        <f t="shared" si="20"/>
        <v>2.73972E-2</v>
      </c>
      <c r="AM112" s="6">
        <f t="shared" si="20"/>
        <v>0.13045799999999999</v>
      </c>
      <c r="AN112" s="6">
        <f t="shared" si="32"/>
        <v>0</v>
      </c>
      <c r="AO112" s="6">
        <f t="shared" si="32"/>
        <v>0</v>
      </c>
      <c r="AP112" s="6">
        <f t="shared" si="32"/>
        <v>9.4640000000000002E-2</v>
      </c>
      <c r="AQ112" s="6">
        <f t="shared" si="32"/>
        <v>0</v>
      </c>
      <c r="AR112" s="6">
        <f t="shared" si="32"/>
        <v>0</v>
      </c>
      <c r="AS112" s="6">
        <f t="shared" si="15"/>
        <v>0</v>
      </c>
      <c r="AT112" s="6">
        <f t="shared" si="15"/>
        <v>0</v>
      </c>
      <c r="AU112" s="6">
        <f t="shared" si="15"/>
        <v>0</v>
      </c>
      <c r="AV112" s="6"/>
      <c r="AW112" s="6">
        <f t="shared" si="31"/>
        <v>0.33966000000000002</v>
      </c>
      <c r="AX112" s="6">
        <f t="shared" si="31"/>
        <v>0.31030999999999997</v>
      </c>
      <c r="AY112" s="6">
        <f t="shared" si="31"/>
        <v>6.4542000000000002E-2</v>
      </c>
      <c r="AZ112" s="6">
        <f t="shared" si="30"/>
        <v>2.78992E-3</v>
      </c>
      <c r="BA112" s="6">
        <f t="shared" si="30"/>
        <v>1.8561399999999999E-2</v>
      </c>
      <c r="BB112" s="6">
        <f t="shared" si="30"/>
        <v>4.3547899999999999E-3</v>
      </c>
      <c r="BC112" s="6">
        <f t="shared" si="30"/>
        <v>2.9058E-2</v>
      </c>
      <c r="BD112" s="6">
        <f t="shared" si="17"/>
        <v>1.2475999999999999E-4</v>
      </c>
      <c r="BF112">
        <f t="shared" si="21"/>
        <v>1.1674297</v>
      </c>
      <c r="BG112">
        <f t="shared" si="22"/>
        <v>0.7694008699999999</v>
      </c>
      <c r="BH112">
        <f t="shared" si="23"/>
        <v>0.39802883000000011</v>
      </c>
      <c r="BI112">
        <f t="shared" si="24"/>
        <v>1.9368305699999999</v>
      </c>
      <c r="BJ112">
        <f t="shared" si="25"/>
        <v>20.550523941802513</v>
      </c>
      <c r="BK112">
        <f t="shared" si="26"/>
        <v>6.0835053206538356</v>
      </c>
      <c r="BL112">
        <f t="shared" si="28"/>
        <v>6.0835053206538356</v>
      </c>
      <c r="BM112" t="str">
        <f t="shared" si="27"/>
        <v>Não qualificado</v>
      </c>
      <c r="BN112" t="s">
        <v>652</v>
      </c>
      <c r="BP112" t="str">
        <f t="shared" si="29"/>
        <v>Não qualificado</v>
      </c>
    </row>
    <row r="113" spans="1:68" x14ac:dyDescent="0.25">
      <c r="A113" s="8" t="s">
        <v>56</v>
      </c>
      <c r="B113" s="8" t="s">
        <v>192</v>
      </c>
      <c r="C113" s="8" t="s">
        <v>58</v>
      </c>
      <c r="D113" s="9">
        <v>43551.625</v>
      </c>
      <c r="E113" s="8" t="s">
        <v>198</v>
      </c>
      <c r="F113" s="8" t="s">
        <v>198</v>
      </c>
      <c r="G113" s="8" t="s">
        <v>124</v>
      </c>
      <c r="H113" s="10">
        <v>1.6</v>
      </c>
      <c r="I113" s="11">
        <v>2.4</v>
      </c>
      <c r="J113" s="12">
        <v>15</v>
      </c>
      <c r="K113" s="13">
        <v>0.05</v>
      </c>
      <c r="L113" s="14">
        <v>0.1</v>
      </c>
      <c r="M113" s="14">
        <v>1.08</v>
      </c>
      <c r="N113" s="15">
        <v>6.1</v>
      </c>
      <c r="O113" s="16">
        <v>2.5000000000000001E-2</v>
      </c>
      <c r="P113" s="17">
        <v>0.05</v>
      </c>
      <c r="Q113" s="18">
        <v>2.4</v>
      </c>
      <c r="R113" s="19">
        <v>5.0000000000000001E-3</v>
      </c>
      <c r="S113" s="20">
        <v>3.5000000000000003E-2</v>
      </c>
      <c r="T113" s="21">
        <v>5.0000000000000001E-4</v>
      </c>
      <c r="U113" s="22">
        <v>5.0000000000000001E-3</v>
      </c>
      <c r="V113" s="23">
        <v>5.0000000000000001E-3</v>
      </c>
      <c r="X113" s="24">
        <v>17</v>
      </c>
      <c r="Y113" s="25">
        <v>11</v>
      </c>
      <c r="Z113" s="29">
        <v>3.1</v>
      </c>
      <c r="AA113" s="26">
        <v>4.3999999999999997E-2</v>
      </c>
      <c r="AB113" s="27">
        <v>0.11</v>
      </c>
      <c r="AC113" s="27">
        <v>0.05</v>
      </c>
      <c r="AD113" s="28">
        <v>0.3</v>
      </c>
      <c r="AE113" s="30">
        <v>2E-3</v>
      </c>
      <c r="AG113" s="6">
        <f t="shared" si="20"/>
        <v>7.9840000000000008E-2</v>
      </c>
      <c r="AH113" s="6">
        <f t="shared" si="20"/>
        <v>0.197496</v>
      </c>
      <c r="AI113" s="6">
        <f t="shared" si="20"/>
        <v>0.65249999999999997</v>
      </c>
      <c r="AJ113" s="6">
        <f t="shared" si="20"/>
        <v>3.5694999999999998E-3</v>
      </c>
      <c r="AK113" s="6">
        <f t="shared" si="20"/>
        <v>3.5810000000000004E-3</v>
      </c>
      <c r="AL113" s="6">
        <f t="shared" si="20"/>
        <v>5.8017600000000003E-2</v>
      </c>
      <c r="AM113" s="6">
        <f t="shared" si="20"/>
        <v>0.15603799999999998</v>
      </c>
      <c r="AN113" s="6">
        <f t="shared" si="32"/>
        <v>0</v>
      </c>
      <c r="AO113" s="6">
        <f t="shared" si="32"/>
        <v>0</v>
      </c>
      <c r="AP113" s="6">
        <f t="shared" si="32"/>
        <v>8.7360000000000007E-2</v>
      </c>
      <c r="AQ113" s="6">
        <f t="shared" si="32"/>
        <v>0</v>
      </c>
      <c r="AR113" s="6">
        <f t="shared" si="32"/>
        <v>0</v>
      </c>
      <c r="AS113" s="6">
        <f t="shared" si="15"/>
        <v>0</v>
      </c>
      <c r="AT113" s="6">
        <f t="shared" si="15"/>
        <v>0</v>
      </c>
      <c r="AU113" s="6">
        <f t="shared" si="15"/>
        <v>0</v>
      </c>
      <c r="AV113" s="6"/>
      <c r="AW113" s="6">
        <f t="shared" si="31"/>
        <v>0.33966000000000002</v>
      </c>
      <c r="AX113" s="6">
        <f t="shared" si="31"/>
        <v>0.31030999999999997</v>
      </c>
      <c r="AY113" s="6">
        <f t="shared" si="31"/>
        <v>6.4542000000000002E-2</v>
      </c>
      <c r="AZ113" s="6">
        <f t="shared" si="30"/>
        <v>2.3161599999999998E-3</v>
      </c>
      <c r="BA113" s="6">
        <f t="shared" si="30"/>
        <v>7.8528999999999995E-3</v>
      </c>
      <c r="BB113" s="6">
        <f t="shared" si="30"/>
        <v>3.5694999999999998E-3</v>
      </c>
      <c r="BC113" s="6">
        <f t="shared" si="30"/>
        <v>2.9058E-2</v>
      </c>
      <c r="BD113" s="6">
        <f t="shared" si="17"/>
        <v>1.2475999999999999E-4</v>
      </c>
      <c r="BF113">
        <f t="shared" si="21"/>
        <v>1.2384021000000001</v>
      </c>
      <c r="BG113">
        <f t="shared" si="22"/>
        <v>0.75743331999999997</v>
      </c>
      <c r="BH113">
        <f t="shared" si="23"/>
        <v>0.4809687800000001</v>
      </c>
      <c r="BI113">
        <f t="shared" si="24"/>
        <v>1.9958354200000001</v>
      </c>
      <c r="BJ113">
        <f t="shared" si="25"/>
        <v>24.098619314011376</v>
      </c>
      <c r="BK113">
        <f t="shared" si="26"/>
        <v>5.9491811939082631</v>
      </c>
      <c r="BL113">
        <f t="shared" si="28"/>
        <v>5.9491811939082631</v>
      </c>
      <c r="BM113" t="str">
        <f t="shared" si="27"/>
        <v>Não qualificado</v>
      </c>
      <c r="BN113" t="s">
        <v>652</v>
      </c>
      <c r="BP113" t="str">
        <f t="shared" si="29"/>
        <v>Não qualificado</v>
      </c>
    </row>
    <row r="114" spans="1:68" x14ac:dyDescent="0.25">
      <c r="A114" s="8" t="s">
        <v>56</v>
      </c>
      <c r="B114" s="8" t="s">
        <v>192</v>
      </c>
      <c r="C114" s="8" t="s">
        <v>58</v>
      </c>
      <c r="D114" s="9">
        <v>43579.593055555553</v>
      </c>
      <c r="E114" s="8" t="s">
        <v>199</v>
      </c>
      <c r="F114" s="8" t="s">
        <v>199</v>
      </c>
      <c r="G114" s="8" t="s">
        <v>119</v>
      </c>
      <c r="H114" s="10">
        <v>2.2999999999999998</v>
      </c>
      <c r="I114" s="11">
        <v>2.9</v>
      </c>
      <c r="J114" s="12">
        <v>13</v>
      </c>
      <c r="K114" s="13">
        <v>0.05</v>
      </c>
      <c r="L114" s="14">
        <v>0.1</v>
      </c>
      <c r="M114" s="14">
        <v>0.5</v>
      </c>
      <c r="N114" s="15">
        <v>5.4</v>
      </c>
      <c r="O114" s="16">
        <v>2.5000000000000001E-2</v>
      </c>
      <c r="P114" s="17">
        <v>5.8999999999999997E-2</v>
      </c>
      <c r="Q114" s="18">
        <v>2.9</v>
      </c>
      <c r="R114" s="19">
        <v>5.0000000000000001E-3</v>
      </c>
      <c r="S114" s="20">
        <v>3.2800000000000003E-2</v>
      </c>
      <c r="T114" s="21">
        <v>5.0000000000000001E-4</v>
      </c>
      <c r="U114" s="22">
        <v>5.0000000000000001E-3</v>
      </c>
      <c r="V114" s="23">
        <v>5.0000000000000001E-3</v>
      </c>
      <c r="X114" s="24">
        <v>17</v>
      </c>
      <c r="Y114" s="25">
        <v>11</v>
      </c>
      <c r="Z114" s="29">
        <v>3</v>
      </c>
      <c r="AA114" s="26">
        <v>3.5999999999999997E-2</v>
      </c>
      <c r="AB114" s="27">
        <v>0.23</v>
      </c>
      <c r="AC114" s="27">
        <v>0.111</v>
      </c>
      <c r="AD114" s="28">
        <v>0.3</v>
      </c>
      <c r="AE114" s="30">
        <v>5.0000000000000001E-3</v>
      </c>
      <c r="AG114" s="6">
        <f t="shared" si="20"/>
        <v>0.11477</v>
      </c>
      <c r="AH114" s="6">
        <f t="shared" si="20"/>
        <v>0.23864099999999999</v>
      </c>
      <c r="AI114" s="6">
        <f t="shared" si="20"/>
        <v>0.5655</v>
      </c>
      <c r="AJ114" s="6">
        <f t="shared" si="20"/>
        <v>3.5694999999999998E-3</v>
      </c>
      <c r="AK114" s="6">
        <f t="shared" si="20"/>
        <v>3.5810000000000004E-3</v>
      </c>
      <c r="AL114" s="6">
        <f t="shared" si="20"/>
        <v>2.6859999999999998E-2</v>
      </c>
      <c r="AM114" s="6">
        <f t="shared" si="20"/>
        <v>0.138132</v>
      </c>
      <c r="AN114" s="6">
        <f t="shared" si="32"/>
        <v>0</v>
      </c>
      <c r="AO114" s="6">
        <f t="shared" si="32"/>
        <v>0</v>
      </c>
      <c r="AP114" s="6">
        <f t="shared" si="32"/>
        <v>0.10556</v>
      </c>
      <c r="AQ114" s="6">
        <f t="shared" si="32"/>
        <v>0</v>
      </c>
      <c r="AR114" s="6">
        <f t="shared" si="32"/>
        <v>0</v>
      </c>
      <c r="AS114" s="6">
        <f t="shared" si="32"/>
        <v>0</v>
      </c>
      <c r="AT114" s="6">
        <f t="shared" si="32"/>
        <v>0</v>
      </c>
      <c r="AU114" s="6">
        <f t="shared" si="32"/>
        <v>0</v>
      </c>
      <c r="AV114" s="6"/>
      <c r="AW114" s="6">
        <f t="shared" si="31"/>
        <v>0.33966000000000002</v>
      </c>
      <c r="AX114" s="6">
        <f t="shared" si="31"/>
        <v>0.31030999999999997</v>
      </c>
      <c r="AY114" s="6">
        <f t="shared" si="31"/>
        <v>6.2460000000000002E-2</v>
      </c>
      <c r="AZ114" s="6">
        <f t="shared" si="30"/>
        <v>1.8950399999999997E-3</v>
      </c>
      <c r="BA114" s="6">
        <f t="shared" si="30"/>
        <v>1.6419699999999999E-2</v>
      </c>
      <c r="BB114" s="6">
        <f t="shared" si="30"/>
        <v>7.9242899999999988E-3</v>
      </c>
      <c r="BC114" s="6">
        <f t="shared" si="30"/>
        <v>2.9058E-2</v>
      </c>
      <c r="BD114" s="6">
        <f t="shared" si="17"/>
        <v>3.1189999999999999E-4</v>
      </c>
      <c r="BF114">
        <f t="shared" si="21"/>
        <v>1.1966135</v>
      </c>
      <c r="BG114">
        <f t="shared" si="22"/>
        <v>0.7680389299999999</v>
      </c>
      <c r="BH114">
        <f t="shared" si="23"/>
        <v>0.4285745700000001</v>
      </c>
      <c r="BI114">
        <f t="shared" si="24"/>
        <v>1.9646524299999999</v>
      </c>
      <c r="BJ114">
        <f t="shared" si="25"/>
        <v>21.814269203840812</v>
      </c>
      <c r="BK114">
        <f t="shared" si="26"/>
        <v>6.019163777584823</v>
      </c>
      <c r="BL114">
        <f t="shared" si="28"/>
        <v>6.019163777584823</v>
      </c>
      <c r="BM114" t="str">
        <f t="shared" si="27"/>
        <v>Não qualificado</v>
      </c>
      <c r="BN114" t="s">
        <v>652</v>
      </c>
      <c r="BP114" t="str">
        <f t="shared" si="29"/>
        <v>Não qualificado</v>
      </c>
    </row>
    <row r="115" spans="1:68" x14ac:dyDescent="0.25">
      <c r="A115" s="8" t="s">
        <v>56</v>
      </c>
      <c r="B115" s="8" t="s">
        <v>192</v>
      </c>
      <c r="C115" s="8" t="s">
        <v>58</v>
      </c>
      <c r="D115" s="9">
        <v>43579.597916666666</v>
      </c>
      <c r="E115" s="8" t="s">
        <v>200</v>
      </c>
      <c r="F115" s="8" t="s">
        <v>200</v>
      </c>
      <c r="G115" s="8" t="s">
        <v>124</v>
      </c>
      <c r="H115" s="10">
        <v>2.4</v>
      </c>
      <c r="I115" s="11">
        <v>2.7</v>
      </c>
      <c r="J115" s="12">
        <v>12</v>
      </c>
      <c r="K115" s="13">
        <v>0.05</v>
      </c>
      <c r="L115" s="14">
        <v>0.1</v>
      </c>
      <c r="M115" s="14">
        <v>0.5</v>
      </c>
      <c r="N115" s="15">
        <v>5.2</v>
      </c>
      <c r="O115" s="16">
        <v>3.2899999999999999E-2</v>
      </c>
      <c r="P115" s="17">
        <v>5.7000000000000002E-2</v>
      </c>
      <c r="Q115" s="18">
        <v>2.7</v>
      </c>
      <c r="R115" s="19">
        <v>5.0000000000000001E-3</v>
      </c>
      <c r="S115" s="20">
        <v>3.5499999999999997E-2</v>
      </c>
      <c r="T115" s="21">
        <v>5.0000000000000001E-4</v>
      </c>
      <c r="U115" s="22">
        <v>5.0000000000000001E-3</v>
      </c>
      <c r="V115" s="23">
        <v>5.0000000000000001E-3</v>
      </c>
      <c r="X115" s="24">
        <v>17</v>
      </c>
      <c r="Y115" s="25">
        <v>11</v>
      </c>
      <c r="Z115" s="29">
        <v>2.6</v>
      </c>
      <c r="AA115" s="26">
        <v>2.9000000000000001E-2</v>
      </c>
      <c r="AB115" s="27">
        <v>0.11</v>
      </c>
      <c r="AC115" s="27">
        <v>6.0000000000000001E-3</v>
      </c>
      <c r="AD115" s="28">
        <v>0.3</v>
      </c>
      <c r="AE115" s="30">
        <v>5.0000000000000001E-3</v>
      </c>
      <c r="AG115" s="6">
        <f t="shared" si="20"/>
        <v>0.11975999999999999</v>
      </c>
      <c r="AH115" s="6">
        <f t="shared" si="20"/>
        <v>0.22218300000000002</v>
      </c>
      <c r="AI115" s="6">
        <f t="shared" si="20"/>
        <v>0.52200000000000002</v>
      </c>
      <c r="AJ115" s="6">
        <f t="shared" si="20"/>
        <v>3.5694999999999998E-3</v>
      </c>
      <c r="AK115" s="6">
        <f t="shared" si="20"/>
        <v>3.5810000000000004E-3</v>
      </c>
      <c r="AL115" s="6">
        <f t="shared" si="20"/>
        <v>2.6859999999999998E-2</v>
      </c>
      <c r="AM115" s="6">
        <f t="shared" si="20"/>
        <v>0.133016</v>
      </c>
      <c r="AN115" s="6">
        <f t="shared" si="32"/>
        <v>0</v>
      </c>
      <c r="AO115" s="6">
        <f t="shared" si="32"/>
        <v>0</v>
      </c>
      <c r="AP115" s="6">
        <f t="shared" si="32"/>
        <v>9.8280000000000006E-2</v>
      </c>
      <c r="AQ115" s="6">
        <f t="shared" si="32"/>
        <v>0</v>
      </c>
      <c r="AR115" s="6">
        <f t="shared" si="32"/>
        <v>0</v>
      </c>
      <c r="AS115" s="6">
        <f t="shared" si="32"/>
        <v>0</v>
      </c>
      <c r="AT115" s="6">
        <f t="shared" si="32"/>
        <v>0</v>
      </c>
      <c r="AU115" s="6">
        <f t="shared" si="32"/>
        <v>0</v>
      </c>
      <c r="AV115" s="6"/>
      <c r="AW115" s="6">
        <f t="shared" si="31"/>
        <v>0.33966000000000002</v>
      </c>
      <c r="AX115" s="6">
        <f t="shared" si="31"/>
        <v>0.31030999999999997</v>
      </c>
      <c r="AY115" s="6">
        <f t="shared" si="31"/>
        <v>5.4132000000000007E-2</v>
      </c>
      <c r="AZ115" s="6">
        <f t="shared" si="30"/>
        <v>1.5265600000000002E-3</v>
      </c>
      <c r="BA115" s="6">
        <f t="shared" si="30"/>
        <v>7.8528999999999995E-3</v>
      </c>
      <c r="BB115" s="6">
        <f t="shared" si="30"/>
        <v>4.2833999999999998E-4</v>
      </c>
      <c r="BC115" s="6">
        <f t="shared" si="30"/>
        <v>2.9058E-2</v>
      </c>
      <c r="BD115" s="6">
        <f t="shared" si="17"/>
        <v>3.1189999999999999E-4</v>
      </c>
      <c r="BF115">
        <f t="shared" si="21"/>
        <v>1.1292494999999998</v>
      </c>
      <c r="BG115">
        <f t="shared" si="22"/>
        <v>0.74327969999999999</v>
      </c>
      <c r="BH115">
        <f t="shared" si="23"/>
        <v>0.38596979999999981</v>
      </c>
      <c r="BI115">
        <f t="shared" si="24"/>
        <v>1.8725291999999998</v>
      </c>
      <c r="BJ115">
        <f t="shared" si="25"/>
        <v>20.612217956334131</v>
      </c>
      <c r="BK115">
        <f t="shared" si="26"/>
        <v>6.2395261809535478</v>
      </c>
      <c r="BL115">
        <f t="shared" si="28"/>
        <v>6.2395261809535478</v>
      </c>
      <c r="BM115" t="str">
        <f t="shared" si="27"/>
        <v>Não qualificado</v>
      </c>
      <c r="BN115" t="s">
        <v>652</v>
      </c>
      <c r="BP115" t="str">
        <f t="shared" si="29"/>
        <v>Não qualificado</v>
      </c>
    </row>
    <row r="116" spans="1:68" x14ac:dyDescent="0.25">
      <c r="A116" s="8" t="s">
        <v>56</v>
      </c>
      <c r="B116" s="8" t="s">
        <v>201</v>
      </c>
      <c r="C116" s="8" t="s">
        <v>58</v>
      </c>
      <c r="D116" s="9">
        <v>43522.472222222219</v>
      </c>
      <c r="E116" s="8" t="s">
        <v>202</v>
      </c>
      <c r="F116" s="8" t="s">
        <v>202</v>
      </c>
      <c r="G116" s="8" t="s">
        <v>119</v>
      </c>
      <c r="H116" s="10">
        <v>2.2000000000000002</v>
      </c>
      <c r="I116" s="11">
        <v>2.7</v>
      </c>
      <c r="J116" s="12">
        <v>13</v>
      </c>
      <c r="K116" s="13">
        <v>0.05</v>
      </c>
      <c r="L116" s="14">
        <v>0.1</v>
      </c>
      <c r="M116" s="14">
        <v>0.5</v>
      </c>
      <c r="N116" s="15">
        <v>5</v>
      </c>
      <c r="O116" s="16">
        <v>5.3600000000000002E-2</v>
      </c>
      <c r="P116" s="17">
        <v>0.12</v>
      </c>
      <c r="Q116" s="18">
        <v>2.7</v>
      </c>
      <c r="R116" s="19">
        <v>1.06E-2</v>
      </c>
      <c r="S116" s="20">
        <v>3.4299999999999997E-2</v>
      </c>
      <c r="T116" s="21">
        <v>5.0000000000000001E-4</v>
      </c>
      <c r="U116" s="22">
        <v>5.0000000000000001E-3</v>
      </c>
      <c r="V116" s="23">
        <v>5.0000000000000001E-3</v>
      </c>
      <c r="X116" s="24">
        <v>19</v>
      </c>
      <c r="Y116" s="25">
        <v>12</v>
      </c>
      <c r="Z116" s="29">
        <v>3</v>
      </c>
      <c r="AA116" s="26">
        <v>6.4000000000000001E-2</v>
      </c>
      <c r="AB116" s="27">
        <v>0.11</v>
      </c>
      <c r="AC116" s="27">
        <v>1.4E-2</v>
      </c>
      <c r="AD116" s="28">
        <v>0.3</v>
      </c>
      <c r="AE116" s="30">
        <v>2E-3</v>
      </c>
      <c r="AG116" s="6">
        <f t="shared" si="20"/>
        <v>0.10978</v>
      </c>
      <c r="AH116" s="6">
        <f t="shared" si="20"/>
        <v>0.22218300000000002</v>
      </c>
      <c r="AI116" s="6">
        <f t="shared" si="20"/>
        <v>0.5655</v>
      </c>
      <c r="AJ116" s="6">
        <f t="shared" si="20"/>
        <v>3.5694999999999998E-3</v>
      </c>
      <c r="AK116" s="6">
        <f t="shared" si="20"/>
        <v>3.5810000000000004E-3</v>
      </c>
      <c r="AL116" s="6">
        <f t="shared" si="20"/>
        <v>2.6859999999999998E-2</v>
      </c>
      <c r="AM116" s="6">
        <f t="shared" si="20"/>
        <v>0.12789999999999999</v>
      </c>
      <c r="AN116" s="6">
        <f t="shared" si="32"/>
        <v>0</v>
      </c>
      <c r="AO116" s="6">
        <f t="shared" si="32"/>
        <v>0</v>
      </c>
      <c r="AP116" s="6">
        <f t="shared" si="32"/>
        <v>9.8280000000000006E-2</v>
      </c>
      <c r="AQ116" s="6">
        <f t="shared" si="32"/>
        <v>0</v>
      </c>
      <c r="AR116" s="6">
        <f t="shared" si="32"/>
        <v>0</v>
      </c>
      <c r="AS116" s="6">
        <f t="shared" si="32"/>
        <v>0</v>
      </c>
      <c r="AT116" s="6">
        <f t="shared" si="32"/>
        <v>0</v>
      </c>
      <c r="AU116" s="6">
        <f t="shared" si="32"/>
        <v>0</v>
      </c>
      <c r="AV116" s="6"/>
      <c r="AW116" s="6">
        <f t="shared" si="31"/>
        <v>0.37962000000000001</v>
      </c>
      <c r="AX116" s="6">
        <f t="shared" si="31"/>
        <v>0.33851999999999999</v>
      </c>
      <c r="AY116" s="6">
        <f t="shared" si="31"/>
        <v>6.2460000000000002E-2</v>
      </c>
      <c r="AZ116" s="6">
        <f t="shared" si="30"/>
        <v>3.3689599999999998E-3</v>
      </c>
      <c r="BA116" s="6">
        <f t="shared" si="30"/>
        <v>7.8528999999999995E-3</v>
      </c>
      <c r="BB116" s="6">
        <f t="shared" si="30"/>
        <v>9.9945999999999998E-4</v>
      </c>
      <c r="BC116" s="6">
        <f t="shared" si="30"/>
        <v>2.9058E-2</v>
      </c>
      <c r="BD116" s="6">
        <f t="shared" si="17"/>
        <v>1.2475999999999999E-4</v>
      </c>
      <c r="BF116">
        <f t="shared" si="21"/>
        <v>1.1576534999999999</v>
      </c>
      <c r="BG116">
        <f t="shared" si="22"/>
        <v>0.82200407999999991</v>
      </c>
      <c r="BH116">
        <f t="shared" si="23"/>
        <v>0.33564941999999998</v>
      </c>
      <c r="BI116">
        <f t="shared" si="24"/>
        <v>1.9796575799999998</v>
      </c>
      <c r="BJ116">
        <f t="shared" si="25"/>
        <v>16.95492308321321</v>
      </c>
      <c r="BK116">
        <f t="shared" si="26"/>
        <v>5.9852131969206521</v>
      </c>
      <c r="BL116">
        <f t="shared" si="28"/>
        <v>5.9852131969206521</v>
      </c>
      <c r="BM116" t="str">
        <f t="shared" si="27"/>
        <v>Não qualificado</v>
      </c>
      <c r="BN116" t="s">
        <v>652</v>
      </c>
      <c r="BP116" t="str">
        <f t="shared" si="29"/>
        <v>Não qualificado</v>
      </c>
    </row>
    <row r="117" spans="1:68" x14ac:dyDescent="0.25">
      <c r="A117" s="8" t="s">
        <v>56</v>
      </c>
      <c r="B117" s="8" t="s">
        <v>201</v>
      </c>
      <c r="C117" s="8" t="s">
        <v>58</v>
      </c>
      <c r="D117" s="9">
        <v>43522.486111111109</v>
      </c>
      <c r="E117" s="8" t="s">
        <v>203</v>
      </c>
      <c r="F117" s="8" t="s">
        <v>203</v>
      </c>
      <c r="G117" s="8" t="s">
        <v>121</v>
      </c>
      <c r="H117" s="10">
        <v>2.2999999999999998</v>
      </c>
      <c r="I117" s="11">
        <v>2.6</v>
      </c>
      <c r="J117" s="12">
        <v>13</v>
      </c>
      <c r="K117" s="13">
        <v>0.05</v>
      </c>
      <c r="L117" s="14">
        <v>0.1</v>
      </c>
      <c r="M117" s="14">
        <v>0.5</v>
      </c>
      <c r="N117" s="15">
        <v>4.9000000000000004</v>
      </c>
      <c r="O117" s="16">
        <v>5.3999999999999999E-2</v>
      </c>
      <c r="P117" s="17">
        <v>0.16</v>
      </c>
      <c r="Q117" s="18">
        <v>2.6</v>
      </c>
      <c r="R117" s="19">
        <v>5.0000000000000001E-3</v>
      </c>
      <c r="S117" s="20">
        <v>3.4000000000000002E-2</v>
      </c>
      <c r="T117" s="21">
        <v>5.0000000000000001E-4</v>
      </c>
      <c r="U117" s="22">
        <v>5.0000000000000001E-3</v>
      </c>
      <c r="V117" s="23">
        <v>5.0000000000000001E-3</v>
      </c>
      <c r="X117" s="24">
        <v>19</v>
      </c>
      <c r="Y117" s="25">
        <v>12</v>
      </c>
      <c r="Z117" s="29">
        <v>0.53</v>
      </c>
      <c r="AA117" s="26">
        <v>6.3E-2</v>
      </c>
      <c r="AB117" s="27">
        <v>0.11</v>
      </c>
      <c r="AC117" s="27">
        <v>6.0000000000000001E-3</v>
      </c>
      <c r="AD117" s="28">
        <v>0.3</v>
      </c>
      <c r="AE117" s="30">
        <v>2E-3</v>
      </c>
      <c r="AG117" s="6">
        <f t="shared" si="20"/>
        <v>0.11477</v>
      </c>
      <c r="AH117" s="6">
        <f t="shared" si="20"/>
        <v>0.21395400000000001</v>
      </c>
      <c r="AI117" s="6">
        <f t="shared" si="20"/>
        <v>0.5655</v>
      </c>
      <c r="AJ117" s="6">
        <f t="shared" si="20"/>
        <v>3.5694999999999998E-3</v>
      </c>
      <c r="AK117" s="6">
        <f t="shared" si="20"/>
        <v>3.5810000000000004E-3</v>
      </c>
      <c r="AL117" s="6">
        <f t="shared" si="20"/>
        <v>2.6859999999999998E-2</v>
      </c>
      <c r="AM117" s="6">
        <f t="shared" si="20"/>
        <v>0.12534200000000001</v>
      </c>
      <c r="AN117" s="6">
        <f t="shared" si="32"/>
        <v>0</v>
      </c>
      <c r="AO117" s="6">
        <f t="shared" si="32"/>
        <v>0</v>
      </c>
      <c r="AP117" s="6">
        <f t="shared" si="32"/>
        <v>9.4640000000000002E-2</v>
      </c>
      <c r="AQ117" s="6">
        <f t="shared" si="32"/>
        <v>0</v>
      </c>
      <c r="AR117" s="6">
        <f t="shared" si="32"/>
        <v>0</v>
      </c>
      <c r="AS117" s="6">
        <f t="shared" si="32"/>
        <v>0</v>
      </c>
      <c r="AT117" s="6">
        <f t="shared" si="32"/>
        <v>0</v>
      </c>
      <c r="AU117" s="6">
        <f t="shared" si="32"/>
        <v>0</v>
      </c>
      <c r="AV117" s="6"/>
      <c r="AW117" s="6">
        <f t="shared" si="31"/>
        <v>0.37962000000000001</v>
      </c>
      <c r="AX117" s="6">
        <f t="shared" si="31"/>
        <v>0.33851999999999999</v>
      </c>
      <c r="AY117" s="6">
        <f t="shared" si="31"/>
        <v>1.1034600000000002E-2</v>
      </c>
      <c r="AZ117" s="6">
        <f t="shared" si="30"/>
        <v>3.3163199999999998E-3</v>
      </c>
      <c r="BA117" s="6">
        <f t="shared" si="30"/>
        <v>7.8528999999999995E-3</v>
      </c>
      <c r="BB117" s="6">
        <f t="shared" si="30"/>
        <v>4.2833999999999998E-4</v>
      </c>
      <c r="BC117" s="6">
        <f t="shared" si="30"/>
        <v>2.9058E-2</v>
      </c>
      <c r="BD117" s="6">
        <f t="shared" si="30"/>
        <v>1.2475999999999999E-4</v>
      </c>
      <c r="BF117">
        <f t="shared" si="21"/>
        <v>1.1482165</v>
      </c>
      <c r="BG117">
        <f t="shared" si="22"/>
        <v>0.7699549200000001</v>
      </c>
      <c r="BH117">
        <f t="shared" si="23"/>
        <v>0.37826157999999988</v>
      </c>
      <c r="BI117">
        <f t="shared" si="24"/>
        <v>1.9181714200000002</v>
      </c>
      <c r="BJ117">
        <f t="shared" si="25"/>
        <v>19.719904908185935</v>
      </c>
      <c r="BK117">
        <f t="shared" si="26"/>
        <v>6.1277025943802252</v>
      </c>
      <c r="BL117">
        <f t="shared" si="28"/>
        <v>6.1277025943802252</v>
      </c>
      <c r="BM117" t="str">
        <f t="shared" si="27"/>
        <v>Não qualificado</v>
      </c>
      <c r="BN117" t="s">
        <v>652</v>
      </c>
      <c r="BP117" t="str">
        <f t="shared" si="29"/>
        <v>Não qualificado</v>
      </c>
    </row>
    <row r="118" spans="1:68" x14ac:dyDescent="0.25">
      <c r="A118" s="8" t="s">
        <v>56</v>
      </c>
      <c r="B118" s="8" t="s">
        <v>201</v>
      </c>
      <c r="C118" s="8" t="s">
        <v>58</v>
      </c>
      <c r="D118" s="9">
        <v>43522.499305555553</v>
      </c>
      <c r="E118" s="8" t="s">
        <v>204</v>
      </c>
      <c r="F118" s="8" t="s">
        <v>204</v>
      </c>
      <c r="G118" s="8" t="s">
        <v>124</v>
      </c>
      <c r="H118" s="10">
        <v>2</v>
      </c>
      <c r="I118" s="11">
        <v>2.6</v>
      </c>
      <c r="J118" s="12">
        <v>12</v>
      </c>
      <c r="K118" s="13">
        <v>0.05</v>
      </c>
      <c r="L118" s="14">
        <v>0.1</v>
      </c>
      <c r="M118" s="14">
        <v>0.5</v>
      </c>
      <c r="N118" s="15">
        <v>4.8</v>
      </c>
      <c r="O118" s="16">
        <v>2.5000000000000001E-2</v>
      </c>
      <c r="P118" s="17">
        <v>0.10299999999999999</v>
      </c>
      <c r="Q118" s="18">
        <v>2.6</v>
      </c>
      <c r="R118" s="19">
        <v>5.0000000000000001E-3</v>
      </c>
      <c r="S118" s="20">
        <v>3.4500000000000003E-2</v>
      </c>
      <c r="T118" s="21">
        <v>5.0000000000000001E-4</v>
      </c>
      <c r="U118" s="22">
        <v>5.0000000000000001E-3</v>
      </c>
      <c r="V118" s="23">
        <v>5.0000000000000001E-3</v>
      </c>
      <c r="X118" s="24">
        <v>19</v>
      </c>
      <c r="Y118" s="25">
        <v>12</v>
      </c>
      <c r="Z118" s="29">
        <v>0.53</v>
      </c>
      <c r="AA118" s="26">
        <v>5.6000000000000001E-2</v>
      </c>
      <c r="AB118" s="27">
        <v>0.11</v>
      </c>
      <c r="AC118" s="27">
        <v>1.4E-2</v>
      </c>
      <c r="AD118" s="28">
        <v>0.3</v>
      </c>
      <c r="AE118" s="30">
        <v>2E-3</v>
      </c>
      <c r="AG118" s="6">
        <f t="shared" si="20"/>
        <v>9.98E-2</v>
      </c>
      <c r="AH118" s="6">
        <f t="shared" si="20"/>
        <v>0.21395400000000001</v>
      </c>
      <c r="AI118" s="6">
        <f t="shared" si="20"/>
        <v>0.52200000000000002</v>
      </c>
      <c r="AJ118" s="6">
        <f t="shared" si="20"/>
        <v>3.5694999999999998E-3</v>
      </c>
      <c r="AK118" s="6">
        <f t="shared" si="20"/>
        <v>3.5810000000000004E-3</v>
      </c>
      <c r="AL118" s="6">
        <f t="shared" si="20"/>
        <v>2.6859999999999998E-2</v>
      </c>
      <c r="AM118" s="6">
        <f t="shared" si="20"/>
        <v>0.12278399999999999</v>
      </c>
      <c r="AN118" s="6">
        <f t="shared" si="32"/>
        <v>0</v>
      </c>
      <c r="AO118" s="6">
        <f t="shared" si="32"/>
        <v>0</v>
      </c>
      <c r="AP118" s="6">
        <f t="shared" si="32"/>
        <v>9.4640000000000002E-2</v>
      </c>
      <c r="AQ118" s="6">
        <f t="shared" si="32"/>
        <v>0</v>
      </c>
      <c r="AR118" s="6">
        <f t="shared" si="32"/>
        <v>0</v>
      </c>
      <c r="AS118" s="6">
        <f t="shared" si="32"/>
        <v>0</v>
      </c>
      <c r="AT118" s="6">
        <f t="shared" si="32"/>
        <v>0</v>
      </c>
      <c r="AU118" s="6">
        <f t="shared" si="32"/>
        <v>0</v>
      </c>
      <c r="AV118" s="6"/>
      <c r="AW118" s="6">
        <f t="shared" si="31"/>
        <v>0.37962000000000001</v>
      </c>
      <c r="AX118" s="6">
        <f t="shared" si="31"/>
        <v>0.33851999999999999</v>
      </c>
      <c r="AY118" s="6">
        <f t="shared" si="31"/>
        <v>1.1034600000000002E-2</v>
      </c>
      <c r="AZ118" s="6">
        <f t="shared" si="30"/>
        <v>2.9478400000000002E-3</v>
      </c>
      <c r="BA118" s="6">
        <f t="shared" si="30"/>
        <v>7.8528999999999995E-3</v>
      </c>
      <c r="BB118" s="6">
        <f t="shared" si="30"/>
        <v>9.9945999999999998E-4</v>
      </c>
      <c r="BC118" s="6">
        <f t="shared" si="30"/>
        <v>2.9058E-2</v>
      </c>
      <c r="BD118" s="6">
        <f t="shared" si="30"/>
        <v>1.2475999999999999E-4</v>
      </c>
      <c r="BF118">
        <f t="shared" si="21"/>
        <v>1.0871884999999999</v>
      </c>
      <c r="BG118">
        <f t="shared" si="22"/>
        <v>0.77015756000000002</v>
      </c>
      <c r="BH118">
        <f t="shared" si="23"/>
        <v>0.31703093999999987</v>
      </c>
      <c r="BI118">
        <f t="shared" si="24"/>
        <v>1.8573460599999998</v>
      </c>
      <c r="BJ118">
        <f t="shared" si="25"/>
        <v>17.069029128583605</v>
      </c>
      <c r="BK118">
        <f t="shared" si="26"/>
        <v>6.2779431273028363</v>
      </c>
      <c r="BL118">
        <f t="shared" si="28"/>
        <v>6.2779431273028363</v>
      </c>
      <c r="BM118" t="str">
        <f t="shared" si="27"/>
        <v>Não qualificado</v>
      </c>
      <c r="BN118" t="s">
        <v>652</v>
      </c>
      <c r="BP118" t="str">
        <f t="shared" si="29"/>
        <v>Não qualificado</v>
      </c>
    </row>
    <row r="119" spans="1:68" x14ac:dyDescent="0.25">
      <c r="A119" s="8" t="s">
        <v>56</v>
      </c>
      <c r="B119" s="8" t="s">
        <v>201</v>
      </c>
      <c r="C119" s="8" t="s">
        <v>58</v>
      </c>
      <c r="D119" s="9">
        <v>43551.435416666667</v>
      </c>
      <c r="E119" s="8" t="s">
        <v>205</v>
      </c>
      <c r="F119" s="8" t="s">
        <v>205</v>
      </c>
      <c r="G119" s="8" t="s">
        <v>119</v>
      </c>
      <c r="H119" s="10">
        <v>2.1</v>
      </c>
      <c r="I119" s="11">
        <v>2.6</v>
      </c>
      <c r="J119" s="12">
        <v>15</v>
      </c>
      <c r="K119" s="13">
        <v>0.05</v>
      </c>
      <c r="L119" s="14">
        <v>0.1</v>
      </c>
      <c r="M119" s="14">
        <v>0.5</v>
      </c>
      <c r="N119" s="15">
        <v>5.8</v>
      </c>
      <c r="O119" s="16">
        <v>2.5000000000000001E-2</v>
      </c>
      <c r="P119" s="17">
        <v>0.05</v>
      </c>
      <c r="Q119" s="18">
        <v>2.6</v>
      </c>
      <c r="R119" s="19">
        <v>5.0000000000000001E-3</v>
      </c>
      <c r="S119" s="20">
        <v>3.2599999999999997E-2</v>
      </c>
      <c r="T119" s="21">
        <v>5.0000000000000001E-4</v>
      </c>
      <c r="U119" s="22">
        <v>5.0000000000000001E-3</v>
      </c>
      <c r="V119" s="23">
        <v>5.0000000000000001E-3</v>
      </c>
      <c r="X119" s="24">
        <v>16</v>
      </c>
      <c r="Y119" s="25">
        <v>11</v>
      </c>
      <c r="Z119" s="29">
        <v>3.1</v>
      </c>
      <c r="AA119" s="26">
        <v>4.9000000000000002E-2</v>
      </c>
      <c r="AB119" s="27">
        <v>0.11</v>
      </c>
      <c r="AC119" s="27">
        <v>8.3000000000000004E-2</v>
      </c>
      <c r="AD119" s="28">
        <v>0.3</v>
      </c>
      <c r="AE119" s="30">
        <v>2E-3</v>
      </c>
      <c r="AG119" s="6">
        <f t="shared" si="20"/>
        <v>0.10479000000000001</v>
      </c>
      <c r="AH119" s="6">
        <f t="shared" si="20"/>
        <v>0.21395400000000001</v>
      </c>
      <c r="AI119" s="6">
        <f t="shared" si="20"/>
        <v>0.65249999999999997</v>
      </c>
      <c r="AJ119" s="6">
        <f t="shared" si="20"/>
        <v>3.5694999999999998E-3</v>
      </c>
      <c r="AK119" s="6">
        <f t="shared" si="20"/>
        <v>3.5810000000000004E-3</v>
      </c>
      <c r="AL119" s="6">
        <f t="shared" si="20"/>
        <v>2.6859999999999998E-2</v>
      </c>
      <c r="AM119" s="6">
        <f t="shared" si="20"/>
        <v>0.148364</v>
      </c>
      <c r="AN119" s="6">
        <f t="shared" si="32"/>
        <v>0</v>
      </c>
      <c r="AO119" s="6">
        <f t="shared" si="32"/>
        <v>0</v>
      </c>
      <c r="AP119" s="6">
        <f t="shared" si="32"/>
        <v>9.4640000000000002E-2</v>
      </c>
      <c r="AQ119" s="6">
        <f t="shared" si="32"/>
        <v>0</v>
      </c>
      <c r="AR119" s="6">
        <f t="shared" si="32"/>
        <v>0</v>
      </c>
      <c r="AS119" s="6">
        <f t="shared" si="32"/>
        <v>0</v>
      </c>
      <c r="AT119" s="6">
        <f t="shared" si="32"/>
        <v>0</v>
      </c>
      <c r="AU119" s="6">
        <f t="shared" si="32"/>
        <v>0</v>
      </c>
      <c r="AV119" s="6"/>
      <c r="AW119" s="6">
        <f t="shared" si="31"/>
        <v>0.31968000000000002</v>
      </c>
      <c r="AX119" s="6">
        <f t="shared" si="31"/>
        <v>0.31030999999999997</v>
      </c>
      <c r="AY119" s="6">
        <f t="shared" si="31"/>
        <v>6.4542000000000002E-2</v>
      </c>
      <c r="AZ119" s="6">
        <f t="shared" si="30"/>
        <v>2.5793600000000002E-3</v>
      </c>
      <c r="BA119" s="6">
        <f t="shared" si="30"/>
        <v>7.8528999999999995E-3</v>
      </c>
      <c r="BB119" s="6">
        <f t="shared" si="30"/>
        <v>5.9253700000000001E-3</v>
      </c>
      <c r="BC119" s="6">
        <f t="shared" si="30"/>
        <v>2.9058E-2</v>
      </c>
      <c r="BD119" s="6">
        <f t="shared" si="30"/>
        <v>1.2475999999999999E-4</v>
      </c>
      <c r="BF119">
        <f t="shared" si="21"/>
        <v>1.2482584999999999</v>
      </c>
      <c r="BG119">
        <f t="shared" si="22"/>
        <v>0.74007239000000014</v>
      </c>
      <c r="BH119">
        <f t="shared" si="23"/>
        <v>0.5081861099999998</v>
      </c>
      <c r="BI119">
        <f t="shared" si="24"/>
        <v>1.9883308900000001</v>
      </c>
      <c r="BJ119">
        <f t="shared" si="25"/>
        <v>25.558427551261335</v>
      </c>
      <c r="BK119">
        <f t="shared" si="26"/>
        <v>5.9658227059983968</v>
      </c>
      <c r="BL119">
        <f t="shared" si="28"/>
        <v>5.9658227059983968</v>
      </c>
      <c r="BM119" t="str">
        <f t="shared" si="27"/>
        <v>Não qualificado</v>
      </c>
      <c r="BN119" t="s">
        <v>652</v>
      </c>
      <c r="BP119" t="str">
        <f t="shared" si="29"/>
        <v>Não qualificado</v>
      </c>
    </row>
    <row r="120" spans="1:68" x14ac:dyDescent="0.25">
      <c r="A120" s="8" t="s">
        <v>56</v>
      </c>
      <c r="B120" s="8" t="s">
        <v>201</v>
      </c>
      <c r="C120" s="8" t="s">
        <v>58</v>
      </c>
      <c r="D120" s="9">
        <v>43551.448611111111</v>
      </c>
      <c r="E120" s="8" t="s">
        <v>206</v>
      </c>
      <c r="F120" s="8" t="s">
        <v>206</v>
      </c>
      <c r="G120" s="8" t="s">
        <v>121</v>
      </c>
      <c r="H120" s="10">
        <v>2</v>
      </c>
      <c r="I120" s="11">
        <v>2.7</v>
      </c>
      <c r="J120" s="12">
        <v>12</v>
      </c>
      <c r="K120" s="13">
        <v>0.05</v>
      </c>
      <c r="L120" s="14">
        <v>0.1</v>
      </c>
      <c r="M120" s="14">
        <v>0.5</v>
      </c>
      <c r="N120" s="15">
        <v>5.4</v>
      </c>
      <c r="O120" s="16">
        <v>2.5000000000000001E-2</v>
      </c>
      <c r="P120" s="17">
        <v>0.05</v>
      </c>
      <c r="Q120" s="18">
        <v>2.7</v>
      </c>
      <c r="R120" s="19">
        <v>5.0000000000000001E-3</v>
      </c>
      <c r="S120" s="20">
        <v>3.1699999999999999E-2</v>
      </c>
      <c r="T120" s="21">
        <v>5.0000000000000001E-4</v>
      </c>
      <c r="U120" s="22">
        <v>5.0000000000000001E-3</v>
      </c>
      <c r="V120" s="23">
        <v>5.0000000000000001E-3</v>
      </c>
      <c r="X120" s="24">
        <v>17</v>
      </c>
      <c r="Y120" s="25">
        <v>11</v>
      </c>
      <c r="Z120" s="29">
        <v>3.3</v>
      </c>
      <c r="AA120" s="26">
        <v>3.9E-2</v>
      </c>
      <c r="AB120" s="27">
        <v>0.11</v>
      </c>
      <c r="AC120" s="27">
        <v>9.0999999999999998E-2</v>
      </c>
      <c r="AD120" s="28">
        <v>0.3</v>
      </c>
      <c r="AE120" s="30">
        <v>2E-3</v>
      </c>
      <c r="AG120" s="6">
        <f t="shared" si="20"/>
        <v>9.98E-2</v>
      </c>
      <c r="AH120" s="6">
        <f t="shared" si="20"/>
        <v>0.22218300000000002</v>
      </c>
      <c r="AI120" s="6">
        <f t="shared" si="20"/>
        <v>0.52200000000000002</v>
      </c>
      <c r="AJ120" s="6">
        <f t="shared" si="20"/>
        <v>3.5694999999999998E-3</v>
      </c>
      <c r="AK120" s="6">
        <f t="shared" si="20"/>
        <v>3.5810000000000004E-3</v>
      </c>
      <c r="AL120" s="6">
        <f t="shared" si="20"/>
        <v>2.6859999999999998E-2</v>
      </c>
      <c r="AM120" s="6">
        <f t="shared" si="20"/>
        <v>0.138132</v>
      </c>
      <c r="AN120" s="6">
        <f t="shared" si="32"/>
        <v>0</v>
      </c>
      <c r="AO120" s="6">
        <f t="shared" si="32"/>
        <v>0</v>
      </c>
      <c r="AP120" s="6">
        <f t="shared" si="32"/>
        <v>9.8280000000000006E-2</v>
      </c>
      <c r="AQ120" s="6">
        <f t="shared" si="32"/>
        <v>0</v>
      </c>
      <c r="AR120" s="6">
        <f t="shared" si="32"/>
        <v>0</v>
      </c>
      <c r="AS120" s="6">
        <f t="shared" si="32"/>
        <v>0</v>
      </c>
      <c r="AT120" s="6">
        <f t="shared" si="32"/>
        <v>0</v>
      </c>
      <c r="AU120" s="6">
        <f t="shared" si="32"/>
        <v>0</v>
      </c>
      <c r="AV120" s="6"/>
      <c r="AW120" s="6">
        <f t="shared" si="31"/>
        <v>0.33966000000000002</v>
      </c>
      <c r="AX120" s="6">
        <f t="shared" si="31"/>
        <v>0.31030999999999997</v>
      </c>
      <c r="AY120" s="6">
        <f t="shared" si="31"/>
        <v>6.8706000000000003E-2</v>
      </c>
      <c r="AZ120" s="6">
        <f t="shared" si="30"/>
        <v>2.0529599999999999E-3</v>
      </c>
      <c r="BA120" s="6">
        <f t="shared" si="30"/>
        <v>7.8528999999999995E-3</v>
      </c>
      <c r="BB120" s="6">
        <f t="shared" si="30"/>
        <v>6.4964899999999997E-3</v>
      </c>
      <c r="BC120" s="6">
        <f t="shared" si="30"/>
        <v>2.9058E-2</v>
      </c>
      <c r="BD120" s="6">
        <f t="shared" si="30"/>
        <v>1.2475999999999999E-4</v>
      </c>
      <c r="BF120">
        <f t="shared" si="21"/>
        <v>1.1144054999999999</v>
      </c>
      <c r="BG120">
        <f t="shared" si="22"/>
        <v>0.76426110999999997</v>
      </c>
      <c r="BH120">
        <f t="shared" si="23"/>
        <v>0.35014438999999997</v>
      </c>
      <c r="BI120">
        <f t="shared" si="24"/>
        <v>1.8786666099999998</v>
      </c>
      <c r="BJ120">
        <f t="shared" si="25"/>
        <v>18.637920540888306</v>
      </c>
      <c r="BK120">
        <f t="shared" si="26"/>
        <v>6.2241733137525674</v>
      </c>
      <c r="BL120">
        <f t="shared" si="28"/>
        <v>6.2241733137525674</v>
      </c>
      <c r="BM120" t="str">
        <f t="shared" si="27"/>
        <v>Não qualificado</v>
      </c>
      <c r="BN120" t="s">
        <v>652</v>
      </c>
      <c r="BP120" t="str">
        <f t="shared" si="29"/>
        <v>Não qualificado</v>
      </c>
    </row>
    <row r="121" spans="1:68" x14ac:dyDescent="0.25">
      <c r="A121" s="8" t="s">
        <v>56</v>
      </c>
      <c r="B121" s="8" t="s">
        <v>201</v>
      </c>
      <c r="C121" s="8" t="s">
        <v>58</v>
      </c>
      <c r="D121" s="9">
        <v>43551.461111111108</v>
      </c>
      <c r="E121" s="8" t="s">
        <v>207</v>
      </c>
      <c r="F121" s="8" t="s">
        <v>207</v>
      </c>
      <c r="G121" s="8" t="s">
        <v>124</v>
      </c>
      <c r="H121" s="10">
        <v>1.7</v>
      </c>
      <c r="I121" s="11">
        <v>2.8</v>
      </c>
      <c r="J121" s="12">
        <v>13</v>
      </c>
      <c r="K121" s="13">
        <v>0.05</v>
      </c>
      <c r="L121" s="14">
        <v>0.1</v>
      </c>
      <c r="M121" s="14">
        <v>0.5</v>
      </c>
      <c r="N121" s="15">
        <v>5.0999999999999996</v>
      </c>
      <c r="O121" s="16">
        <v>2.5000000000000001E-2</v>
      </c>
      <c r="P121" s="17">
        <v>0.05</v>
      </c>
      <c r="Q121" s="18">
        <v>2.8</v>
      </c>
      <c r="R121" s="19">
        <v>1.6400000000000001E-2</v>
      </c>
      <c r="S121" s="20">
        <v>3.1399999999999997E-2</v>
      </c>
      <c r="T121" s="21">
        <v>5.0000000000000001E-4</v>
      </c>
      <c r="U121" s="22">
        <v>5.0000000000000001E-3</v>
      </c>
      <c r="V121" s="23">
        <v>5.0000000000000001E-3</v>
      </c>
      <c r="X121" s="24">
        <v>17</v>
      </c>
      <c r="Y121" s="25">
        <v>11</v>
      </c>
      <c r="Z121" s="29">
        <v>3.1</v>
      </c>
      <c r="AA121" s="26">
        <v>4.7E-2</v>
      </c>
      <c r="AB121" s="27">
        <v>0.11</v>
      </c>
      <c r="AC121" s="27">
        <v>2.4E-2</v>
      </c>
      <c r="AD121" s="28">
        <v>0.3</v>
      </c>
      <c r="AE121" s="30">
        <v>2E-3</v>
      </c>
      <c r="AG121" s="6">
        <f t="shared" ref="AG121:AM157" si="33">H121*AG$3</f>
        <v>8.4830000000000003E-2</v>
      </c>
      <c r="AH121" s="6">
        <f t="shared" si="33"/>
        <v>0.23041199999999998</v>
      </c>
      <c r="AI121" s="6">
        <f t="shared" si="33"/>
        <v>0.5655</v>
      </c>
      <c r="AJ121" s="6">
        <f t="shared" si="33"/>
        <v>3.5694999999999998E-3</v>
      </c>
      <c r="AK121" s="6">
        <f t="shared" si="33"/>
        <v>3.5810000000000004E-3</v>
      </c>
      <c r="AL121" s="6">
        <f t="shared" si="33"/>
        <v>2.6859999999999998E-2</v>
      </c>
      <c r="AM121" s="6">
        <f t="shared" si="33"/>
        <v>0.13045799999999999</v>
      </c>
      <c r="AN121" s="6">
        <f t="shared" si="32"/>
        <v>0</v>
      </c>
      <c r="AO121" s="6">
        <f t="shared" si="32"/>
        <v>0</v>
      </c>
      <c r="AP121" s="6">
        <f t="shared" si="32"/>
        <v>0.10192</v>
      </c>
      <c r="AQ121" s="6">
        <f t="shared" si="32"/>
        <v>0</v>
      </c>
      <c r="AR121" s="6">
        <f t="shared" si="32"/>
        <v>0</v>
      </c>
      <c r="AS121" s="6">
        <f t="shared" si="32"/>
        <v>0</v>
      </c>
      <c r="AT121" s="6">
        <f t="shared" si="32"/>
        <v>0</v>
      </c>
      <c r="AU121" s="6">
        <f t="shared" si="32"/>
        <v>0</v>
      </c>
      <c r="AV121" s="6"/>
      <c r="AW121" s="6">
        <f t="shared" si="31"/>
        <v>0.33966000000000002</v>
      </c>
      <c r="AX121" s="6">
        <f t="shared" si="31"/>
        <v>0.31030999999999997</v>
      </c>
      <c r="AY121" s="6">
        <f t="shared" si="31"/>
        <v>6.4542000000000002E-2</v>
      </c>
      <c r="AZ121" s="6">
        <f t="shared" si="30"/>
        <v>2.47408E-3</v>
      </c>
      <c r="BA121" s="6">
        <f t="shared" si="30"/>
        <v>7.8528999999999995E-3</v>
      </c>
      <c r="BB121" s="6">
        <f t="shared" si="30"/>
        <v>1.7133599999999999E-3</v>
      </c>
      <c r="BC121" s="6">
        <f t="shared" si="30"/>
        <v>2.9058E-2</v>
      </c>
      <c r="BD121" s="6">
        <f t="shared" si="30"/>
        <v>1.2475999999999999E-4</v>
      </c>
      <c r="BF121">
        <f t="shared" si="21"/>
        <v>1.1471304999999998</v>
      </c>
      <c r="BG121">
        <f t="shared" si="22"/>
        <v>0.75573509999999999</v>
      </c>
      <c r="BH121">
        <f t="shared" si="23"/>
        <v>0.39139539999999984</v>
      </c>
      <c r="BI121">
        <f t="shared" si="24"/>
        <v>1.9028655999999997</v>
      </c>
      <c r="BJ121">
        <f t="shared" si="25"/>
        <v>20.568735910723273</v>
      </c>
      <c r="BK121">
        <f t="shared" si="26"/>
        <v>6.1646040708287551</v>
      </c>
      <c r="BL121">
        <f t="shared" si="28"/>
        <v>6.1646040708287551</v>
      </c>
      <c r="BM121" t="str">
        <f t="shared" si="27"/>
        <v>Não qualificado</v>
      </c>
      <c r="BN121" t="s">
        <v>652</v>
      </c>
      <c r="BP121" t="str">
        <f t="shared" si="29"/>
        <v>Não qualificado</v>
      </c>
    </row>
    <row r="122" spans="1:68" x14ac:dyDescent="0.25">
      <c r="A122" s="8" t="s">
        <v>56</v>
      </c>
      <c r="B122" s="8" t="s">
        <v>201</v>
      </c>
      <c r="C122" s="8" t="s">
        <v>58</v>
      </c>
      <c r="D122" s="9">
        <v>43579.411805555559</v>
      </c>
      <c r="E122" s="8" t="s">
        <v>208</v>
      </c>
      <c r="F122" s="8" t="s">
        <v>208</v>
      </c>
      <c r="G122" s="8" t="s">
        <v>119</v>
      </c>
      <c r="H122" s="10">
        <v>2.5</v>
      </c>
      <c r="I122" s="11">
        <v>2.9</v>
      </c>
      <c r="J122" s="12">
        <v>13</v>
      </c>
      <c r="K122" s="13">
        <v>0.1</v>
      </c>
      <c r="L122" s="14">
        <v>0.1</v>
      </c>
      <c r="M122" s="14">
        <v>0.5</v>
      </c>
      <c r="N122" s="15">
        <v>5.6</v>
      </c>
      <c r="O122" s="16">
        <v>2.5000000000000001E-2</v>
      </c>
      <c r="P122" s="17">
        <v>0.05</v>
      </c>
      <c r="Q122" s="18">
        <v>2.9</v>
      </c>
      <c r="R122" s="19">
        <v>7.4000000000000003E-3</v>
      </c>
      <c r="S122" s="20">
        <v>3.1199999999999999E-2</v>
      </c>
      <c r="T122" s="21">
        <v>5.0000000000000001E-4</v>
      </c>
      <c r="U122" s="22">
        <v>5.0000000000000001E-3</v>
      </c>
      <c r="V122" s="23">
        <v>5.0000000000000001E-3</v>
      </c>
      <c r="X122" s="24">
        <v>17</v>
      </c>
      <c r="Y122" s="25">
        <v>11</v>
      </c>
      <c r="Z122" s="29">
        <v>2.6</v>
      </c>
      <c r="AA122" s="26">
        <v>3.6999999999999998E-2</v>
      </c>
      <c r="AB122" s="27">
        <v>0.11</v>
      </c>
      <c r="AC122" s="27">
        <v>6.0000000000000001E-3</v>
      </c>
      <c r="AD122" s="28">
        <v>0.3</v>
      </c>
      <c r="AE122" s="30">
        <v>5.0000000000000001E-3</v>
      </c>
      <c r="AG122" s="6">
        <f t="shared" si="33"/>
        <v>0.12475</v>
      </c>
      <c r="AH122" s="6">
        <f t="shared" si="33"/>
        <v>0.23864099999999999</v>
      </c>
      <c r="AI122" s="6">
        <f t="shared" si="33"/>
        <v>0.5655</v>
      </c>
      <c r="AJ122" s="6">
        <f t="shared" si="33"/>
        <v>7.1389999999999995E-3</v>
      </c>
      <c r="AK122" s="6">
        <f t="shared" si="33"/>
        <v>3.5810000000000004E-3</v>
      </c>
      <c r="AL122" s="6">
        <f t="shared" si="33"/>
        <v>2.6859999999999998E-2</v>
      </c>
      <c r="AM122" s="6">
        <f t="shared" si="33"/>
        <v>0.14324799999999999</v>
      </c>
      <c r="AN122" s="6">
        <f t="shared" si="32"/>
        <v>0</v>
      </c>
      <c r="AO122" s="6">
        <f t="shared" si="32"/>
        <v>0</v>
      </c>
      <c r="AP122" s="6">
        <f t="shared" si="32"/>
        <v>0.10556</v>
      </c>
      <c r="AQ122" s="6">
        <f t="shared" si="32"/>
        <v>0</v>
      </c>
      <c r="AR122" s="6">
        <f t="shared" si="32"/>
        <v>0</v>
      </c>
      <c r="AS122" s="6">
        <f t="shared" si="32"/>
        <v>0</v>
      </c>
      <c r="AT122" s="6">
        <f t="shared" si="32"/>
        <v>0</v>
      </c>
      <c r="AU122" s="6">
        <f t="shared" si="32"/>
        <v>0</v>
      </c>
      <c r="AV122" s="6"/>
      <c r="AW122" s="6">
        <f t="shared" si="31"/>
        <v>0.33966000000000002</v>
      </c>
      <c r="AX122" s="6">
        <f t="shared" si="31"/>
        <v>0.31030999999999997</v>
      </c>
      <c r="AY122" s="6">
        <f t="shared" si="31"/>
        <v>5.4132000000000007E-2</v>
      </c>
      <c r="AZ122" s="6">
        <f t="shared" si="30"/>
        <v>1.9476799999999998E-3</v>
      </c>
      <c r="BA122" s="6">
        <f t="shared" si="30"/>
        <v>7.8528999999999995E-3</v>
      </c>
      <c r="BB122" s="6">
        <f t="shared" si="30"/>
        <v>4.2833999999999998E-4</v>
      </c>
      <c r="BC122" s="6">
        <f t="shared" si="30"/>
        <v>2.9058E-2</v>
      </c>
      <c r="BD122" s="6">
        <f t="shared" si="30"/>
        <v>3.1189999999999999E-4</v>
      </c>
      <c r="BF122">
        <f t="shared" si="21"/>
        <v>1.215279</v>
      </c>
      <c r="BG122">
        <f t="shared" si="22"/>
        <v>0.74370082000000004</v>
      </c>
      <c r="BH122">
        <f t="shared" si="23"/>
        <v>0.47157817999999996</v>
      </c>
      <c r="BI122">
        <f t="shared" si="24"/>
        <v>1.9589798200000001</v>
      </c>
      <c r="BJ122">
        <f t="shared" si="25"/>
        <v>24.072641034148067</v>
      </c>
      <c r="BK122">
        <f t="shared" si="26"/>
        <v>6.0321340741529434</v>
      </c>
      <c r="BL122">
        <f t="shared" si="28"/>
        <v>6.0321340741529434</v>
      </c>
      <c r="BM122" t="str">
        <f t="shared" si="27"/>
        <v>Não qualificado</v>
      </c>
      <c r="BN122" t="s">
        <v>652</v>
      </c>
      <c r="BP122" t="str">
        <f t="shared" si="29"/>
        <v>Não qualificado</v>
      </c>
    </row>
    <row r="123" spans="1:68" x14ac:dyDescent="0.25">
      <c r="A123" s="8" t="s">
        <v>56</v>
      </c>
      <c r="B123" s="8" t="s">
        <v>201</v>
      </c>
      <c r="C123" s="8" t="s">
        <v>58</v>
      </c>
      <c r="D123" s="9">
        <v>43579.445833333331</v>
      </c>
      <c r="E123" s="8" t="s">
        <v>209</v>
      </c>
      <c r="F123" s="8" t="s">
        <v>209</v>
      </c>
      <c r="G123" s="8" t="s">
        <v>121</v>
      </c>
      <c r="H123" s="10">
        <v>2.6</v>
      </c>
      <c r="I123" s="11">
        <v>3</v>
      </c>
      <c r="J123" s="12">
        <v>14</v>
      </c>
      <c r="K123" s="13">
        <v>0.15</v>
      </c>
      <c r="L123" s="14">
        <v>0.1</v>
      </c>
      <c r="M123" s="14">
        <v>0.5</v>
      </c>
      <c r="N123" s="15">
        <v>5.5</v>
      </c>
      <c r="O123" s="16">
        <v>2.5000000000000001E-2</v>
      </c>
      <c r="P123" s="17">
        <v>9.0999999999999998E-2</v>
      </c>
      <c r="Q123" s="18">
        <v>3</v>
      </c>
      <c r="R123" s="19">
        <v>5.0000000000000001E-3</v>
      </c>
      <c r="S123" s="20">
        <v>3.6900000000000002E-2</v>
      </c>
      <c r="T123" s="21">
        <v>5.0000000000000001E-4</v>
      </c>
      <c r="U123" s="22">
        <v>5.0000000000000001E-3</v>
      </c>
      <c r="V123" s="23">
        <v>5.0000000000000001E-3</v>
      </c>
      <c r="X123" s="24">
        <v>17</v>
      </c>
      <c r="Y123" s="25">
        <v>11</v>
      </c>
      <c r="Z123" s="29">
        <v>2.7</v>
      </c>
      <c r="AA123" s="26">
        <v>3.4000000000000002E-2</v>
      </c>
      <c r="AB123" s="27">
        <v>0.11</v>
      </c>
      <c r="AC123" s="27">
        <v>6.0000000000000001E-3</v>
      </c>
      <c r="AD123" s="28">
        <v>0.3</v>
      </c>
      <c r="AE123" s="30">
        <v>5.0000000000000001E-3</v>
      </c>
      <c r="AG123" s="6">
        <f t="shared" si="33"/>
        <v>0.12973999999999999</v>
      </c>
      <c r="AH123" s="6">
        <f t="shared" si="33"/>
        <v>0.24687000000000001</v>
      </c>
      <c r="AI123" s="6">
        <f t="shared" si="33"/>
        <v>0.60899999999999999</v>
      </c>
      <c r="AJ123" s="6">
        <f t="shared" si="33"/>
        <v>1.0708499999999999E-2</v>
      </c>
      <c r="AK123" s="6">
        <f t="shared" si="33"/>
        <v>3.5810000000000004E-3</v>
      </c>
      <c r="AL123" s="6">
        <f t="shared" si="33"/>
        <v>2.6859999999999998E-2</v>
      </c>
      <c r="AM123" s="6">
        <f t="shared" si="33"/>
        <v>0.14068999999999998</v>
      </c>
      <c r="AN123" s="6">
        <f t="shared" si="32"/>
        <v>0</v>
      </c>
      <c r="AO123" s="6">
        <f t="shared" si="32"/>
        <v>0</v>
      </c>
      <c r="AP123" s="6">
        <f t="shared" si="32"/>
        <v>0.10920000000000001</v>
      </c>
      <c r="AQ123" s="6">
        <f t="shared" si="32"/>
        <v>0</v>
      </c>
      <c r="AR123" s="6">
        <f t="shared" si="32"/>
        <v>0</v>
      </c>
      <c r="AS123" s="6">
        <f t="shared" si="32"/>
        <v>0</v>
      </c>
      <c r="AT123" s="6">
        <f t="shared" si="32"/>
        <v>0</v>
      </c>
      <c r="AU123" s="6">
        <f t="shared" si="32"/>
        <v>0</v>
      </c>
      <c r="AV123" s="6"/>
      <c r="AW123" s="6">
        <f t="shared" si="31"/>
        <v>0.33966000000000002</v>
      </c>
      <c r="AX123" s="6">
        <f t="shared" si="31"/>
        <v>0.31030999999999997</v>
      </c>
      <c r="AY123" s="6">
        <f t="shared" si="31"/>
        <v>5.6214000000000007E-2</v>
      </c>
      <c r="AZ123" s="6">
        <f t="shared" si="30"/>
        <v>1.78976E-3</v>
      </c>
      <c r="BA123" s="6">
        <f t="shared" si="30"/>
        <v>7.8528999999999995E-3</v>
      </c>
      <c r="BB123" s="6">
        <f t="shared" si="30"/>
        <v>4.2833999999999998E-4</v>
      </c>
      <c r="BC123" s="6">
        <f t="shared" si="30"/>
        <v>2.9058E-2</v>
      </c>
      <c r="BD123" s="6">
        <f t="shared" si="30"/>
        <v>3.1189999999999999E-4</v>
      </c>
      <c r="BF123">
        <f t="shared" si="21"/>
        <v>1.2766495</v>
      </c>
      <c r="BG123">
        <f t="shared" si="22"/>
        <v>0.74562490000000003</v>
      </c>
      <c r="BH123">
        <f t="shared" si="23"/>
        <v>0.53102459999999996</v>
      </c>
      <c r="BI123">
        <f t="shared" si="24"/>
        <v>2.0222744000000001</v>
      </c>
      <c r="BJ123">
        <f t="shared" si="25"/>
        <v>26.258780707504375</v>
      </c>
      <c r="BK123">
        <f t="shared" si="26"/>
        <v>5.8915360724538672</v>
      </c>
      <c r="BL123">
        <f t="shared" si="28"/>
        <v>5.8915360724538672</v>
      </c>
      <c r="BM123" t="str">
        <f t="shared" si="27"/>
        <v>Não qualificado</v>
      </c>
      <c r="BN123" t="s">
        <v>652</v>
      </c>
      <c r="BP123" t="str">
        <f t="shared" si="29"/>
        <v>Não qualificado</v>
      </c>
    </row>
    <row r="124" spans="1:68" x14ac:dyDescent="0.25">
      <c r="A124" s="8" t="s">
        <v>56</v>
      </c>
      <c r="B124" s="8" t="s">
        <v>201</v>
      </c>
      <c r="C124" s="8" t="s">
        <v>58</v>
      </c>
      <c r="D124" s="9">
        <v>43579.462500000001</v>
      </c>
      <c r="E124" s="8" t="s">
        <v>210</v>
      </c>
      <c r="F124" s="8" t="s">
        <v>210</v>
      </c>
      <c r="G124" s="8" t="s">
        <v>124</v>
      </c>
      <c r="H124" s="10">
        <v>2.2000000000000002</v>
      </c>
      <c r="I124" s="11">
        <v>2.8</v>
      </c>
      <c r="J124" s="12">
        <v>13</v>
      </c>
      <c r="K124" s="13">
        <v>0.14000000000000001</v>
      </c>
      <c r="L124" s="14">
        <v>0.1</v>
      </c>
      <c r="M124" s="14">
        <v>0.5</v>
      </c>
      <c r="N124" s="15">
        <v>5.3</v>
      </c>
      <c r="O124" s="16">
        <v>2.5000000000000001E-2</v>
      </c>
      <c r="P124" s="17">
        <v>0.05</v>
      </c>
      <c r="Q124" s="18">
        <v>2.8</v>
      </c>
      <c r="R124" s="19">
        <v>5.0000000000000001E-3</v>
      </c>
      <c r="S124" s="20">
        <v>2.8500000000000001E-2</v>
      </c>
      <c r="T124" s="21">
        <v>5.0000000000000001E-4</v>
      </c>
      <c r="U124" s="22">
        <v>5.0000000000000001E-3</v>
      </c>
      <c r="V124" s="23">
        <v>5.0000000000000001E-3</v>
      </c>
      <c r="X124" s="24">
        <v>18</v>
      </c>
      <c r="Y124" s="25">
        <v>11</v>
      </c>
      <c r="Z124" s="29">
        <v>2.7</v>
      </c>
      <c r="AA124" s="26">
        <v>3.4000000000000002E-2</v>
      </c>
      <c r="AB124" s="27">
        <v>0.11</v>
      </c>
      <c r="AC124" s="27">
        <v>6.0000000000000001E-3</v>
      </c>
      <c r="AD124" s="28">
        <v>0.3</v>
      </c>
      <c r="AE124" s="30">
        <v>5.0000000000000001E-3</v>
      </c>
      <c r="AG124" s="6">
        <f t="shared" si="33"/>
        <v>0.10978</v>
      </c>
      <c r="AH124" s="6">
        <f t="shared" si="33"/>
        <v>0.23041199999999998</v>
      </c>
      <c r="AI124" s="6">
        <f t="shared" si="33"/>
        <v>0.5655</v>
      </c>
      <c r="AJ124" s="6">
        <f t="shared" si="33"/>
        <v>9.9946000000000011E-3</v>
      </c>
      <c r="AK124" s="6">
        <f t="shared" si="33"/>
        <v>3.5810000000000004E-3</v>
      </c>
      <c r="AL124" s="6">
        <f t="shared" si="33"/>
        <v>2.6859999999999998E-2</v>
      </c>
      <c r="AM124" s="6">
        <f t="shared" si="33"/>
        <v>0.135574</v>
      </c>
      <c r="AN124" s="6">
        <f t="shared" si="32"/>
        <v>0</v>
      </c>
      <c r="AO124" s="6">
        <f t="shared" si="32"/>
        <v>0</v>
      </c>
      <c r="AP124" s="6">
        <f t="shared" si="32"/>
        <v>0.10192</v>
      </c>
      <c r="AQ124" s="6">
        <f t="shared" si="32"/>
        <v>0</v>
      </c>
      <c r="AR124" s="6">
        <f t="shared" si="32"/>
        <v>0</v>
      </c>
      <c r="AS124" s="6">
        <f t="shared" si="32"/>
        <v>0</v>
      </c>
      <c r="AT124" s="6">
        <f t="shared" si="32"/>
        <v>0</v>
      </c>
      <c r="AU124" s="6">
        <f t="shared" si="32"/>
        <v>0</v>
      </c>
      <c r="AV124" s="6"/>
      <c r="AW124" s="6">
        <f t="shared" si="31"/>
        <v>0.35964000000000002</v>
      </c>
      <c r="AX124" s="6">
        <f t="shared" si="31"/>
        <v>0.31030999999999997</v>
      </c>
      <c r="AY124" s="6">
        <f t="shared" si="31"/>
        <v>5.6214000000000007E-2</v>
      </c>
      <c r="AZ124" s="6">
        <f t="shared" si="30"/>
        <v>1.78976E-3</v>
      </c>
      <c r="BA124" s="6">
        <f t="shared" si="30"/>
        <v>7.8528999999999995E-3</v>
      </c>
      <c r="BB124" s="6">
        <f t="shared" si="30"/>
        <v>4.2833999999999998E-4</v>
      </c>
      <c r="BC124" s="6">
        <f t="shared" si="30"/>
        <v>2.9058E-2</v>
      </c>
      <c r="BD124" s="6">
        <f t="shared" si="30"/>
        <v>3.1189999999999999E-4</v>
      </c>
      <c r="BF124">
        <f t="shared" si="21"/>
        <v>1.1836215999999999</v>
      </c>
      <c r="BG124">
        <f t="shared" si="22"/>
        <v>0.76560490000000014</v>
      </c>
      <c r="BH124">
        <f t="shared" si="23"/>
        <v>0.4180166999999998</v>
      </c>
      <c r="BI124">
        <f t="shared" si="24"/>
        <v>1.9492265</v>
      </c>
      <c r="BJ124">
        <f t="shared" si="25"/>
        <v>21.445260466138738</v>
      </c>
      <c r="BK124">
        <f t="shared" si="26"/>
        <v>6.0546113086396067</v>
      </c>
      <c r="BL124">
        <f t="shared" si="28"/>
        <v>6.0546113086396067</v>
      </c>
      <c r="BM124" t="str">
        <f t="shared" si="27"/>
        <v>Não qualificado</v>
      </c>
      <c r="BN124" t="s">
        <v>652</v>
      </c>
      <c r="BP124" t="str">
        <f t="shared" si="29"/>
        <v>Não qualificado</v>
      </c>
    </row>
    <row r="125" spans="1:68" x14ac:dyDescent="0.25">
      <c r="A125" s="8" t="s">
        <v>56</v>
      </c>
      <c r="B125" s="8" t="s">
        <v>211</v>
      </c>
      <c r="C125" s="8" t="s">
        <v>58</v>
      </c>
      <c r="D125" s="9">
        <v>43524.534722222219</v>
      </c>
      <c r="E125" s="8" t="s">
        <v>212</v>
      </c>
      <c r="F125" s="8" t="s">
        <v>212</v>
      </c>
      <c r="G125" s="8" t="s">
        <v>119</v>
      </c>
      <c r="H125" s="10">
        <v>9.3000000000000007</v>
      </c>
      <c r="I125" s="11">
        <v>13</v>
      </c>
      <c r="J125" s="12">
        <v>60</v>
      </c>
      <c r="K125" s="13">
        <v>0.05</v>
      </c>
      <c r="L125" s="14">
        <v>0.98</v>
      </c>
      <c r="M125" s="14">
        <v>3.67</v>
      </c>
      <c r="N125" s="15">
        <v>7</v>
      </c>
      <c r="O125" s="16">
        <v>3.9100000000000003E-2</v>
      </c>
      <c r="P125" s="17">
        <v>1.7</v>
      </c>
      <c r="Q125" s="18">
        <v>13</v>
      </c>
      <c r="R125" s="19">
        <v>2.64E-2</v>
      </c>
      <c r="S125" s="20">
        <v>6.6199999999999995E-2</v>
      </c>
      <c r="T125" s="21">
        <v>5.0000000000000001E-4</v>
      </c>
      <c r="U125" s="22">
        <v>5.0000000000000001E-3</v>
      </c>
      <c r="V125" s="23">
        <v>5.0000000000000001E-3</v>
      </c>
      <c r="X125" s="24">
        <v>66</v>
      </c>
      <c r="Y125" s="25">
        <v>76</v>
      </c>
      <c r="Z125" s="29">
        <v>13</v>
      </c>
      <c r="AA125" s="26">
        <v>0.55500000000000005</v>
      </c>
      <c r="AB125" s="27">
        <v>0.55000000000000004</v>
      </c>
      <c r="AC125" s="27">
        <v>0.13500000000000001</v>
      </c>
      <c r="AD125" s="28">
        <v>0.3</v>
      </c>
      <c r="AE125" s="30">
        <v>2E-3</v>
      </c>
      <c r="AG125" s="6">
        <f t="shared" si="33"/>
        <v>0.46407000000000004</v>
      </c>
      <c r="AH125" s="6">
        <f t="shared" si="33"/>
        <v>1.0697700000000001</v>
      </c>
      <c r="AI125" s="6">
        <f t="shared" si="33"/>
        <v>2.61</v>
      </c>
      <c r="AJ125" s="6">
        <f t="shared" si="33"/>
        <v>3.5694999999999998E-3</v>
      </c>
      <c r="AK125" s="6">
        <f t="shared" si="33"/>
        <v>3.5093800000000001E-2</v>
      </c>
      <c r="AL125" s="6">
        <f t="shared" si="33"/>
        <v>0.19715239999999998</v>
      </c>
      <c r="AM125" s="6">
        <f t="shared" si="33"/>
        <v>0.17906</v>
      </c>
      <c r="AN125" s="6">
        <f t="shared" si="32"/>
        <v>0</v>
      </c>
      <c r="AO125" s="6">
        <f t="shared" si="32"/>
        <v>6.0877000000000001E-2</v>
      </c>
      <c r="AP125" s="6">
        <f t="shared" si="32"/>
        <v>0.47320000000000001</v>
      </c>
      <c r="AQ125" s="6">
        <f t="shared" si="32"/>
        <v>0</v>
      </c>
      <c r="AR125" s="6">
        <f t="shared" si="32"/>
        <v>0</v>
      </c>
      <c r="AS125" s="6">
        <f t="shared" si="32"/>
        <v>0</v>
      </c>
      <c r="AT125" s="6">
        <f t="shared" si="32"/>
        <v>0</v>
      </c>
      <c r="AU125" s="6">
        <f t="shared" si="32"/>
        <v>0</v>
      </c>
      <c r="AV125" s="6"/>
      <c r="AW125" s="6">
        <f t="shared" si="31"/>
        <v>1.3186800000000001</v>
      </c>
      <c r="AX125" s="6">
        <f t="shared" si="31"/>
        <v>2.1439599999999999</v>
      </c>
      <c r="AY125" s="6">
        <f t="shared" si="31"/>
        <v>0.27066000000000001</v>
      </c>
      <c r="AZ125" s="6">
        <f t="shared" si="30"/>
        <v>2.9215200000000004E-2</v>
      </c>
      <c r="BA125" s="6">
        <f t="shared" si="30"/>
        <v>3.9264500000000001E-2</v>
      </c>
      <c r="BB125" s="6">
        <f t="shared" si="30"/>
        <v>9.6376499999999993E-3</v>
      </c>
      <c r="BC125" s="6">
        <f t="shared" si="30"/>
        <v>2.9058E-2</v>
      </c>
      <c r="BD125" s="6">
        <f t="shared" si="30"/>
        <v>1.2475999999999999E-4</v>
      </c>
      <c r="BF125">
        <f t="shared" si="21"/>
        <v>5.0927927000000004</v>
      </c>
      <c r="BG125">
        <f t="shared" si="22"/>
        <v>3.8406001099999996</v>
      </c>
      <c r="BH125">
        <f t="shared" si="23"/>
        <v>1.2521925900000008</v>
      </c>
      <c r="BI125">
        <f t="shared" si="24"/>
        <v>8.9333928100000008</v>
      </c>
      <c r="BJ125">
        <f t="shared" si="25"/>
        <v>14.016987908539095</v>
      </c>
      <c r="BK125">
        <f t="shared" si="26"/>
        <v>2.5250680684441997</v>
      </c>
      <c r="BL125">
        <f t="shared" si="28"/>
        <v>4</v>
      </c>
      <c r="BM125" t="str">
        <f t="shared" si="27"/>
        <v>Não qualificado</v>
      </c>
      <c r="BN125" t="s">
        <v>652</v>
      </c>
      <c r="BP125" t="str">
        <f t="shared" si="29"/>
        <v>Não qualificado</v>
      </c>
    </row>
    <row r="126" spans="1:68" x14ac:dyDescent="0.25">
      <c r="A126" s="8" t="s">
        <v>56</v>
      </c>
      <c r="B126" s="8" t="s">
        <v>211</v>
      </c>
      <c r="C126" s="8" t="s">
        <v>58</v>
      </c>
      <c r="D126" s="9">
        <v>43524.547222222223</v>
      </c>
      <c r="E126" s="8" t="s">
        <v>213</v>
      </c>
      <c r="F126" s="8" t="s">
        <v>213</v>
      </c>
      <c r="G126" s="8" t="s">
        <v>121</v>
      </c>
      <c r="H126" s="10">
        <v>9.8000000000000007</v>
      </c>
      <c r="I126" s="11">
        <v>13</v>
      </c>
      <c r="J126" s="12">
        <v>61</v>
      </c>
      <c r="K126" s="13">
        <v>0.05</v>
      </c>
      <c r="L126" s="14">
        <v>1.3</v>
      </c>
      <c r="M126" s="14">
        <v>4.38</v>
      </c>
      <c r="N126" s="15">
        <v>7.2</v>
      </c>
      <c r="O126" s="16">
        <v>3.3700000000000001E-2</v>
      </c>
      <c r="P126" s="17">
        <v>1.8</v>
      </c>
      <c r="Q126" s="18">
        <v>13</v>
      </c>
      <c r="R126" s="19">
        <v>1.0200000000000001E-2</v>
      </c>
      <c r="S126" s="20">
        <v>7.0800000000000002E-2</v>
      </c>
      <c r="T126" s="21">
        <v>5.0000000000000001E-4</v>
      </c>
      <c r="U126" s="22">
        <v>5.0000000000000001E-3</v>
      </c>
      <c r="V126" s="23">
        <v>5.0000000000000001E-3</v>
      </c>
      <c r="X126" s="24">
        <v>62</v>
      </c>
      <c r="Y126" s="25">
        <v>78</v>
      </c>
      <c r="Z126" s="29">
        <v>9.8000000000000007</v>
      </c>
      <c r="AA126" s="26">
        <v>0.53700000000000003</v>
      </c>
      <c r="AB126" s="27">
        <v>0.55000000000000004</v>
      </c>
      <c r="AC126" s="27">
        <v>0.03</v>
      </c>
      <c r="AD126" s="28">
        <v>0.3</v>
      </c>
      <c r="AE126" s="30">
        <v>2E-3</v>
      </c>
      <c r="AG126" s="6">
        <f t="shared" si="33"/>
        <v>0.48902000000000001</v>
      </c>
      <c r="AH126" s="6">
        <f t="shared" si="33"/>
        <v>1.0697700000000001</v>
      </c>
      <c r="AI126" s="6">
        <f t="shared" si="33"/>
        <v>2.6534999999999997</v>
      </c>
      <c r="AJ126" s="6">
        <f t="shared" si="33"/>
        <v>3.5694999999999998E-3</v>
      </c>
      <c r="AK126" s="6">
        <f t="shared" si="33"/>
        <v>4.6553000000000004E-2</v>
      </c>
      <c r="AL126" s="6">
        <f t="shared" si="33"/>
        <v>0.23529359999999999</v>
      </c>
      <c r="AM126" s="6">
        <f t="shared" si="33"/>
        <v>0.18417600000000001</v>
      </c>
      <c r="AN126" s="6">
        <f t="shared" si="32"/>
        <v>0</v>
      </c>
      <c r="AO126" s="6">
        <f t="shared" si="32"/>
        <v>6.4458000000000001E-2</v>
      </c>
      <c r="AP126" s="6">
        <f t="shared" si="32"/>
        <v>0.47320000000000001</v>
      </c>
      <c r="AQ126" s="6">
        <f t="shared" si="32"/>
        <v>0</v>
      </c>
      <c r="AR126" s="6">
        <f t="shared" si="32"/>
        <v>0</v>
      </c>
      <c r="AS126" s="6">
        <f t="shared" si="32"/>
        <v>0</v>
      </c>
      <c r="AT126" s="6">
        <f t="shared" si="32"/>
        <v>0</v>
      </c>
      <c r="AU126" s="6">
        <f t="shared" si="32"/>
        <v>0</v>
      </c>
      <c r="AV126" s="6"/>
      <c r="AW126" s="6">
        <f t="shared" si="31"/>
        <v>1.2387600000000001</v>
      </c>
      <c r="AX126" s="6">
        <f t="shared" si="31"/>
        <v>2.20038</v>
      </c>
      <c r="AY126" s="6">
        <f t="shared" si="31"/>
        <v>0.20403600000000002</v>
      </c>
      <c r="AZ126" s="6">
        <f t="shared" si="30"/>
        <v>2.826768E-2</v>
      </c>
      <c r="BA126" s="6">
        <f t="shared" si="30"/>
        <v>3.9264500000000001E-2</v>
      </c>
      <c r="BB126" s="6">
        <f t="shared" si="30"/>
        <v>2.1416999999999999E-3</v>
      </c>
      <c r="BC126" s="6">
        <f t="shared" si="30"/>
        <v>2.9058E-2</v>
      </c>
      <c r="BD126" s="6">
        <f t="shared" si="30"/>
        <v>1.2475999999999999E-4</v>
      </c>
      <c r="BF126">
        <f t="shared" si="21"/>
        <v>5.2195401000000006</v>
      </c>
      <c r="BG126">
        <f t="shared" si="22"/>
        <v>3.7420326399999997</v>
      </c>
      <c r="BH126">
        <f t="shared" si="23"/>
        <v>1.4775074600000009</v>
      </c>
      <c r="BI126">
        <f t="shared" si="24"/>
        <v>8.9615727400000011</v>
      </c>
      <c r="BJ126">
        <f t="shared" si="25"/>
        <v>16.487144643764847</v>
      </c>
      <c r="BK126">
        <f t="shared" si="26"/>
        <v>2.5219704928266866</v>
      </c>
      <c r="BL126">
        <f t="shared" si="28"/>
        <v>4</v>
      </c>
      <c r="BM126" t="str">
        <f t="shared" si="27"/>
        <v>Não qualificado</v>
      </c>
      <c r="BN126" t="s">
        <v>652</v>
      </c>
      <c r="BP126" t="str">
        <f t="shared" si="29"/>
        <v>Não qualificado</v>
      </c>
    </row>
    <row r="127" spans="1:68" x14ac:dyDescent="0.25">
      <c r="A127" s="8" t="s">
        <v>56</v>
      </c>
      <c r="B127" s="8" t="s">
        <v>211</v>
      </c>
      <c r="C127" s="8" t="s">
        <v>58</v>
      </c>
      <c r="D127" s="9">
        <v>43524.560416666667</v>
      </c>
      <c r="E127" s="8" t="s">
        <v>214</v>
      </c>
      <c r="F127" s="8" t="s">
        <v>214</v>
      </c>
      <c r="G127" s="8" t="s">
        <v>124</v>
      </c>
      <c r="H127" s="10">
        <v>8.8000000000000007</v>
      </c>
      <c r="I127" s="11">
        <v>12</v>
      </c>
      <c r="J127" s="12">
        <v>56</v>
      </c>
      <c r="K127" s="13">
        <v>0.05</v>
      </c>
      <c r="L127" s="14">
        <v>2.2999999999999998</v>
      </c>
      <c r="M127" s="14">
        <v>2.04</v>
      </c>
      <c r="N127" s="15">
        <v>7.6</v>
      </c>
      <c r="O127" s="16">
        <v>0.05</v>
      </c>
      <c r="P127" s="17">
        <v>3.7</v>
      </c>
      <c r="Q127" s="18">
        <v>12</v>
      </c>
      <c r="R127" s="19">
        <v>1.7999999999999999E-2</v>
      </c>
      <c r="S127" s="20">
        <v>6.5500000000000003E-2</v>
      </c>
      <c r="T127" s="21">
        <v>5.0000000000000001E-4</v>
      </c>
      <c r="U127" s="22">
        <v>5.0000000000000001E-3</v>
      </c>
      <c r="V127" s="23">
        <v>5.0000000000000001E-3</v>
      </c>
      <c r="X127" s="24">
        <v>63</v>
      </c>
      <c r="Y127" s="25">
        <v>80</v>
      </c>
      <c r="Z127" s="29">
        <v>12</v>
      </c>
      <c r="AA127" s="26">
        <v>0.54700000000000004</v>
      </c>
      <c r="AB127" s="27">
        <v>0.55000000000000004</v>
      </c>
      <c r="AC127" s="27">
        <v>0.03</v>
      </c>
      <c r="AD127" s="28">
        <v>0.3</v>
      </c>
      <c r="AE127" s="30">
        <v>2E-3</v>
      </c>
      <c r="AG127" s="6">
        <f t="shared" si="33"/>
        <v>0.43912000000000001</v>
      </c>
      <c r="AH127" s="6">
        <f t="shared" si="33"/>
        <v>0.98748000000000002</v>
      </c>
      <c r="AI127" s="6">
        <f t="shared" si="33"/>
        <v>2.4359999999999999</v>
      </c>
      <c r="AJ127" s="6">
        <f t="shared" si="33"/>
        <v>3.5694999999999998E-3</v>
      </c>
      <c r="AK127" s="6">
        <f t="shared" si="33"/>
        <v>8.2362999999999992E-2</v>
      </c>
      <c r="AL127" s="6">
        <f t="shared" si="33"/>
        <v>0.1095888</v>
      </c>
      <c r="AM127" s="6">
        <f t="shared" si="33"/>
        <v>0.19440799999999997</v>
      </c>
      <c r="AN127" s="6">
        <f t="shared" si="32"/>
        <v>0</v>
      </c>
      <c r="AO127" s="6">
        <f t="shared" si="32"/>
        <v>0.132497</v>
      </c>
      <c r="AP127" s="6">
        <f t="shared" si="32"/>
        <v>0.43680000000000002</v>
      </c>
      <c r="AQ127" s="6">
        <f t="shared" si="32"/>
        <v>0</v>
      </c>
      <c r="AR127" s="6">
        <f t="shared" si="32"/>
        <v>0</v>
      </c>
      <c r="AS127" s="6">
        <f t="shared" si="32"/>
        <v>0</v>
      </c>
      <c r="AT127" s="6">
        <f t="shared" si="32"/>
        <v>0</v>
      </c>
      <c r="AU127" s="6">
        <f t="shared" si="32"/>
        <v>0</v>
      </c>
      <c r="AV127" s="6"/>
      <c r="AW127" s="6">
        <f t="shared" si="31"/>
        <v>1.25874</v>
      </c>
      <c r="AX127" s="6">
        <f t="shared" si="31"/>
        <v>2.2568000000000001</v>
      </c>
      <c r="AY127" s="6">
        <f t="shared" si="31"/>
        <v>0.24984000000000001</v>
      </c>
      <c r="AZ127" s="6">
        <f t="shared" si="30"/>
        <v>2.8794080000000003E-2</v>
      </c>
      <c r="BA127" s="6">
        <f t="shared" si="30"/>
        <v>3.9264500000000001E-2</v>
      </c>
      <c r="BB127" s="6">
        <f t="shared" si="30"/>
        <v>2.1416999999999999E-3</v>
      </c>
      <c r="BC127" s="6">
        <f t="shared" si="30"/>
        <v>2.9058E-2</v>
      </c>
      <c r="BD127" s="6">
        <f t="shared" si="30"/>
        <v>1.2475999999999999E-4</v>
      </c>
      <c r="BF127">
        <f t="shared" si="21"/>
        <v>4.8218262999999997</v>
      </c>
      <c r="BG127">
        <f t="shared" si="22"/>
        <v>3.8647630399999997</v>
      </c>
      <c r="BH127">
        <f t="shared" si="23"/>
        <v>0.95706325999999997</v>
      </c>
      <c r="BI127">
        <f t="shared" si="24"/>
        <v>8.6865893399999994</v>
      </c>
      <c r="BJ127">
        <f t="shared" si="25"/>
        <v>11.017710433172152</v>
      </c>
      <c r="BK127">
        <f t="shared" si="26"/>
        <v>2.5530558330273276</v>
      </c>
      <c r="BL127">
        <f t="shared" si="28"/>
        <v>4</v>
      </c>
      <c r="BM127" t="str">
        <f t="shared" si="27"/>
        <v>Não qualificado</v>
      </c>
      <c r="BN127" t="s">
        <v>652</v>
      </c>
      <c r="BP127" t="str">
        <f t="shared" si="29"/>
        <v>Não qualificado</v>
      </c>
    </row>
    <row r="128" spans="1:68" x14ac:dyDescent="0.25">
      <c r="A128" s="8" t="s">
        <v>56</v>
      </c>
      <c r="B128" s="8" t="s">
        <v>211</v>
      </c>
      <c r="C128" s="8" t="s">
        <v>58</v>
      </c>
      <c r="D128" s="9">
        <v>43552.468055555553</v>
      </c>
      <c r="E128" s="8" t="s">
        <v>215</v>
      </c>
      <c r="F128" s="8" t="s">
        <v>215</v>
      </c>
      <c r="G128" s="8" t="s">
        <v>119</v>
      </c>
      <c r="H128" s="10">
        <v>4.0999999999999996</v>
      </c>
      <c r="I128" s="11">
        <v>7.4</v>
      </c>
      <c r="J128" s="12">
        <v>34</v>
      </c>
      <c r="K128" s="13">
        <v>0.05</v>
      </c>
      <c r="L128" s="14">
        <v>1.3</v>
      </c>
      <c r="M128" s="14">
        <v>5.16</v>
      </c>
      <c r="N128" s="15">
        <v>4.8</v>
      </c>
      <c r="O128" s="16">
        <v>2.5000000000000001E-2</v>
      </c>
      <c r="P128" s="17">
        <v>2.9</v>
      </c>
      <c r="Q128" s="18">
        <v>7.4</v>
      </c>
      <c r="R128" s="19">
        <v>5.0000000000000001E-3</v>
      </c>
      <c r="S128" s="20">
        <v>5.2299999999999999E-2</v>
      </c>
      <c r="T128" s="21">
        <v>5.0000000000000001E-4</v>
      </c>
      <c r="U128" s="22">
        <v>5.0000000000000001E-3</v>
      </c>
      <c r="V128" s="23">
        <v>5.0000000000000001E-3</v>
      </c>
      <c r="X128" s="24">
        <v>45</v>
      </c>
      <c r="Y128" s="25">
        <v>83</v>
      </c>
      <c r="Z128" s="29">
        <v>14</v>
      </c>
      <c r="AA128" s="26">
        <v>0.64500000000000002</v>
      </c>
      <c r="AB128" s="27">
        <v>0.11</v>
      </c>
      <c r="AC128" s="27">
        <v>6.0000000000000001E-3</v>
      </c>
      <c r="AD128" s="28">
        <v>0.3</v>
      </c>
      <c r="AE128" s="30">
        <v>2E-3</v>
      </c>
      <c r="AG128" s="6">
        <f t="shared" si="33"/>
        <v>0.20458999999999999</v>
      </c>
      <c r="AH128" s="6">
        <f t="shared" si="33"/>
        <v>0.6089460000000001</v>
      </c>
      <c r="AI128" s="6">
        <f t="shared" si="33"/>
        <v>1.4789999999999999</v>
      </c>
      <c r="AJ128" s="6">
        <f t="shared" si="33"/>
        <v>3.5694999999999998E-3</v>
      </c>
      <c r="AK128" s="6">
        <f t="shared" si="33"/>
        <v>4.6553000000000004E-2</v>
      </c>
      <c r="AL128" s="6">
        <f t="shared" si="33"/>
        <v>0.27719519999999997</v>
      </c>
      <c r="AM128" s="6">
        <f t="shared" si="33"/>
        <v>0.12278399999999999</v>
      </c>
      <c r="AN128" s="6">
        <f t="shared" si="32"/>
        <v>0</v>
      </c>
      <c r="AO128" s="6">
        <f t="shared" si="32"/>
        <v>0.103849</v>
      </c>
      <c r="AP128" s="6">
        <f t="shared" si="32"/>
        <v>0.26936000000000004</v>
      </c>
      <c r="AQ128" s="6">
        <f t="shared" si="32"/>
        <v>0</v>
      </c>
      <c r="AR128" s="6">
        <f t="shared" si="32"/>
        <v>0</v>
      </c>
      <c r="AS128" s="6">
        <f t="shared" si="32"/>
        <v>0</v>
      </c>
      <c r="AT128" s="6">
        <f t="shared" si="32"/>
        <v>0</v>
      </c>
      <c r="AU128" s="6">
        <f t="shared" si="32"/>
        <v>0</v>
      </c>
      <c r="AV128" s="6"/>
      <c r="AW128" s="6">
        <f t="shared" si="31"/>
        <v>0.89910000000000001</v>
      </c>
      <c r="AX128" s="6">
        <f t="shared" si="31"/>
        <v>2.3414299999999999</v>
      </c>
      <c r="AY128" s="6">
        <f t="shared" si="31"/>
        <v>0.29148000000000002</v>
      </c>
      <c r="AZ128" s="6">
        <f t="shared" si="30"/>
        <v>3.3952799999999998E-2</v>
      </c>
      <c r="BA128" s="6">
        <f t="shared" si="30"/>
        <v>7.8528999999999995E-3</v>
      </c>
      <c r="BB128" s="6">
        <f t="shared" si="30"/>
        <v>4.2833999999999998E-4</v>
      </c>
      <c r="BC128" s="6">
        <f t="shared" si="30"/>
        <v>2.9058E-2</v>
      </c>
      <c r="BD128" s="6">
        <f t="shared" si="30"/>
        <v>1.2475999999999999E-4</v>
      </c>
      <c r="BF128">
        <f t="shared" si="21"/>
        <v>3.1158466999999996</v>
      </c>
      <c r="BG128">
        <f t="shared" si="22"/>
        <v>3.6034267999999994</v>
      </c>
      <c r="BH128">
        <f t="shared" si="23"/>
        <v>-0.48758009999999974</v>
      </c>
      <c r="BI128">
        <f t="shared" si="24"/>
        <v>6.719273499999999</v>
      </c>
      <c r="BJ128">
        <f t="shared" si="25"/>
        <v>-7.2564407446727657</v>
      </c>
      <c r="BK128">
        <f t="shared" si="26"/>
        <v>2.8496653976058575</v>
      </c>
      <c r="BL128">
        <f t="shared" si="28"/>
        <v>4</v>
      </c>
      <c r="BM128" t="str">
        <f t="shared" si="27"/>
        <v>Qualificado</v>
      </c>
      <c r="BN128" t="s">
        <v>651</v>
      </c>
      <c r="BP128" t="str">
        <f t="shared" si="29"/>
        <v>Não qualificado</v>
      </c>
    </row>
    <row r="129" spans="1:68" x14ac:dyDescent="0.25">
      <c r="A129" s="8" t="s">
        <v>56</v>
      </c>
      <c r="B129" s="8" t="s">
        <v>211</v>
      </c>
      <c r="C129" s="8" t="s">
        <v>58</v>
      </c>
      <c r="D129" s="9">
        <v>43552.474999999999</v>
      </c>
      <c r="E129" s="8" t="s">
        <v>216</v>
      </c>
      <c r="F129" s="8" t="s">
        <v>216</v>
      </c>
      <c r="G129" s="8" t="s">
        <v>121</v>
      </c>
      <c r="H129" s="10">
        <v>9.5</v>
      </c>
      <c r="I129" s="11">
        <v>8.4</v>
      </c>
      <c r="J129" s="12">
        <v>36</v>
      </c>
      <c r="K129" s="13">
        <v>0.05</v>
      </c>
      <c r="L129" s="14">
        <v>2</v>
      </c>
      <c r="M129" s="14">
        <v>7.35</v>
      </c>
      <c r="N129" s="15">
        <v>5.5</v>
      </c>
      <c r="O129" s="16">
        <v>2.5000000000000001E-2</v>
      </c>
      <c r="P129" s="17">
        <v>4.2</v>
      </c>
      <c r="Q129" s="18">
        <v>8.4</v>
      </c>
      <c r="R129" s="19">
        <v>5.0000000000000001E-3</v>
      </c>
      <c r="S129" s="20">
        <v>7.2499999999999995E-2</v>
      </c>
      <c r="T129" s="21">
        <v>5.0000000000000001E-4</v>
      </c>
      <c r="U129" s="22">
        <v>5.0000000000000001E-3</v>
      </c>
      <c r="V129" s="23">
        <v>5.0000000000000001E-3</v>
      </c>
      <c r="X129" s="24">
        <v>50</v>
      </c>
      <c r="Y129" s="25">
        <v>3.2</v>
      </c>
      <c r="Z129" s="29">
        <v>60</v>
      </c>
      <c r="AA129" s="26">
        <v>0.104</v>
      </c>
      <c r="AB129" s="27">
        <v>0.22</v>
      </c>
      <c r="AC129" s="27">
        <v>1.2E-2</v>
      </c>
      <c r="AD129" s="28">
        <v>0.3</v>
      </c>
      <c r="AE129" s="30">
        <v>2E-3</v>
      </c>
      <c r="AG129" s="6">
        <f t="shared" si="33"/>
        <v>0.47404999999999997</v>
      </c>
      <c r="AH129" s="6">
        <f t="shared" si="33"/>
        <v>0.69123600000000007</v>
      </c>
      <c r="AI129" s="6">
        <f t="shared" si="33"/>
        <v>1.5659999999999998</v>
      </c>
      <c r="AJ129" s="6">
        <f t="shared" si="33"/>
        <v>3.5694999999999998E-3</v>
      </c>
      <c r="AK129" s="6">
        <f t="shared" si="33"/>
        <v>7.1620000000000003E-2</v>
      </c>
      <c r="AL129" s="6">
        <f t="shared" si="33"/>
        <v>0.39484199999999997</v>
      </c>
      <c r="AM129" s="6">
        <f t="shared" si="33"/>
        <v>0.14068999999999998</v>
      </c>
      <c r="AN129" s="6">
        <f t="shared" si="32"/>
        <v>0</v>
      </c>
      <c r="AO129" s="6">
        <f t="shared" si="32"/>
        <v>0.15040200000000001</v>
      </c>
      <c r="AP129" s="6">
        <f t="shared" si="32"/>
        <v>0.30576000000000003</v>
      </c>
      <c r="AQ129" s="6">
        <f t="shared" si="32"/>
        <v>0</v>
      </c>
      <c r="AR129" s="6">
        <f t="shared" si="32"/>
        <v>0</v>
      </c>
      <c r="AS129" s="6">
        <f t="shared" si="32"/>
        <v>0</v>
      </c>
      <c r="AT129" s="6">
        <f t="shared" si="32"/>
        <v>0</v>
      </c>
      <c r="AU129" s="6">
        <f t="shared" si="32"/>
        <v>0</v>
      </c>
      <c r="AV129" s="6"/>
      <c r="AW129" s="6">
        <f t="shared" si="31"/>
        <v>0.99900000000000011</v>
      </c>
      <c r="AX129" s="6">
        <f t="shared" si="31"/>
        <v>9.0272000000000005E-2</v>
      </c>
      <c r="AY129" s="6">
        <f t="shared" si="31"/>
        <v>1.2492000000000001</v>
      </c>
      <c r="AZ129" s="6">
        <f t="shared" si="30"/>
        <v>5.4745599999999998E-3</v>
      </c>
      <c r="BA129" s="6">
        <f t="shared" si="30"/>
        <v>1.5705799999999999E-2</v>
      </c>
      <c r="BB129" s="6">
        <f t="shared" si="30"/>
        <v>8.5667999999999996E-4</v>
      </c>
      <c r="BC129" s="6">
        <f t="shared" si="30"/>
        <v>2.9058E-2</v>
      </c>
      <c r="BD129" s="6">
        <f t="shared" si="30"/>
        <v>1.2475999999999999E-4</v>
      </c>
      <c r="BF129">
        <f t="shared" si="21"/>
        <v>3.7981694999999993</v>
      </c>
      <c r="BG129">
        <f t="shared" si="22"/>
        <v>2.3896918000000005</v>
      </c>
      <c r="BH129">
        <f t="shared" si="23"/>
        <v>1.4084776999999988</v>
      </c>
      <c r="BI129">
        <f t="shared" si="24"/>
        <v>6.1878612999999998</v>
      </c>
      <c r="BJ129">
        <f t="shared" si="25"/>
        <v>22.76194684583507</v>
      </c>
      <c r="BK129">
        <f t="shared" si="26"/>
        <v>2.9621391807860986</v>
      </c>
      <c r="BL129">
        <f t="shared" si="28"/>
        <v>4</v>
      </c>
      <c r="BM129" t="str">
        <f t="shared" si="27"/>
        <v>Não qualificado</v>
      </c>
      <c r="BN129" t="s">
        <v>652</v>
      </c>
      <c r="BP129" t="str">
        <f t="shared" si="29"/>
        <v>Não qualificado</v>
      </c>
    </row>
    <row r="130" spans="1:68" x14ac:dyDescent="0.25">
      <c r="A130" s="8" t="s">
        <v>56</v>
      </c>
      <c r="B130" s="8" t="s">
        <v>211</v>
      </c>
      <c r="C130" s="8" t="s">
        <v>58</v>
      </c>
      <c r="D130" s="9">
        <v>43580.445833333331</v>
      </c>
      <c r="E130" s="8" t="s">
        <v>217</v>
      </c>
      <c r="F130" s="8" t="s">
        <v>217</v>
      </c>
      <c r="G130" s="8" t="s">
        <v>119</v>
      </c>
      <c r="H130" s="10">
        <v>8.1999999999999993</v>
      </c>
      <c r="I130" s="11">
        <v>9.4</v>
      </c>
      <c r="J130" s="12">
        <v>57</v>
      </c>
      <c r="K130" s="13">
        <v>0.05</v>
      </c>
      <c r="L130" s="14">
        <v>0.57999999999999996</v>
      </c>
      <c r="M130" s="14">
        <v>2.13</v>
      </c>
      <c r="N130" s="15">
        <v>6.1</v>
      </c>
      <c r="O130" s="16">
        <v>2.5000000000000001E-2</v>
      </c>
      <c r="P130" s="17">
        <v>0.69499999999999995</v>
      </c>
      <c r="Q130" s="18">
        <v>9.4</v>
      </c>
      <c r="R130" s="19">
        <v>1.9099999999999999E-2</v>
      </c>
      <c r="S130" s="20">
        <v>6.0900000000000003E-2</v>
      </c>
      <c r="T130" s="21">
        <v>5.0000000000000001E-4</v>
      </c>
      <c r="U130" s="22">
        <v>5.0000000000000001E-3</v>
      </c>
      <c r="V130" s="23">
        <v>5.0000000000000001E-3</v>
      </c>
      <c r="X130" s="24">
        <v>40</v>
      </c>
      <c r="Y130" s="25">
        <v>70</v>
      </c>
      <c r="Z130" s="29">
        <v>6.4</v>
      </c>
      <c r="AA130" s="26">
        <v>5.0999999999999997E-2</v>
      </c>
      <c r="AB130" s="27">
        <v>0.16</v>
      </c>
      <c r="AC130" s="27">
        <v>0.14499999999999999</v>
      </c>
      <c r="AD130" s="28">
        <v>0.3</v>
      </c>
      <c r="AE130" s="30">
        <v>5.0000000000000001E-3</v>
      </c>
      <c r="AG130" s="6">
        <f t="shared" si="33"/>
        <v>0.40917999999999999</v>
      </c>
      <c r="AH130" s="6">
        <f t="shared" si="33"/>
        <v>0.77352600000000005</v>
      </c>
      <c r="AI130" s="6">
        <f t="shared" si="33"/>
        <v>2.4794999999999998</v>
      </c>
      <c r="AJ130" s="6">
        <f t="shared" si="33"/>
        <v>3.5694999999999998E-3</v>
      </c>
      <c r="AK130" s="6">
        <f t="shared" si="33"/>
        <v>2.0769799999999998E-2</v>
      </c>
      <c r="AL130" s="6">
        <f t="shared" si="33"/>
        <v>0.11442359999999999</v>
      </c>
      <c r="AM130" s="6">
        <f t="shared" si="33"/>
        <v>0.15603799999999998</v>
      </c>
      <c r="AN130" s="6">
        <f t="shared" si="32"/>
        <v>0</v>
      </c>
      <c r="AO130" s="6">
        <f t="shared" si="32"/>
        <v>0</v>
      </c>
      <c r="AP130" s="6">
        <f t="shared" si="32"/>
        <v>0.34216000000000002</v>
      </c>
      <c r="AQ130" s="6">
        <f t="shared" si="32"/>
        <v>0</v>
      </c>
      <c r="AR130" s="6">
        <f t="shared" si="32"/>
        <v>0</v>
      </c>
      <c r="AS130" s="6">
        <f t="shared" si="32"/>
        <v>0</v>
      </c>
      <c r="AT130" s="6">
        <f t="shared" si="32"/>
        <v>0</v>
      </c>
      <c r="AU130" s="6">
        <f t="shared" si="32"/>
        <v>0</v>
      </c>
      <c r="AV130" s="6"/>
      <c r="AW130" s="6">
        <f t="shared" si="31"/>
        <v>0.79920000000000002</v>
      </c>
      <c r="AX130" s="6">
        <f t="shared" si="31"/>
        <v>1.9746999999999999</v>
      </c>
      <c r="AY130" s="6">
        <f t="shared" si="31"/>
        <v>0.13324800000000001</v>
      </c>
      <c r="AZ130" s="6">
        <f t="shared" si="30"/>
        <v>2.6846399999999999E-3</v>
      </c>
      <c r="BA130" s="6">
        <f t="shared" si="30"/>
        <v>1.1422399999999999E-2</v>
      </c>
      <c r="BB130" s="6">
        <f t="shared" si="30"/>
        <v>1.0351549999999999E-2</v>
      </c>
      <c r="BC130" s="6">
        <f t="shared" si="30"/>
        <v>2.9058E-2</v>
      </c>
      <c r="BD130" s="6">
        <f t="shared" si="30"/>
        <v>3.1189999999999999E-4</v>
      </c>
      <c r="BF130">
        <f t="shared" si="21"/>
        <v>4.2991668999999995</v>
      </c>
      <c r="BG130">
        <f t="shared" si="22"/>
        <v>2.9609764899999997</v>
      </c>
      <c r="BH130">
        <f t="shared" si="23"/>
        <v>1.3381904099999997</v>
      </c>
      <c r="BI130">
        <f t="shared" si="24"/>
        <v>7.2601433899999996</v>
      </c>
      <c r="BJ130">
        <f t="shared" si="25"/>
        <v>18.432010748481922</v>
      </c>
      <c r="BK130">
        <f t="shared" si="26"/>
        <v>2.7520972723653054</v>
      </c>
      <c r="BL130">
        <f t="shared" si="28"/>
        <v>4</v>
      </c>
      <c r="BM130" t="str">
        <f t="shared" si="27"/>
        <v>Não qualificado</v>
      </c>
      <c r="BN130" t="s">
        <v>652</v>
      </c>
      <c r="BP130" t="str">
        <f t="shared" si="29"/>
        <v>Não qualificado</v>
      </c>
    </row>
    <row r="131" spans="1:68" x14ac:dyDescent="0.25">
      <c r="A131" s="8" t="s">
        <v>56</v>
      </c>
      <c r="B131" s="8" t="s">
        <v>211</v>
      </c>
      <c r="C131" s="8" t="s">
        <v>58</v>
      </c>
      <c r="D131" s="9">
        <v>43580.472916666666</v>
      </c>
      <c r="E131" s="8" t="s">
        <v>218</v>
      </c>
      <c r="F131" s="8" t="s">
        <v>218</v>
      </c>
      <c r="G131" s="8" t="s">
        <v>124</v>
      </c>
      <c r="H131" s="10">
        <v>8.1999999999999993</v>
      </c>
      <c r="I131" s="11">
        <v>8.5</v>
      </c>
      <c r="J131" s="12">
        <v>51</v>
      </c>
      <c r="K131" s="13">
        <v>0.19</v>
      </c>
      <c r="L131" s="14">
        <v>0.7</v>
      </c>
      <c r="M131" s="14">
        <v>1.97</v>
      </c>
      <c r="N131" s="15">
        <v>5.8</v>
      </c>
      <c r="O131" s="16">
        <v>2.5000000000000001E-2</v>
      </c>
      <c r="P131" s="17">
        <v>0.73499999999999999</v>
      </c>
      <c r="Q131" s="18">
        <v>8.5</v>
      </c>
      <c r="R131" s="19">
        <v>8.8999999999999999E-3</v>
      </c>
      <c r="S131" s="20">
        <v>5.28E-2</v>
      </c>
      <c r="T131" s="21">
        <v>5.0000000000000001E-4</v>
      </c>
      <c r="U131" s="22">
        <v>5.0000000000000001E-3</v>
      </c>
      <c r="V131" s="23">
        <v>5.0000000000000001E-3</v>
      </c>
      <c r="X131" s="24">
        <v>39</v>
      </c>
      <c r="Y131" s="25">
        <v>68</v>
      </c>
      <c r="Z131" s="29">
        <v>6.4</v>
      </c>
      <c r="AA131" s="26">
        <v>2.5000000000000001E-2</v>
      </c>
      <c r="AB131" s="27">
        <v>0.11</v>
      </c>
      <c r="AC131" s="27">
        <v>0.115</v>
      </c>
      <c r="AD131" s="28">
        <v>0.3</v>
      </c>
      <c r="AE131" s="30">
        <v>5.0000000000000001E-3</v>
      </c>
      <c r="AG131" s="6">
        <f t="shared" si="33"/>
        <v>0.40917999999999999</v>
      </c>
      <c r="AH131" s="6">
        <f t="shared" si="33"/>
        <v>0.699465</v>
      </c>
      <c r="AI131" s="6">
        <f t="shared" si="33"/>
        <v>2.2184999999999997</v>
      </c>
      <c r="AJ131" s="6">
        <f t="shared" si="33"/>
        <v>1.3564099999999999E-2</v>
      </c>
      <c r="AK131" s="6">
        <f t="shared" si="33"/>
        <v>2.5066999999999999E-2</v>
      </c>
      <c r="AL131" s="6">
        <f t="shared" si="33"/>
        <v>0.10582839999999999</v>
      </c>
      <c r="AM131" s="6">
        <f t="shared" si="33"/>
        <v>0.148364</v>
      </c>
      <c r="AN131" s="6">
        <f t="shared" si="32"/>
        <v>0</v>
      </c>
      <c r="AO131" s="6">
        <f t="shared" si="32"/>
        <v>0</v>
      </c>
      <c r="AP131" s="6">
        <f t="shared" si="32"/>
        <v>0.30940000000000001</v>
      </c>
      <c r="AQ131" s="6">
        <f t="shared" si="32"/>
        <v>0</v>
      </c>
      <c r="AR131" s="6">
        <f t="shared" si="32"/>
        <v>0</v>
      </c>
      <c r="AS131" s="6">
        <f t="shared" si="32"/>
        <v>0</v>
      </c>
      <c r="AT131" s="6">
        <f t="shared" si="32"/>
        <v>0</v>
      </c>
      <c r="AU131" s="6">
        <f t="shared" si="32"/>
        <v>0</v>
      </c>
      <c r="AV131" s="6"/>
      <c r="AW131" s="6">
        <f t="shared" si="31"/>
        <v>0.77922000000000002</v>
      </c>
      <c r="AX131" s="6">
        <f t="shared" si="31"/>
        <v>1.91828</v>
      </c>
      <c r="AY131" s="6">
        <f t="shared" si="31"/>
        <v>0.13324800000000001</v>
      </c>
      <c r="AZ131" s="6">
        <f t="shared" si="30"/>
        <v>1.3160000000000001E-3</v>
      </c>
      <c r="BA131" s="6">
        <f t="shared" si="30"/>
        <v>7.8528999999999995E-3</v>
      </c>
      <c r="BB131" s="6">
        <f t="shared" si="30"/>
        <v>8.2098499999999994E-3</v>
      </c>
      <c r="BC131" s="6">
        <f t="shared" si="30"/>
        <v>2.9058E-2</v>
      </c>
      <c r="BD131" s="6">
        <f t="shared" si="30"/>
        <v>3.1189999999999999E-4</v>
      </c>
      <c r="BF131">
        <f t="shared" si="21"/>
        <v>3.9293684999999998</v>
      </c>
      <c r="BG131">
        <f t="shared" si="22"/>
        <v>2.8774966499999999</v>
      </c>
      <c r="BH131">
        <f t="shared" si="23"/>
        <v>1.0518718499999999</v>
      </c>
      <c r="BI131">
        <f t="shared" si="24"/>
        <v>6.8068651500000001</v>
      </c>
      <c r="BJ131">
        <f t="shared" si="25"/>
        <v>15.453102519593765</v>
      </c>
      <c r="BK131">
        <f t="shared" si="26"/>
        <v>2.8328124483265253</v>
      </c>
      <c r="BL131">
        <f t="shared" si="28"/>
        <v>4</v>
      </c>
      <c r="BM131" t="str">
        <f t="shared" si="27"/>
        <v>Não qualificado</v>
      </c>
      <c r="BN131" t="s">
        <v>652</v>
      </c>
      <c r="BP131" t="str">
        <f t="shared" si="29"/>
        <v>Não qualificado</v>
      </c>
    </row>
    <row r="132" spans="1:68" x14ac:dyDescent="0.25">
      <c r="A132" s="8" t="s">
        <v>56</v>
      </c>
      <c r="B132" s="8" t="s">
        <v>219</v>
      </c>
      <c r="C132" s="8" t="s">
        <v>58</v>
      </c>
      <c r="D132" s="9">
        <v>43524.506944444445</v>
      </c>
      <c r="E132" s="8" t="s">
        <v>220</v>
      </c>
      <c r="F132" s="8" t="s">
        <v>220</v>
      </c>
      <c r="G132" s="8" t="s">
        <v>119</v>
      </c>
      <c r="H132" s="10">
        <v>8.6</v>
      </c>
      <c r="I132" s="11">
        <v>15</v>
      </c>
      <c r="J132" s="12">
        <v>86</v>
      </c>
      <c r="K132" s="13">
        <v>0.05</v>
      </c>
      <c r="L132" s="14">
        <v>1.7</v>
      </c>
      <c r="M132" s="14">
        <v>2.88</v>
      </c>
      <c r="N132" s="15">
        <v>7.4</v>
      </c>
      <c r="O132" s="16">
        <v>2.5000000000000001E-2</v>
      </c>
      <c r="P132" s="17">
        <v>2.2000000000000002</v>
      </c>
      <c r="Q132" s="18">
        <v>15</v>
      </c>
      <c r="R132" s="19">
        <v>7.4000000000000003E-3</v>
      </c>
      <c r="S132" s="20">
        <v>4.7199999999999999E-2</v>
      </c>
      <c r="T132" s="21">
        <v>5.0000000000000001E-4</v>
      </c>
      <c r="U132" s="22">
        <v>5.0000000000000001E-3</v>
      </c>
      <c r="V132" s="23">
        <v>5.0000000000000001E-3</v>
      </c>
      <c r="X132" s="24">
        <v>51</v>
      </c>
      <c r="Y132" s="25">
        <v>141</v>
      </c>
      <c r="Z132" s="29">
        <v>23</v>
      </c>
      <c r="AA132" s="26">
        <v>0.55900000000000005</v>
      </c>
      <c r="AB132" s="27">
        <v>0.55000000000000004</v>
      </c>
      <c r="AC132" s="27">
        <v>0.154</v>
      </c>
      <c r="AD132" s="28">
        <v>0.3</v>
      </c>
      <c r="AE132" s="30">
        <v>2E-3</v>
      </c>
      <c r="AG132" s="6">
        <f t="shared" si="33"/>
        <v>0.42913999999999997</v>
      </c>
      <c r="AH132" s="6">
        <f t="shared" si="33"/>
        <v>1.2343500000000001</v>
      </c>
      <c r="AI132" s="6">
        <f t="shared" si="33"/>
        <v>3.7409999999999997</v>
      </c>
      <c r="AJ132" s="6">
        <f t="shared" si="33"/>
        <v>3.5694999999999998E-3</v>
      </c>
      <c r="AK132" s="6">
        <f t="shared" si="33"/>
        <v>6.0877000000000001E-2</v>
      </c>
      <c r="AL132" s="6">
        <f t="shared" si="33"/>
        <v>0.15471359999999998</v>
      </c>
      <c r="AM132" s="6">
        <f t="shared" si="33"/>
        <v>0.18929199999999999</v>
      </c>
      <c r="AN132" s="6">
        <f t="shared" si="32"/>
        <v>0</v>
      </c>
      <c r="AO132" s="6">
        <f t="shared" si="32"/>
        <v>7.8782000000000005E-2</v>
      </c>
      <c r="AP132" s="6">
        <f t="shared" si="32"/>
        <v>0.54600000000000004</v>
      </c>
      <c r="AQ132" s="6">
        <f t="shared" si="32"/>
        <v>0</v>
      </c>
      <c r="AR132" s="6">
        <f t="shared" si="32"/>
        <v>0</v>
      </c>
      <c r="AS132" s="6">
        <f t="shared" si="32"/>
        <v>0</v>
      </c>
      <c r="AT132" s="6">
        <f t="shared" si="32"/>
        <v>0</v>
      </c>
      <c r="AU132" s="6">
        <f t="shared" si="32"/>
        <v>0</v>
      </c>
      <c r="AV132" s="6"/>
      <c r="AW132" s="6">
        <f t="shared" si="31"/>
        <v>1.01898</v>
      </c>
      <c r="AX132" s="6">
        <f t="shared" si="31"/>
        <v>3.9776099999999999</v>
      </c>
      <c r="AY132" s="6">
        <f t="shared" si="31"/>
        <v>0.47886000000000006</v>
      </c>
      <c r="AZ132" s="6">
        <f t="shared" si="30"/>
        <v>2.9425760000000002E-2</v>
      </c>
      <c r="BA132" s="6">
        <f t="shared" si="30"/>
        <v>3.9264500000000001E-2</v>
      </c>
      <c r="BB132" s="6">
        <f t="shared" si="30"/>
        <v>1.099406E-2</v>
      </c>
      <c r="BC132" s="6">
        <f t="shared" si="30"/>
        <v>2.9058E-2</v>
      </c>
      <c r="BD132" s="6">
        <f t="shared" si="30"/>
        <v>1.2475999999999999E-4</v>
      </c>
      <c r="BF132">
        <f t="shared" si="21"/>
        <v>6.4377240999999996</v>
      </c>
      <c r="BG132">
        <f t="shared" si="22"/>
        <v>5.584317079999999</v>
      </c>
      <c r="BH132">
        <f t="shared" si="23"/>
        <v>0.85340702000000057</v>
      </c>
      <c r="BI132">
        <f t="shared" si="24"/>
        <v>12.022041179999999</v>
      </c>
      <c r="BJ132">
        <f t="shared" si="25"/>
        <v>7.0986865476699412</v>
      </c>
      <c r="BK132">
        <f t="shared" si="26"/>
        <v>2.2719888418482359</v>
      </c>
      <c r="BL132">
        <f t="shared" si="28"/>
        <v>4</v>
      </c>
      <c r="BM132" t="str">
        <f t="shared" si="27"/>
        <v>Não qualificado</v>
      </c>
      <c r="BN132" t="s">
        <v>652</v>
      </c>
      <c r="BP132" t="str">
        <f t="shared" si="29"/>
        <v>Não qualificado</v>
      </c>
    </row>
    <row r="133" spans="1:68" x14ac:dyDescent="0.25">
      <c r="A133" s="8" t="s">
        <v>56</v>
      </c>
      <c r="B133" s="8" t="s">
        <v>219</v>
      </c>
      <c r="C133" s="8" t="s">
        <v>58</v>
      </c>
      <c r="D133" s="9">
        <v>43524.519444444442</v>
      </c>
      <c r="E133" s="8" t="s">
        <v>221</v>
      </c>
      <c r="F133" s="8" t="s">
        <v>221</v>
      </c>
      <c r="G133" s="8" t="s">
        <v>121</v>
      </c>
      <c r="H133" s="10">
        <v>8.9</v>
      </c>
      <c r="I133" s="11">
        <v>16</v>
      </c>
      <c r="J133" s="12">
        <v>96</v>
      </c>
      <c r="K133" s="13">
        <v>0.05</v>
      </c>
      <c r="L133" s="14">
        <v>1.7</v>
      </c>
      <c r="M133" s="14">
        <v>2.78</v>
      </c>
      <c r="N133" s="15">
        <v>8</v>
      </c>
      <c r="O133" s="16">
        <v>5.8900000000000001E-2</v>
      </c>
      <c r="P133" s="17">
        <v>3.5</v>
      </c>
      <c r="Q133" s="18">
        <v>16</v>
      </c>
      <c r="R133" s="19">
        <v>6.3E-3</v>
      </c>
      <c r="S133" s="20">
        <v>4.7100000000000003E-2</v>
      </c>
      <c r="T133" s="21">
        <v>1.5200000000000001E-3</v>
      </c>
      <c r="U133" s="22">
        <v>5.0000000000000001E-3</v>
      </c>
      <c r="V133" s="23">
        <v>5.0000000000000001E-3</v>
      </c>
      <c r="X133" s="24">
        <v>50</v>
      </c>
      <c r="Y133" s="25">
        <v>144</v>
      </c>
      <c r="Z133" s="29">
        <v>24</v>
      </c>
      <c r="AA133" s="26">
        <v>0.55200000000000005</v>
      </c>
      <c r="AB133" s="27">
        <v>0.55000000000000004</v>
      </c>
      <c r="AC133" s="27">
        <v>0.158</v>
      </c>
      <c r="AD133" s="28">
        <v>0.3</v>
      </c>
      <c r="AE133" s="30">
        <v>2E-3</v>
      </c>
      <c r="AG133" s="6">
        <f t="shared" si="33"/>
        <v>0.44411</v>
      </c>
      <c r="AH133" s="6">
        <f t="shared" si="33"/>
        <v>1.31664</v>
      </c>
      <c r="AI133" s="6">
        <f t="shared" si="33"/>
        <v>4.1760000000000002</v>
      </c>
      <c r="AJ133" s="6">
        <f t="shared" si="33"/>
        <v>3.5694999999999998E-3</v>
      </c>
      <c r="AK133" s="6">
        <f t="shared" si="33"/>
        <v>6.0877000000000001E-2</v>
      </c>
      <c r="AL133" s="6">
        <f t="shared" si="33"/>
        <v>0.14934159999999999</v>
      </c>
      <c r="AM133" s="6">
        <f t="shared" si="33"/>
        <v>0.20463999999999999</v>
      </c>
      <c r="AN133" s="6">
        <f t="shared" si="32"/>
        <v>0</v>
      </c>
      <c r="AO133" s="6">
        <f t="shared" si="32"/>
        <v>0.125335</v>
      </c>
      <c r="AP133" s="6">
        <f t="shared" si="32"/>
        <v>0.58240000000000003</v>
      </c>
      <c r="AQ133" s="6">
        <f t="shared" si="32"/>
        <v>0</v>
      </c>
      <c r="AR133" s="6">
        <f t="shared" si="32"/>
        <v>0</v>
      </c>
      <c r="AS133" s="6">
        <f t="shared" si="32"/>
        <v>0</v>
      </c>
      <c r="AT133" s="6">
        <f t="shared" si="32"/>
        <v>0</v>
      </c>
      <c r="AU133" s="6">
        <f t="shared" si="32"/>
        <v>0</v>
      </c>
      <c r="AV133" s="6"/>
      <c r="AW133" s="6">
        <f t="shared" si="31"/>
        <v>0.99900000000000011</v>
      </c>
      <c r="AX133" s="6">
        <f t="shared" si="31"/>
        <v>4.0622400000000001</v>
      </c>
      <c r="AY133" s="6">
        <f t="shared" si="31"/>
        <v>0.49968000000000001</v>
      </c>
      <c r="AZ133" s="6">
        <f t="shared" si="30"/>
        <v>2.9057280000000001E-2</v>
      </c>
      <c r="BA133" s="6">
        <f t="shared" si="30"/>
        <v>3.9264500000000001E-2</v>
      </c>
      <c r="BB133" s="6">
        <f t="shared" si="30"/>
        <v>1.1279619999999999E-2</v>
      </c>
      <c r="BC133" s="6">
        <f t="shared" si="30"/>
        <v>2.9058E-2</v>
      </c>
      <c r="BD133" s="6">
        <f t="shared" si="30"/>
        <v>1.2475999999999999E-4</v>
      </c>
      <c r="BF133">
        <f t="shared" si="21"/>
        <v>7.0629130999999994</v>
      </c>
      <c r="BG133">
        <f t="shared" si="22"/>
        <v>5.6697041599999993</v>
      </c>
      <c r="BH133">
        <f t="shared" si="23"/>
        <v>1.3932089400000001</v>
      </c>
      <c r="BI133">
        <f t="shared" si="24"/>
        <v>12.732617259999998</v>
      </c>
      <c r="BJ133">
        <f t="shared" si="25"/>
        <v>10.942046804287592</v>
      </c>
      <c r="BK133">
        <f t="shared" si="26"/>
        <v>2.231138343382514</v>
      </c>
      <c r="BL133">
        <f t="shared" si="28"/>
        <v>4</v>
      </c>
      <c r="BM133" t="str">
        <f t="shared" si="27"/>
        <v>Não qualificado</v>
      </c>
      <c r="BN133" t="s">
        <v>652</v>
      </c>
      <c r="BP133" t="str">
        <f t="shared" si="29"/>
        <v>Não qualificado</v>
      </c>
    </row>
    <row r="134" spans="1:68" x14ac:dyDescent="0.25">
      <c r="A134" s="8" t="s">
        <v>56</v>
      </c>
      <c r="B134" s="8" t="s">
        <v>219</v>
      </c>
      <c r="C134" s="8" t="s">
        <v>58</v>
      </c>
      <c r="D134" s="9">
        <v>43552.441666666666</v>
      </c>
      <c r="E134" s="8" t="s">
        <v>222</v>
      </c>
      <c r="F134" s="8" t="s">
        <v>222</v>
      </c>
      <c r="G134" s="8" t="s">
        <v>119</v>
      </c>
      <c r="H134" s="10">
        <v>5.8</v>
      </c>
      <c r="I134" s="11">
        <v>21</v>
      </c>
      <c r="J134" s="12">
        <v>151</v>
      </c>
      <c r="K134" s="13">
        <v>0.17</v>
      </c>
      <c r="L134" s="14">
        <v>0.83</v>
      </c>
      <c r="M134" s="14">
        <v>2.2599999999999998</v>
      </c>
      <c r="N134" s="15">
        <v>9.3000000000000007</v>
      </c>
      <c r="O134" s="16">
        <v>2.5000000000000001E-2</v>
      </c>
      <c r="P134" s="17">
        <v>1.1000000000000001</v>
      </c>
      <c r="Q134" s="18">
        <v>21</v>
      </c>
      <c r="R134" s="19">
        <v>5.0000000000000001E-3</v>
      </c>
      <c r="S134" s="20">
        <v>3.44E-2</v>
      </c>
      <c r="T134" s="21">
        <v>5.0000000000000001E-4</v>
      </c>
      <c r="U134" s="22">
        <v>5.0000000000000001E-3</v>
      </c>
      <c r="V134" s="23">
        <v>5.0000000000000001E-3</v>
      </c>
      <c r="X134" s="24">
        <v>51</v>
      </c>
      <c r="Y134" s="25">
        <v>218</v>
      </c>
      <c r="Z134" s="29">
        <v>16</v>
      </c>
      <c r="AA134" s="26">
        <v>5.8000000000000003E-2</v>
      </c>
      <c r="AB134" s="27">
        <v>0.22</v>
      </c>
      <c r="AC134" s="27">
        <v>0.14099999999999999</v>
      </c>
      <c r="AD134" s="28">
        <v>0.3</v>
      </c>
      <c r="AE134" s="30">
        <v>2E-3</v>
      </c>
      <c r="AG134" s="6">
        <f t="shared" si="33"/>
        <v>0.28942000000000001</v>
      </c>
      <c r="AH134" s="6">
        <f t="shared" si="33"/>
        <v>1.7280900000000001</v>
      </c>
      <c r="AI134" s="6">
        <f t="shared" si="33"/>
        <v>6.5684999999999993</v>
      </c>
      <c r="AJ134" s="6">
        <f t="shared" si="33"/>
        <v>1.2136300000000001E-2</v>
      </c>
      <c r="AK134" s="6">
        <f t="shared" si="33"/>
        <v>2.97223E-2</v>
      </c>
      <c r="AL134" s="6">
        <f t="shared" si="33"/>
        <v>0.12140719999999998</v>
      </c>
      <c r="AM134" s="6">
        <f t="shared" si="33"/>
        <v>0.23789399999999999</v>
      </c>
      <c r="AN134" s="6">
        <f t="shared" si="32"/>
        <v>0</v>
      </c>
      <c r="AO134" s="6">
        <f t="shared" si="32"/>
        <v>3.9391000000000002E-2</v>
      </c>
      <c r="AP134" s="6">
        <f t="shared" si="32"/>
        <v>0.76440000000000008</v>
      </c>
      <c r="AQ134" s="6">
        <f t="shared" si="32"/>
        <v>0</v>
      </c>
      <c r="AR134" s="6">
        <f t="shared" si="32"/>
        <v>0</v>
      </c>
      <c r="AS134" s="6">
        <f t="shared" si="32"/>
        <v>0</v>
      </c>
      <c r="AT134" s="6">
        <f t="shared" si="32"/>
        <v>0</v>
      </c>
      <c r="AU134" s="6">
        <f t="shared" si="32"/>
        <v>0</v>
      </c>
      <c r="AV134" s="6"/>
      <c r="AW134" s="6">
        <f t="shared" si="31"/>
        <v>1.01898</v>
      </c>
      <c r="AX134" s="6">
        <f t="shared" si="31"/>
        <v>6.1497799999999998</v>
      </c>
      <c r="AY134" s="6">
        <f t="shared" si="31"/>
        <v>0.33312000000000003</v>
      </c>
      <c r="AZ134" s="6">
        <f t="shared" si="30"/>
        <v>3.0531200000000003E-3</v>
      </c>
      <c r="BA134" s="6">
        <f t="shared" si="30"/>
        <v>1.5705799999999999E-2</v>
      </c>
      <c r="BB134" s="6">
        <f t="shared" si="30"/>
        <v>1.0065989999999999E-2</v>
      </c>
      <c r="BC134" s="6">
        <f t="shared" si="30"/>
        <v>2.9058E-2</v>
      </c>
      <c r="BD134" s="6">
        <f t="shared" si="30"/>
        <v>1.2475999999999999E-4</v>
      </c>
      <c r="BF134">
        <f t="shared" si="21"/>
        <v>9.7909608000000006</v>
      </c>
      <c r="BG134">
        <f t="shared" si="22"/>
        <v>7.5598876700000002</v>
      </c>
      <c r="BH134">
        <f t="shared" si="23"/>
        <v>2.2310731300000004</v>
      </c>
      <c r="BI134">
        <f t="shared" si="24"/>
        <v>17.350848470000003</v>
      </c>
      <c r="BJ134">
        <f t="shared" si="25"/>
        <v>12.858582298482837</v>
      </c>
      <c r="BK134">
        <f t="shared" si="26"/>
        <v>2.0471798082506107</v>
      </c>
      <c r="BL134">
        <f t="shared" si="28"/>
        <v>4</v>
      </c>
      <c r="BM134" t="str">
        <f t="shared" si="27"/>
        <v>Não qualificado</v>
      </c>
      <c r="BN134" t="s">
        <v>652</v>
      </c>
      <c r="BP134" t="str">
        <f t="shared" si="29"/>
        <v>Não qualificado</v>
      </c>
    </row>
    <row r="135" spans="1:68" x14ac:dyDescent="0.25">
      <c r="A135" s="8" t="s">
        <v>56</v>
      </c>
      <c r="B135" s="8" t="s">
        <v>219</v>
      </c>
      <c r="C135" s="8" t="s">
        <v>58</v>
      </c>
      <c r="D135" s="9">
        <v>43552.45208333333</v>
      </c>
      <c r="E135" s="8" t="s">
        <v>223</v>
      </c>
      <c r="F135" s="8" t="s">
        <v>223</v>
      </c>
      <c r="G135" s="8" t="s">
        <v>124</v>
      </c>
      <c r="H135" s="10">
        <v>9.8000000000000007</v>
      </c>
      <c r="I135" s="11">
        <v>18</v>
      </c>
      <c r="J135" s="12">
        <v>128</v>
      </c>
      <c r="K135" s="13">
        <v>0.05</v>
      </c>
      <c r="L135" s="14">
        <v>0.89</v>
      </c>
      <c r="M135" s="14">
        <v>2.0099999999999998</v>
      </c>
      <c r="N135" s="15">
        <v>11</v>
      </c>
      <c r="O135" s="16">
        <v>2.5000000000000001E-2</v>
      </c>
      <c r="P135" s="17">
        <v>1.2</v>
      </c>
      <c r="Q135" s="18">
        <v>18</v>
      </c>
      <c r="R135" s="19">
        <v>5.0000000000000001E-3</v>
      </c>
      <c r="S135" s="20">
        <v>3.7999999999999999E-2</v>
      </c>
      <c r="T135" s="21">
        <v>5.0000000000000001E-4</v>
      </c>
      <c r="U135" s="22">
        <v>5.0000000000000001E-3</v>
      </c>
      <c r="V135" s="23">
        <v>5.0000000000000001E-3</v>
      </c>
      <c r="X135" s="24">
        <v>51</v>
      </c>
      <c r="Y135" s="25">
        <v>230</v>
      </c>
      <c r="Z135" s="29">
        <v>28</v>
      </c>
      <c r="AA135" s="26">
        <v>6.2E-2</v>
      </c>
      <c r="AB135" s="27">
        <v>0.22</v>
      </c>
      <c r="AC135" s="27">
        <v>0.154</v>
      </c>
      <c r="AD135" s="28">
        <v>0.3</v>
      </c>
      <c r="AE135" s="30">
        <v>2E-3</v>
      </c>
      <c r="AG135" s="6">
        <f t="shared" si="33"/>
        <v>0.48902000000000001</v>
      </c>
      <c r="AH135" s="6">
        <f t="shared" si="33"/>
        <v>1.48122</v>
      </c>
      <c r="AI135" s="6">
        <f t="shared" si="33"/>
        <v>5.5679999999999996</v>
      </c>
      <c r="AJ135" s="6">
        <f t="shared" si="33"/>
        <v>3.5694999999999998E-3</v>
      </c>
      <c r="AK135" s="6">
        <f t="shared" si="33"/>
        <v>3.1870900000000001E-2</v>
      </c>
      <c r="AL135" s="6">
        <f t="shared" si="33"/>
        <v>0.10797719999999998</v>
      </c>
      <c r="AM135" s="6">
        <f t="shared" si="33"/>
        <v>0.28137999999999996</v>
      </c>
      <c r="AN135" s="6">
        <f t="shared" si="32"/>
        <v>0</v>
      </c>
      <c r="AO135" s="6">
        <f t="shared" si="32"/>
        <v>4.2972000000000003E-2</v>
      </c>
      <c r="AP135" s="6">
        <f t="shared" si="32"/>
        <v>0.6552</v>
      </c>
      <c r="AQ135" s="6">
        <f t="shared" si="32"/>
        <v>0</v>
      </c>
      <c r="AR135" s="6">
        <f t="shared" si="32"/>
        <v>0</v>
      </c>
      <c r="AS135" s="6">
        <f t="shared" si="32"/>
        <v>0</v>
      </c>
      <c r="AT135" s="6">
        <f t="shared" si="32"/>
        <v>0</v>
      </c>
      <c r="AU135" s="6">
        <f t="shared" si="32"/>
        <v>0</v>
      </c>
      <c r="AV135" s="6"/>
      <c r="AW135" s="6">
        <f t="shared" si="31"/>
        <v>1.01898</v>
      </c>
      <c r="AX135" s="6">
        <f t="shared" si="31"/>
        <v>6.4882999999999997</v>
      </c>
      <c r="AY135" s="6">
        <f t="shared" si="31"/>
        <v>0.58296000000000003</v>
      </c>
      <c r="AZ135" s="6">
        <f t="shared" si="30"/>
        <v>3.2636800000000001E-3</v>
      </c>
      <c r="BA135" s="6">
        <f t="shared" si="30"/>
        <v>1.5705799999999999E-2</v>
      </c>
      <c r="BB135" s="6">
        <f t="shared" si="30"/>
        <v>1.099406E-2</v>
      </c>
      <c r="BC135" s="6">
        <f t="shared" si="30"/>
        <v>2.9058E-2</v>
      </c>
      <c r="BD135" s="6">
        <f t="shared" si="30"/>
        <v>1.2475999999999999E-4</v>
      </c>
      <c r="BF135">
        <f t="shared" ref="BF135:BF198" si="34">SUM(AG135:AV135)</f>
        <v>8.6612096000000012</v>
      </c>
      <c r="BG135">
        <f t="shared" ref="BG135:BG198" si="35">SUM(AW135:BD135)</f>
        <v>8.149386299999998</v>
      </c>
      <c r="BH135">
        <f t="shared" ref="BH135:BH198" si="36">BF135-BG135</f>
        <v>0.5118233000000032</v>
      </c>
      <c r="BI135">
        <f t="shared" ref="BI135:BI198" si="37">BF135+BG135</f>
        <v>16.810595899999999</v>
      </c>
      <c r="BJ135">
        <f t="shared" ref="BJ135:BJ198" si="38">BH135/BI135*100</f>
        <v>3.044646977683898</v>
      </c>
      <c r="BK135">
        <f t="shared" ref="BK135:BK198" si="39">(8.8/BI135)+1.54</f>
        <v>2.0634793610142044</v>
      </c>
      <c r="BL135">
        <f t="shared" si="28"/>
        <v>4</v>
      </c>
      <c r="BM135" t="str">
        <f t="shared" ref="BM135:BM198" si="40">IF(BJ135&gt;BL135,"Não qualificado","Qualificado")</f>
        <v>Qualificado</v>
      </c>
      <c r="BN135" t="s">
        <v>651</v>
      </c>
      <c r="BP135" t="str">
        <f t="shared" si="29"/>
        <v>Qualificado</v>
      </c>
    </row>
    <row r="136" spans="1:68" x14ac:dyDescent="0.25">
      <c r="A136" s="8" t="s">
        <v>56</v>
      </c>
      <c r="B136" s="8" t="s">
        <v>219</v>
      </c>
      <c r="C136" s="8" t="s">
        <v>58</v>
      </c>
      <c r="D136" s="9">
        <v>43580.390972222223</v>
      </c>
      <c r="E136" s="8" t="s">
        <v>224</v>
      </c>
      <c r="F136" s="8" t="s">
        <v>224</v>
      </c>
      <c r="G136" s="8" t="s">
        <v>119</v>
      </c>
      <c r="H136" s="10">
        <v>12</v>
      </c>
      <c r="I136" s="11">
        <v>22</v>
      </c>
      <c r="J136" s="12">
        <v>164</v>
      </c>
      <c r="K136" s="13">
        <v>0.05</v>
      </c>
      <c r="L136" s="14">
        <v>0.33</v>
      </c>
      <c r="M136" s="14">
        <v>1.05</v>
      </c>
      <c r="N136" s="15">
        <v>11</v>
      </c>
      <c r="O136" s="16">
        <v>2.5000000000000001E-2</v>
      </c>
      <c r="P136" s="17">
        <v>0.39800000000000002</v>
      </c>
      <c r="Q136" s="18">
        <v>22</v>
      </c>
      <c r="R136" s="19">
        <v>9.5999999999999992E-3</v>
      </c>
      <c r="S136" s="20">
        <v>4.2999999999999997E-2</v>
      </c>
      <c r="T136" s="21">
        <v>5.0000000000000001E-4</v>
      </c>
      <c r="U136" s="22">
        <v>5.0000000000000001E-3</v>
      </c>
      <c r="V136" s="23">
        <v>5.0000000000000001E-3</v>
      </c>
      <c r="X136" s="24">
        <v>51</v>
      </c>
      <c r="Y136" s="25">
        <v>236</v>
      </c>
      <c r="Z136" s="29">
        <v>16</v>
      </c>
      <c r="AA136" s="26">
        <v>0.02</v>
      </c>
      <c r="AB136" s="27">
        <v>0.13</v>
      </c>
      <c r="AC136" s="27">
        <v>0.124</v>
      </c>
      <c r="AD136" s="28">
        <v>0.3</v>
      </c>
      <c r="AE136" s="30">
        <v>5.0000000000000001E-3</v>
      </c>
      <c r="AG136" s="6">
        <f t="shared" si="33"/>
        <v>0.5988</v>
      </c>
      <c r="AH136" s="6">
        <f t="shared" si="33"/>
        <v>1.8103800000000001</v>
      </c>
      <c r="AI136" s="6">
        <f t="shared" si="33"/>
        <v>7.1339999999999995</v>
      </c>
      <c r="AJ136" s="6">
        <f t="shared" si="33"/>
        <v>3.5694999999999998E-3</v>
      </c>
      <c r="AK136" s="6">
        <f t="shared" si="33"/>
        <v>1.1817300000000001E-2</v>
      </c>
      <c r="AL136" s="6">
        <f t="shared" si="33"/>
        <v>5.6405999999999998E-2</v>
      </c>
      <c r="AM136" s="6">
        <f t="shared" si="33"/>
        <v>0.28137999999999996</v>
      </c>
      <c r="AN136" s="6">
        <f t="shared" si="32"/>
        <v>0</v>
      </c>
      <c r="AO136" s="6">
        <f t="shared" si="32"/>
        <v>0</v>
      </c>
      <c r="AP136" s="6">
        <f t="shared" si="32"/>
        <v>0.80080000000000007</v>
      </c>
      <c r="AQ136" s="6">
        <f t="shared" si="32"/>
        <v>0</v>
      </c>
      <c r="AR136" s="6">
        <f t="shared" si="32"/>
        <v>0</v>
      </c>
      <c r="AS136" s="6">
        <f t="shared" si="32"/>
        <v>0</v>
      </c>
      <c r="AT136" s="6">
        <f t="shared" si="32"/>
        <v>0</v>
      </c>
      <c r="AU136" s="6">
        <f t="shared" si="32"/>
        <v>0</v>
      </c>
      <c r="AV136" s="6"/>
      <c r="AW136" s="6">
        <f t="shared" si="31"/>
        <v>1.01898</v>
      </c>
      <c r="AX136" s="6">
        <f t="shared" si="31"/>
        <v>6.6575600000000001</v>
      </c>
      <c r="AY136" s="6">
        <f t="shared" si="31"/>
        <v>0.33312000000000003</v>
      </c>
      <c r="AZ136" s="6">
        <f t="shared" si="30"/>
        <v>1.0528E-3</v>
      </c>
      <c r="BA136" s="6">
        <f t="shared" si="30"/>
        <v>9.2806999999999994E-3</v>
      </c>
      <c r="BB136" s="6">
        <f t="shared" si="30"/>
        <v>8.8523600000000001E-3</v>
      </c>
      <c r="BC136" s="6">
        <f t="shared" si="30"/>
        <v>2.9058E-2</v>
      </c>
      <c r="BD136" s="6">
        <f t="shared" si="30"/>
        <v>3.1189999999999999E-4</v>
      </c>
      <c r="BF136">
        <f t="shared" si="34"/>
        <v>10.697152800000001</v>
      </c>
      <c r="BG136">
        <f t="shared" si="35"/>
        <v>8.0582157599999995</v>
      </c>
      <c r="BH136">
        <f t="shared" si="36"/>
        <v>2.6389370400000018</v>
      </c>
      <c r="BI136">
        <f t="shared" si="37"/>
        <v>18.755368560000001</v>
      </c>
      <c r="BJ136">
        <f t="shared" si="38"/>
        <v>14.070302226041681</v>
      </c>
      <c r="BK136">
        <f t="shared" si="39"/>
        <v>2.0091989907768575</v>
      </c>
      <c r="BL136">
        <f t="shared" ref="BL136:BL199" si="41">IF(BK136&lt;=4,4,BK136)</f>
        <v>4</v>
      </c>
      <c r="BM136" t="str">
        <f t="shared" si="40"/>
        <v>Não qualificado</v>
      </c>
      <c r="BN136" t="s">
        <v>652</v>
      </c>
      <c r="BP136" t="str">
        <f t="shared" ref="BP136:BP199" si="42">IF(ABS(BJ136)&gt;BL136,"Não qualificado","Qualificado")</f>
        <v>Não qualificado</v>
      </c>
    </row>
    <row r="137" spans="1:68" x14ac:dyDescent="0.25">
      <c r="A137" s="8" t="s">
        <v>56</v>
      </c>
      <c r="B137" s="8" t="s">
        <v>219</v>
      </c>
      <c r="C137" s="8" t="s">
        <v>58</v>
      </c>
      <c r="D137" s="9">
        <v>43580.423611111109</v>
      </c>
      <c r="E137" s="8" t="s">
        <v>225</v>
      </c>
      <c r="F137" s="8" t="s">
        <v>225</v>
      </c>
      <c r="G137" s="8" t="s">
        <v>124</v>
      </c>
      <c r="H137" s="10">
        <v>11</v>
      </c>
      <c r="I137" s="11">
        <v>21</v>
      </c>
      <c r="J137" s="12">
        <v>154</v>
      </c>
      <c r="K137" s="13">
        <v>0.05</v>
      </c>
      <c r="L137" s="14">
        <v>0.34</v>
      </c>
      <c r="M137" s="14">
        <v>0.88</v>
      </c>
      <c r="N137" s="15">
        <v>11</v>
      </c>
      <c r="O137" s="16">
        <v>2.5000000000000001E-2</v>
      </c>
      <c r="P137" s="17">
        <v>0.38</v>
      </c>
      <c r="Q137" s="18">
        <v>21</v>
      </c>
      <c r="R137" s="19">
        <v>5.0000000000000001E-3</v>
      </c>
      <c r="S137" s="20">
        <v>3.8300000000000001E-2</v>
      </c>
      <c r="T137" s="21">
        <v>5.0000000000000001E-4</v>
      </c>
      <c r="U137" s="22">
        <v>5.0000000000000001E-3</v>
      </c>
      <c r="V137" s="23">
        <v>5.0000000000000001E-3</v>
      </c>
      <c r="X137" s="24">
        <v>53</v>
      </c>
      <c r="Y137" s="25">
        <v>241</v>
      </c>
      <c r="Z137" s="29">
        <v>17</v>
      </c>
      <c r="AA137" s="26">
        <v>4.3999999999999997E-2</v>
      </c>
      <c r="AB137" s="27">
        <v>0.12</v>
      </c>
      <c r="AC137" s="27">
        <v>0.17299999999999999</v>
      </c>
      <c r="AD137" s="28">
        <v>0.3</v>
      </c>
      <c r="AE137" s="30">
        <v>5.0000000000000001E-3</v>
      </c>
      <c r="AG137" s="6">
        <f t="shared" si="33"/>
        <v>0.54889999999999994</v>
      </c>
      <c r="AH137" s="6">
        <f t="shared" si="33"/>
        <v>1.7280900000000001</v>
      </c>
      <c r="AI137" s="6">
        <f t="shared" si="33"/>
        <v>6.6989999999999998</v>
      </c>
      <c r="AJ137" s="6">
        <f t="shared" si="33"/>
        <v>3.5694999999999998E-3</v>
      </c>
      <c r="AK137" s="6">
        <f t="shared" si="33"/>
        <v>1.2175400000000001E-2</v>
      </c>
      <c r="AL137" s="6">
        <f t="shared" si="33"/>
        <v>4.7273599999999999E-2</v>
      </c>
      <c r="AM137" s="6">
        <f t="shared" si="33"/>
        <v>0.28137999999999996</v>
      </c>
      <c r="AN137" s="6">
        <f t="shared" si="32"/>
        <v>0</v>
      </c>
      <c r="AO137" s="6">
        <f t="shared" si="32"/>
        <v>0</v>
      </c>
      <c r="AP137" s="6">
        <f t="shared" si="32"/>
        <v>0.76440000000000008</v>
      </c>
      <c r="AQ137" s="6">
        <f t="shared" si="32"/>
        <v>0</v>
      </c>
      <c r="AR137" s="6">
        <f t="shared" si="32"/>
        <v>0</v>
      </c>
      <c r="AS137" s="6">
        <f t="shared" si="32"/>
        <v>0</v>
      </c>
      <c r="AT137" s="6">
        <f t="shared" si="32"/>
        <v>0</v>
      </c>
      <c r="AU137" s="6">
        <f t="shared" si="32"/>
        <v>0</v>
      </c>
      <c r="AV137" s="6"/>
      <c r="AW137" s="6">
        <f t="shared" si="31"/>
        <v>1.05894</v>
      </c>
      <c r="AX137" s="6">
        <f t="shared" si="31"/>
        <v>6.79861</v>
      </c>
      <c r="AY137" s="6">
        <f t="shared" si="31"/>
        <v>0.35394000000000003</v>
      </c>
      <c r="AZ137" s="6">
        <f t="shared" si="30"/>
        <v>2.3161599999999998E-3</v>
      </c>
      <c r="BA137" s="6">
        <f t="shared" si="30"/>
        <v>8.5667999999999994E-3</v>
      </c>
      <c r="BB137" s="6">
        <f t="shared" si="30"/>
        <v>1.2350469999999999E-2</v>
      </c>
      <c r="BC137" s="6">
        <f t="shared" si="30"/>
        <v>2.9058E-2</v>
      </c>
      <c r="BD137" s="6">
        <f t="shared" si="30"/>
        <v>3.1189999999999999E-4</v>
      </c>
      <c r="BF137">
        <f t="shared" si="34"/>
        <v>10.0847885</v>
      </c>
      <c r="BG137">
        <f t="shared" si="35"/>
        <v>8.2640933299999979</v>
      </c>
      <c r="BH137">
        <f t="shared" si="36"/>
        <v>1.8206951700000022</v>
      </c>
      <c r="BI137">
        <f t="shared" si="37"/>
        <v>18.348881829999996</v>
      </c>
      <c r="BJ137">
        <f t="shared" si="38"/>
        <v>9.9226491666822341</v>
      </c>
      <c r="BK137">
        <f t="shared" si="39"/>
        <v>2.0195932570458983</v>
      </c>
      <c r="BL137">
        <f t="shared" si="41"/>
        <v>4</v>
      </c>
      <c r="BM137" t="str">
        <f t="shared" si="40"/>
        <v>Não qualificado</v>
      </c>
      <c r="BN137" t="s">
        <v>652</v>
      </c>
      <c r="BP137" t="str">
        <f t="shared" si="42"/>
        <v>Não qualificado</v>
      </c>
    </row>
    <row r="138" spans="1:68" x14ac:dyDescent="0.25">
      <c r="A138" s="8" t="s">
        <v>56</v>
      </c>
      <c r="B138" s="8" t="s">
        <v>226</v>
      </c>
      <c r="C138" s="8" t="s">
        <v>58</v>
      </c>
      <c r="D138" s="9">
        <v>43523.512499999997</v>
      </c>
      <c r="E138" s="8" t="s">
        <v>227</v>
      </c>
      <c r="F138" s="8" t="s">
        <v>227</v>
      </c>
      <c r="G138" s="8" t="s">
        <v>119</v>
      </c>
      <c r="H138" s="10">
        <v>1.9</v>
      </c>
      <c r="I138" s="11">
        <v>2.8</v>
      </c>
      <c r="J138" s="12">
        <v>13</v>
      </c>
      <c r="K138" s="13">
        <v>0.05</v>
      </c>
      <c r="L138" s="14">
        <v>0.1</v>
      </c>
      <c r="M138" s="14">
        <v>0.5</v>
      </c>
      <c r="N138" s="15">
        <v>3.5</v>
      </c>
      <c r="O138" s="16">
        <v>2.5000000000000001E-2</v>
      </c>
      <c r="P138" s="17">
        <v>0.05</v>
      </c>
      <c r="Q138" s="18">
        <v>2.8</v>
      </c>
      <c r="R138" s="19">
        <v>5.0000000000000001E-3</v>
      </c>
      <c r="S138" s="20">
        <v>3.6400000000000002E-2</v>
      </c>
      <c r="T138" s="21">
        <v>5.0000000000000001E-4</v>
      </c>
      <c r="U138" s="22">
        <v>5.0000000000000001E-3</v>
      </c>
      <c r="V138" s="23">
        <v>5.0000000000000001E-3</v>
      </c>
      <c r="X138" s="24">
        <v>17</v>
      </c>
      <c r="Y138" s="25">
        <v>16</v>
      </c>
      <c r="Z138" s="29">
        <v>8.5</v>
      </c>
      <c r="AA138" s="26">
        <v>0.13700000000000001</v>
      </c>
      <c r="AB138" s="27">
        <v>0.11</v>
      </c>
      <c r="AC138" s="27">
        <v>2.7E-2</v>
      </c>
      <c r="AD138" s="28">
        <v>0.3</v>
      </c>
      <c r="AE138" s="30">
        <v>2E-3</v>
      </c>
      <c r="AG138" s="6">
        <f t="shared" si="33"/>
        <v>9.4809999999999992E-2</v>
      </c>
      <c r="AH138" s="6">
        <f t="shared" si="33"/>
        <v>0.23041199999999998</v>
      </c>
      <c r="AI138" s="6">
        <f t="shared" si="33"/>
        <v>0.5655</v>
      </c>
      <c r="AJ138" s="6">
        <f t="shared" si="33"/>
        <v>3.5694999999999998E-3</v>
      </c>
      <c r="AK138" s="6">
        <f t="shared" si="33"/>
        <v>3.5810000000000004E-3</v>
      </c>
      <c r="AL138" s="6">
        <f t="shared" si="33"/>
        <v>2.6859999999999998E-2</v>
      </c>
      <c r="AM138" s="6">
        <f t="shared" si="33"/>
        <v>8.9529999999999998E-2</v>
      </c>
      <c r="AN138" s="6">
        <f t="shared" si="32"/>
        <v>0</v>
      </c>
      <c r="AO138" s="6">
        <f t="shared" si="32"/>
        <v>0</v>
      </c>
      <c r="AP138" s="6">
        <f t="shared" si="32"/>
        <v>0.10192</v>
      </c>
      <c r="AQ138" s="6">
        <f t="shared" ref="AQ138:AU188" si="43">IF(R138&gt;=AQ$2,R138*AQ$3,0)</f>
        <v>0</v>
      </c>
      <c r="AR138" s="6">
        <f t="shared" si="43"/>
        <v>0</v>
      </c>
      <c r="AS138" s="6">
        <f t="shared" si="43"/>
        <v>0</v>
      </c>
      <c r="AT138" s="6">
        <f t="shared" si="43"/>
        <v>0</v>
      </c>
      <c r="AU138" s="6">
        <f t="shared" si="43"/>
        <v>0</v>
      </c>
      <c r="AV138" s="6"/>
      <c r="AW138" s="6">
        <f t="shared" si="31"/>
        <v>0.33966000000000002</v>
      </c>
      <c r="AX138" s="6">
        <f t="shared" si="31"/>
        <v>0.45135999999999998</v>
      </c>
      <c r="AY138" s="6">
        <f t="shared" si="31"/>
        <v>0.17697000000000002</v>
      </c>
      <c r="AZ138" s="6">
        <f t="shared" si="30"/>
        <v>7.2116800000000007E-3</v>
      </c>
      <c r="BA138" s="6">
        <f t="shared" si="30"/>
        <v>7.8528999999999995E-3</v>
      </c>
      <c r="BB138" s="6">
        <f t="shared" si="30"/>
        <v>1.9275299999999998E-3</v>
      </c>
      <c r="BC138" s="6">
        <f t="shared" si="30"/>
        <v>2.9058E-2</v>
      </c>
      <c r="BD138" s="6">
        <f t="shared" si="30"/>
        <v>1.2475999999999999E-4</v>
      </c>
      <c r="BF138">
        <f t="shared" si="34"/>
        <v>1.1161825000000001</v>
      </c>
      <c r="BG138">
        <f t="shared" si="35"/>
        <v>1.0141648700000003</v>
      </c>
      <c r="BH138">
        <f t="shared" si="36"/>
        <v>0.10201762999999975</v>
      </c>
      <c r="BI138">
        <f t="shared" si="37"/>
        <v>2.1303473700000004</v>
      </c>
      <c r="BJ138">
        <f t="shared" si="38"/>
        <v>4.7887791182148725</v>
      </c>
      <c r="BK138">
        <f t="shared" si="39"/>
        <v>5.6707817325584786</v>
      </c>
      <c r="BL138">
        <f t="shared" si="41"/>
        <v>5.6707817325584786</v>
      </c>
      <c r="BM138" t="str">
        <f t="shared" si="40"/>
        <v>Qualificado</v>
      </c>
      <c r="BN138" t="s">
        <v>651</v>
      </c>
      <c r="BP138" t="str">
        <f t="shared" si="42"/>
        <v>Qualificado</v>
      </c>
    </row>
    <row r="139" spans="1:68" x14ac:dyDescent="0.25">
      <c r="A139" s="8" t="s">
        <v>56</v>
      </c>
      <c r="B139" s="8" t="s">
        <v>226</v>
      </c>
      <c r="C139" s="8" t="s">
        <v>58</v>
      </c>
      <c r="D139" s="9">
        <v>43523.527083333334</v>
      </c>
      <c r="E139" s="8" t="s">
        <v>228</v>
      </c>
      <c r="F139" s="8" t="s">
        <v>228</v>
      </c>
      <c r="G139" s="8" t="s">
        <v>121</v>
      </c>
      <c r="H139" s="10">
        <v>1.9</v>
      </c>
      <c r="I139" s="11">
        <v>2.8</v>
      </c>
      <c r="J139" s="12">
        <v>13</v>
      </c>
      <c r="K139" s="13">
        <v>0.05</v>
      </c>
      <c r="L139" s="14">
        <v>0.1</v>
      </c>
      <c r="M139" s="14">
        <v>0.5</v>
      </c>
      <c r="N139" s="15">
        <v>3.5</v>
      </c>
      <c r="O139" s="16">
        <v>2.5000000000000001E-2</v>
      </c>
      <c r="P139" s="17">
        <v>0.05</v>
      </c>
      <c r="Q139" s="18">
        <v>2.8</v>
      </c>
      <c r="R139" s="19">
        <v>5.7999999999999996E-3</v>
      </c>
      <c r="S139" s="20">
        <v>3.6999999999999998E-2</v>
      </c>
      <c r="T139" s="21">
        <v>5.0000000000000001E-4</v>
      </c>
      <c r="U139" s="22">
        <v>5.0000000000000001E-3</v>
      </c>
      <c r="V139" s="23">
        <v>5.0000000000000001E-3</v>
      </c>
      <c r="X139" s="24">
        <v>16</v>
      </c>
      <c r="Y139" s="25">
        <v>16</v>
      </c>
      <c r="Z139" s="29">
        <v>8.5</v>
      </c>
      <c r="AA139" s="26">
        <v>0.13700000000000001</v>
      </c>
      <c r="AB139" s="27">
        <v>0.11</v>
      </c>
      <c r="AC139" s="27">
        <v>6.0000000000000001E-3</v>
      </c>
      <c r="AD139" s="28">
        <v>0.3</v>
      </c>
      <c r="AE139" s="30">
        <v>2E-3</v>
      </c>
      <c r="AG139" s="6">
        <f t="shared" si="33"/>
        <v>9.4809999999999992E-2</v>
      </c>
      <c r="AH139" s="6">
        <f t="shared" si="33"/>
        <v>0.23041199999999998</v>
      </c>
      <c r="AI139" s="6">
        <f t="shared" si="33"/>
        <v>0.5655</v>
      </c>
      <c r="AJ139" s="6">
        <f t="shared" si="33"/>
        <v>3.5694999999999998E-3</v>
      </c>
      <c r="AK139" s="6">
        <f t="shared" si="33"/>
        <v>3.5810000000000004E-3</v>
      </c>
      <c r="AL139" s="6">
        <f t="shared" si="33"/>
        <v>2.6859999999999998E-2</v>
      </c>
      <c r="AM139" s="6">
        <f t="shared" si="33"/>
        <v>8.9529999999999998E-2</v>
      </c>
      <c r="AN139" s="6">
        <f t="shared" ref="AN139:AU202" si="44">IF(O139&gt;=AN$2,O139*AN$3,0)</f>
        <v>0</v>
      </c>
      <c r="AO139" s="6">
        <f t="shared" si="44"/>
        <v>0</v>
      </c>
      <c r="AP139" s="6">
        <f t="shared" si="44"/>
        <v>0.10192</v>
      </c>
      <c r="AQ139" s="6">
        <f t="shared" si="43"/>
        <v>0</v>
      </c>
      <c r="AR139" s="6">
        <f t="shared" si="43"/>
        <v>0</v>
      </c>
      <c r="AS139" s="6">
        <f t="shared" si="43"/>
        <v>0</v>
      </c>
      <c r="AT139" s="6">
        <f t="shared" si="43"/>
        <v>0</v>
      </c>
      <c r="AU139" s="6">
        <f t="shared" si="43"/>
        <v>0</v>
      </c>
      <c r="AV139" s="6"/>
      <c r="AW139" s="6">
        <f t="shared" si="31"/>
        <v>0.31968000000000002</v>
      </c>
      <c r="AX139" s="6">
        <f t="shared" si="31"/>
        <v>0.45135999999999998</v>
      </c>
      <c r="AY139" s="6">
        <f t="shared" si="31"/>
        <v>0.17697000000000002</v>
      </c>
      <c r="AZ139" s="6">
        <f t="shared" si="30"/>
        <v>7.2116800000000007E-3</v>
      </c>
      <c r="BA139" s="6">
        <f t="shared" si="30"/>
        <v>7.8528999999999995E-3</v>
      </c>
      <c r="BB139" s="6">
        <f t="shared" si="30"/>
        <v>4.2833999999999998E-4</v>
      </c>
      <c r="BC139" s="6">
        <f t="shared" si="30"/>
        <v>2.9058E-2</v>
      </c>
      <c r="BD139" s="6">
        <f t="shared" si="30"/>
        <v>1.2475999999999999E-4</v>
      </c>
      <c r="BF139">
        <f t="shared" si="34"/>
        <v>1.1161825000000001</v>
      </c>
      <c r="BG139">
        <f t="shared" si="35"/>
        <v>0.99268568000000013</v>
      </c>
      <c r="BH139">
        <f t="shared" si="36"/>
        <v>0.12349681999999995</v>
      </c>
      <c r="BI139">
        <f t="shared" si="37"/>
        <v>2.10886818</v>
      </c>
      <c r="BJ139">
        <f t="shared" si="38"/>
        <v>5.8560710987635058</v>
      </c>
      <c r="BK139">
        <f t="shared" si="39"/>
        <v>5.7128544645213442</v>
      </c>
      <c r="BL139">
        <f t="shared" si="41"/>
        <v>5.7128544645213442</v>
      </c>
      <c r="BM139" t="str">
        <f t="shared" si="40"/>
        <v>Não qualificado</v>
      </c>
      <c r="BN139" t="s">
        <v>652</v>
      </c>
      <c r="BP139" t="str">
        <f t="shared" si="42"/>
        <v>Não qualificado</v>
      </c>
    </row>
    <row r="140" spans="1:68" x14ac:dyDescent="0.25">
      <c r="A140" s="8" t="s">
        <v>56</v>
      </c>
      <c r="B140" s="8" t="s">
        <v>226</v>
      </c>
      <c r="C140" s="8" t="s">
        <v>58</v>
      </c>
      <c r="D140" s="9">
        <v>43550.575694444444</v>
      </c>
      <c r="E140" s="8" t="s">
        <v>229</v>
      </c>
      <c r="F140" s="8" t="s">
        <v>229</v>
      </c>
      <c r="G140" s="8" t="s">
        <v>119</v>
      </c>
      <c r="H140" s="10">
        <v>1.9</v>
      </c>
      <c r="I140" s="11">
        <v>2.8</v>
      </c>
      <c r="J140" s="12">
        <v>13</v>
      </c>
      <c r="K140" s="13">
        <v>0.05</v>
      </c>
      <c r="L140" s="14">
        <v>0.1</v>
      </c>
      <c r="M140" s="14">
        <v>0.5</v>
      </c>
      <c r="N140" s="15">
        <v>4.0999999999999996</v>
      </c>
      <c r="O140" s="16">
        <v>2.5000000000000001E-2</v>
      </c>
      <c r="P140" s="17">
        <v>0.05</v>
      </c>
      <c r="Q140" s="18">
        <v>2.8</v>
      </c>
      <c r="R140" s="19">
        <v>5.0000000000000001E-3</v>
      </c>
      <c r="S140" s="20">
        <v>3.0599999999999999E-2</v>
      </c>
      <c r="T140" s="21">
        <v>5.0000000000000001E-4</v>
      </c>
      <c r="U140" s="22">
        <v>5.0000000000000001E-3</v>
      </c>
      <c r="V140" s="23">
        <v>5.0000000000000001E-3</v>
      </c>
      <c r="X140" s="24">
        <v>13</v>
      </c>
      <c r="Y140" s="25">
        <v>12</v>
      </c>
      <c r="Z140" s="29">
        <v>4.5999999999999996</v>
      </c>
      <c r="AA140" s="26">
        <v>2.4E-2</v>
      </c>
      <c r="AB140" s="27">
        <v>0.11</v>
      </c>
      <c r="AC140" s="27">
        <v>0.03</v>
      </c>
      <c r="AD140" s="28">
        <v>0.3</v>
      </c>
      <c r="AE140" s="30">
        <v>2E-3</v>
      </c>
      <c r="AG140" s="6">
        <f t="shared" si="33"/>
        <v>9.4809999999999992E-2</v>
      </c>
      <c r="AH140" s="6">
        <f t="shared" si="33"/>
        <v>0.23041199999999998</v>
      </c>
      <c r="AI140" s="6">
        <f t="shared" si="33"/>
        <v>0.5655</v>
      </c>
      <c r="AJ140" s="6">
        <f t="shared" si="33"/>
        <v>3.5694999999999998E-3</v>
      </c>
      <c r="AK140" s="6">
        <f t="shared" si="33"/>
        <v>3.5810000000000004E-3</v>
      </c>
      <c r="AL140" s="6">
        <f t="shared" si="33"/>
        <v>2.6859999999999998E-2</v>
      </c>
      <c r="AM140" s="6">
        <f t="shared" si="33"/>
        <v>0.10487799999999999</v>
      </c>
      <c r="AN140" s="6">
        <f t="shared" si="44"/>
        <v>0</v>
      </c>
      <c r="AO140" s="6">
        <f t="shared" si="44"/>
        <v>0</v>
      </c>
      <c r="AP140" s="6">
        <f t="shared" si="44"/>
        <v>0.10192</v>
      </c>
      <c r="AQ140" s="6">
        <f t="shared" si="43"/>
        <v>0</v>
      </c>
      <c r="AR140" s="6">
        <f t="shared" si="43"/>
        <v>0</v>
      </c>
      <c r="AS140" s="6">
        <f t="shared" si="43"/>
        <v>0</v>
      </c>
      <c r="AT140" s="6">
        <f t="shared" si="43"/>
        <v>0</v>
      </c>
      <c r="AU140" s="6">
        <f t="shared" si="43"/>
        <v>0</v>
      </c>
      <c r="AV140" s="6"/>
      <c r="AW140" s="6">
        <f t="shared" si="31"/>
        <v>0.25974000000000003</v>
      </c>
      <c r="AX140" s="6">
        <f t="shared" si="31"/>
        <v>0.33851999999999999</v>
      </c>
      <c r="AY140" s="6">
        <f t="shared" si="31"/>
        <v>9.5771999999999996E-2</v>
      </c>
      <c r="AZ140" s="6">
        <f t="shared" si="30"/>
        <v>1.26336E-3</v>
      </c>
      <c r="BA140" s="6">
        <f t="shared" si="30"/>
        <v>7.8528999999999995E-3</v>
      </c>
      <c r="BB140" s="6">
        <f t="shared" si="30"/>
        <v>2.1416999999999999E-3</v>
      </c>
      <c r="BC140" s="6">
        <f t="shared" si="30"/>
        <v>2.9058E-2</v>
      </c>
      <c r="BD140" s="6">
        <f t="shared" si="30"/>
        <v>1.2475999999999999E-4</v>
      </c>
      <c r="BF140">
        <f t="shared" si="34"/>
        <v>1.1315305</v>
      </c>
      <c r="BG140">
        <f t="shared" si="35"/>
        <v>0.73447272000000008</v>
      </c>
      <c r="BH140">
        <f t="shared" si="36"/>
        <v>0.39705777999999992</v>
      </c>
      <c r="BI140">
        <f t="shared" si="37"/>
        <v>1.8660032200000001</v>
      </c>
      <c r="BJ140">
        <f t="shared" si="38"/>
        <v>21.278515264298413</v>
      </c>
      <c r="BK140">
        <f t="shared" si="39"/>
        <v>6.2559618513412856</v>
      </c>
      <c r="BL140">
        <f t="shared" si="41"/>
        <v>6.2559618513412856</v>
      </c>
      <c r="BM140" t="str">
        <f t="shared" si="40"/>
        <v>Não qualificado</v>
      </c>
      <c r="BN140" t="s">
        <v>652</v>
      </c>
      <c r="BP140" t="str">
        <f t="shared" si="42"/>
        <v>Não qualificado</v>
      </c>
    </row>
    <row r="141" spans="1:68" x14ac:dyDescent="0.25">
      <c r="A141" s="8" t="s">
        <v>56</v>
      </c>
      <c r="B141" s="8" t="s">
        <v>226</v>
      </c>
      <c r="C141" s="8" t="s">
        <v>58</v>
      </c>
      <c r="D141" s="9">
        <v>43550.588888888888</v>
      </c>
      <c r="E141" s="8" t="s">
        <v>230</v>
      </c>
      <c r="F141" s="8" t="s">
        <v>230</v>
      </c>
      <c r="G141" s="8" t="s">
        <v>124</v>
      </c>
      <c r="H141" s="10">
        <v>2.1</v>
      </c>
      <c r="I141" s="11">
        <v>3</v>
      </c>
      <c r="J141" s="12">
        <v>14</v>
      </c>
      <c r="K141" s="13">
        <v>0.05</v>
      </c>
      <c r="L141" s="14">
        <v>0.1</v>
      </c>
      <c r="M141" s="14">
        <v>0.5</v>
      </c>
      <c r="N141" s="15">
        <v>4.4000000000000004</v>
      </c>
      <c r="O141" s="16">
        <v>2.5000000000000001E-2</v>
      </c>
      <c r="P141" s="17">
        <v>0.05</v>
      </c>
      <c r="Q141" s="18">
        <v>3</v>
      </c>
      <c r="R141" s="19">
        <v>5.0000000000000001E-3</v>
      </c>
      <c r="S141" s="20">
        <v>3.2500000000000001E-2</v>
      </c>
      <c r="T141" s="21">
        <v>5.0000000000000001E-4</v>
      </c>
      <c r="U141" s="22">
        <v>5.0000000000000001E-3</v>
      </c>
      <c r="V141" s="23">
        <v>5.0000000000000001E-3</v>
      </c>
      <c r="X141" s="24">
        <v>16</v>
      </c>
      <c r="Y141" s="25">
        <v>12</v>
      </c>
      <c r="Z141" s="29">
        <v>4.8</v>
      </c>
      <c r="AA141" s="26">
        <v>4.7E-2</v>
      </c>
      <c r="AB141" s="27">
        <v>0.11</v>
      </c>
      <c r="AC141" s="27">
        <v>1.9E-2</v>
      </c>
      <c r="AD141" s="28">
        <v>0.3</v>
      </c>
      <c r="AE141" s="30">
        <v>2E-3</v>
      </c>
      <c r="AG141" s="6">
        <f t="shared" si="33"/>
        <v>0.10479000000000001</v>
      </c>
      <c r="AH141" s="6">
        <f t="shared" si="33"/>
        <v>0.24687000000000001</v>
      </c>
      <c r="AI141" s="6">
        <f t="shared" si="33"/>
        <v>0.60899999999999999</v>
      </c>
      <c r="AJ141" s="6">
        <f t="shared" si="33"/>
        <v>3.5694999999999998E-3</v>
      </c>
      <c r="AK141" s="6">
        <f t="shared" si="33"/>
        <v>3.5810000000000004E-3</v>
      </c>
      <c r="AL141" s="6">
        <f t="shared" si="33"/>
        <v>2.6859999999999998E-2</v>
      </c>
      <c r="AM141" s="6">
        <f t="shared" si="33"/>
        <v>0.112552</v>
      </c>
      <c r="AN141" s="6">
        <f t="shared" si="44"/>
        <v>0</v>
      </c>
      <c r="AO141" s="6">
        <f t="shared" si="44"/>
        <v>0</v>
      </c>
      <c r="AP141" s="6">
        <f t="shared" si="44"/>
        <v>0.10920000000000001</v>
      </c>
      <c r="AQ141" s="6">
        <f t="shared" si="43"/>
        <v>0</v>
      </c>
      <c r="AR141" s="6">
        <f t="shared" si="43"/>
        <v>0</v>
      </c>
      <c r="AS141" s="6">
        <f t="shared" si="43"/>
        <v>0</v>
      </c>
      <c r="AT141" s="6">
        <f t="shared" si="43"/>
        <v>0</v>
      </c>
      <c r="AU141" s="6">
        <f t="shared" si="43"/>
        <v>0</v>
      </c>
      <c r="AV141" s="6"/>
      <c r="AW141" s="6">
        <f t="shared" si="31"/>
        <v>0.31968000000000002</v>
      </c>
      <c r="AX141" s="6">
        <f t="shared" si="31"/>
        <v>0.33851999999999999</v>
      </c>
      <c r="AY141" s="6">
        <f t="shared" si="31"/>
        <v>9.9936000000000011E-2</v>
      </c>
      <c r="AZ141" s="6">
        <f t="shared" si="30"/>
        <v>2.47408E-3</v>
      </c>
      <c r="BA141" s="6">
        <f t="shared" si="30"/>
        <v>7.8528999999999995E-3</v>
      </c>
      <c r="BB141" s="6">
        <f t="shared" si="30"/>
        <v>1.35641E-3</v>
      </c>
      <c r="BC141" s="6">
        <f t="shared" si="30"/>
        <v>2.9058E-2</v>
      </c>
      <c r="BD141" s="6">
        <f t="shared" si="30"/>
        <v>1.2475999999999999E-4</v>
      </c>
      <c r="BF141">
        <f t="shared" si="34"/>
        <v>1.2164225</v>
      </c>
      <c r="BG141">
        <f t="shared" si="35"/>
        <v>0.79900215000000008</v>
      </c>
      <c r="BH141">
        <f t="shared" si="36"/>
        <v>0.41742034999999988</v>
      </c>
      <c r="BI141">
        <f t="shared" si="37"/>
        <v>2.0154246499999999</v>
      </c>
      <c r="BJ141">
        <f t="shared" si="38"/>
        <v>20.711285336318571</v>
      </c>
      <c r="BK141">
        <f t="shared" si="39"/>
        <v>5.9063254788513184</v>
      </c>
      <c r="BL141">
        <f t="shared" si="41"/>
        <v>5.9063254788513184</v>
      </c>
      <c r="BM141" t="str">
        <f t="shared" si="40"/>
        <v>Não qualificado</v>
      </c>
      <c r="BN141" t="s">
        <v>652</v>
      </c>
      <c r="BP141" t="str">
        <f t="shared" si="42"/>
        <v>Não qualificado</v>
      </c>
    </row>
    <row r="142" spans="1:68" x14ac:dyDescent="0.25">
      <c r="A142" s="8" t="s">
        <v>56</v>
      </c>
      <c r="B142" s="8" t="s">
        <v>226</v>
      </c>
      <c r="C142" s="8" t="s">
        <v>58</v>
      </c>
      <c r="D142" s="9">
        <v>43578.413194444445</v>
      </c>
      <c r="E142" s="8" t="s">
        <v>231</v>
      </c>
      <c r="F142" s="8" t="s">
        <v>231</v>
      </c>
      <c r="G142" s="8" t="s">
        <v>119</v>
      </c>
      <c r="H142" s="10">
        <v>2.4</v>
      </c>
      <c r="I142" s="11">
        <v>2.8</v>
      </c>
      <c r="J142" s="12">
        <v>13</v>
      </c>
      <c r="K142" s="13">
        <v>0.35</v>
      </c>
      <c r="L142" s="14">
        <v>0.1</v>
      </c>
      <c r="M142" s="14">
        <v>0.5</v>
      </c>
      <c r="N142" s="15">
        <v>4</v>
      </c>
      <c r="O142" s="16">
        <v>2.5000000000000001E-2</v>
      </c>
      <c r="P142" s="17">
        <v>0.05</v>
      </c>
      <c r="Q142" s="18">
        <v>2.8</v>
      </c>
      <c r="R142" s="19">
        <v>4.3499999999999997E-2</v>
      </c>
      <c r="S142" s="20">
        <v>4.1599999999999998E-2</v>
      </c>
      <c r="T142" s="21">
        <v>5.0000000000000001E-4</v>
      </c>
      <c r="U142" s="22">
        <v>5.0000000000000001E-3</v>
      </c>
      <c r="V142" s="23">
        <v>5.0000000000000001E-3</v>
      </c>
      <c r="X142" s="24">
        <v>19</v>
      </c>
      <c r="Y142" s="25">
        <v>13</v>
      </c>
      <c r="Z142" s="29">
        <v>4.0999999999999996</v>
      </c>
      <c r="AA142" s="26">
        <v>2.1000000000000001E-2</v>
      </c>
      <c r="AB142" s="27">
        <v>0.11</v>
      </c>
      <c r="AC142" s="27">
        <v>6.0000000000000001E-3</v>
      </c>
      <c r="AD142" s="28">
        <v>0.3</v>
      </c>
      <c r="AE142" s="30">
        <v>5.0000000000000001E-3</v>
      </c>
      <c r="AG142" s="6">
        <f t="shared" si="33"/>
        <v>0.11975999999999999</v>
      </c>
      <c r="AH142" s="6">
        <f t="shared" si="33"/>
        <v>0.23041199999999998</v>
      </c>
      <c r="AI142" s="6">
        <f t="shared" si="33"/>
        <v>0.5655</v>
      </c>
      <c r="AJ142" s="6">
        <f t="shared" si="33"/>
        <v>2.4986499999999998E-2</v>
      </c>
      <c r="AK142" s="6">
        <f t="shared" si="33"/>
        <v>3.5810000000000004E-3</v>
      </c>
      <c r="AL142" s="6">
        <f t="shared" si="33"/>
        <v>2.6859999999999998E-2</v>
      </c>
      <c r="AM142" s="6">
        <f t="shared" si="33"/>
        <v>0.10231999999999999</v>
      </c>
      <c r="AN142" s="6">
        <f t="shared" si="44"/>
        <v>0</v>
      </c>
      <c r="AO142" s="6">
        <f t="shared" si="44"/>
        <v>0</v>
      </c>
      <c r="AP142" s="6">
        <f t="shared" si="44"/>
        <v>0.10192</v>
      </c>
      <c r="AQ142" s="6">
        <f t="shared" si="43"/>
        <v>0</v>
      </c>
      <c r="AR142" s="6">
        <f t="shared" si="43"/>
        <v>0</v>
      </c>
      <c r="AS142" s="6">
        <f t="shared" si="43"/>
        <v>0</v>
      </c>
      <c r="AT142" s="6">
        <f t="shared" si="43"/>
        <v>0</v>
      </c>
      <c r="AU142" s="6">
        <f t="shared" si="43"/>
        <v>0</v>
      </c>
      <c r="AV142" s="6"/>
      <c r="AW142" s="6">
        <f t="shared" si="31"/>
        <v>0.37962000000000001</v>
      </c>
      <c r="AX142" s="6">
        <f t="shared" si="31"/>
        <v>0.36673</v>
      </c>
      <c r="AY142" s="6">
        <f t="shared" si="31"/>
        <v>8.5361999999999993E-2</v>
      </c>
      <c r="AZ142" s="6">
        <f t="shared" si="30"/>
        <v>1.1054400000000001E-3</v>
      </c>
      <c r="BA142" s="6">
        <f t="shared" si="30"/>
        <v>7.8528999999999995E-3</v>
      </c>
      <c r="BB142" s="6">
        <f t="shared" si="30"/>
        <v>4.2833999999999998E-4</v>
      </c>
      <c r="BC142" s="6">
        <f t="shared" si="30"/>
        <v>2.9058E-2</v>
      </c>
      <c r="BD142" s="6">
        <f t="shared" si="30"/>
        <v>3.1189999999999999E-4</v>
      </c>
      <c r="BF142">
        <f t="shared" si="34"/>
        <v>1.1753395</v>
      </c>
      <c r="BG142">
        <f t="shared" si="35"/>
        <v>0.87046858000000016</v>
      </c>
      <c r="BH142">
        <f t="shared" si="36"/>
        <v>0.30487091999999982</v>
      </c>
      <c r="BI142">
        <f t="shared" si="37"/>
        <v>2.04580808</v>
      </c>
      <c r="BJ142">
        <f t="shared" si="38"/>
        <v>14.902224846037356</v>
      </c>
      <c r="BK142">
        <f t="shared" si="39"/>
        <v>5.8414787584571473</v>
      </c>
      <c r="BL142">
        <f t="shared" si="41"/>
        <v>5.8414787584571473</v>
      </c>
      <c r="BM142" t="str">
        <f t="shared" si="40"/>
        <v>Não qualificado</v>
      </c>
      <c r="BN142" t="s">
        <v>652</v>
      </c>
      <c r="BP142" t="str">
        <f t="shared" si="42"/>
        <v>Não qualificado</v>
      </c>
    </row>
    <row r="143" spans="1:68" x14ac:dyDescent="0.25">
      <c r="A143" s="8" t="s">
        <v>56</v>
      </c>
      <c r="B143" s="8" t="s">
        <v>226</v>
      </c>
      <c r="C143" s="8" t="s">
        <v>58</v>
      </c>
      <c r="D143" s="9">
        <v>43578.445833333331</v>
      </c>
      <c r="E143" s="8" t="s">
        <v>232</v>
      </c>
      <c r="F143" s="8" t="s">
        <v>232</v>
      </c>
      <c r="G143" s="8" t="s">
        <v>124</v>
      </c>
      <c r="H143" s="10">
        <v>2.2000000000000002</v>
      </c>
      <c r="I143" s="11">
        <v>2.8</v>
      </c>
      <c r="J143" s="12">
        <v>13</v>
      </c>
      <c r="K143" s="13">
        <v>0.05</v>
      </c>
      <c r="L143" s="14">
        <v>0.1</v>
      </c>
      <c r="M143" s="14">
        <v>0.5</v>
      </c>
      <c r="N143" s="15">
        <v>3.9</v>
      </c>
      <c r="O143" s="16">
        <v>2.5000000000000001E-2</v>
      </c>
      <c r="P143" s="17">
        <v>0.05</v>
      </c>
      <c r="Q143" s="18">
        <v>2.8</v>
      </c>
      <c r="R143" s="19">
        <v>5.0000000000000001E-3</v>
      </c>
      <c r="S143" s="20">
        <v>3.9199999999999999E-2</v>
      </c>
      <c r="T143" s="21">
        <v>5.0000000000000001E-4</v>
      </c>
      <c r="U143" s="22">
        <v>5.0000000000000001E-3</v>
      </c>
      <c r="V143" s="23">
        <v>5.0000000000000001E-3</v>
      </c>
      <c r="X143" s="24">
        <v>16</v>
      </c>
      <c r="Y143" s="25">
        <v>13</v>
      </c>
      <c r="Z143" s="29">
        <v>4.5</v>
      </c>
      <c r="AA143" s="26">
        <v>2.3E-2</v>
      </c>
      <c r="AB143" s="27">
        <v>0.11</v>
      </c>
      <c r="AC143" s="27">
        <v>6.0000000000000001E-3</v>
      </c>
      <c r="AD143" s="28">
        <v>0.3</v>
      </c>
      <c r="AE143" s="30">
        <v>5.0000000000000001E-3</v>
      </c>
      <c r="AG143" s="6">
        <f t="shared" si="33"/>
        <v>0.10978</v>
      </c>
      <c r="AH143" s="6">
        <f t="shared" si="33"/>
        <v>0.23041199999999998</v>
      </c>
      <c r="AI143" s="6">
        <f t="shared" si="33"/>
        <v>0.5655</v>
      </c>
      <c r="AJ143" s="6">
        <f t="shared" si="33"/>
        <v>3.5694999999999998E-3</v>
      </c>
      <c r="AK143" s="6">
        <f t="shared" si="33"/>
        <v>3.5810000000000004E-3</v>
      </c>
      <c r="AL143" s="6">
        <f t="shared" si="33"/>
        <v>2.6859999999999998E-2</v>
      </c>
      <c r="AM143" s="6">
        <f t="shared" si="33"/>
        <v>9.976199999999999E-2</v>
      </c>
      <c r="AN143" s="6">
        <f t="shared" si="44"/>
        <v>0</v>
      </c>
      <c r="AO143" s="6">
        <f t="shared" si="44"/>
        <v>0</v>
      </c>
      <c r="AP143" s="6">
        <f t="shared" si="44"/>
        <v>0.10192</v>
      </c>
      <c r="AQ143" s="6">
        <f t="shared" si="43"/>
        <v>0</v>
      </c>
      <c r="AR143" s="6">
        <f t="shared" si="43"/>
        <v>0</v>
      </c>
      <c r="AS143" s="6">
        <f t="shared" si="43"/>
        <v>0</v>
      </c>
      <c r="AT143" s="6">
        <f t="shared" si="43"/>
        <v>0</v>
      </c>
      <c r="AU143" s="6">
        <f t="shared" si="43"/>
        <v>0</v>
      </c>
      <c r="AV143" s="6"/>
      <c r="AW143" s="6">
        <f t="shared" si="31"/>
        <v>0.31968000000000002</v>
      </c>
      <c r="AX143" s="6">
        <f t="shared" si="31"/>
        <v>0.36673</v>
      </c>
      <c r="AY143" s="6">
        <f t="shared" si="31"/>
        <v>9.3690000000000009E-2</v>
      </c>
      <c r="AZ143" s="6">
        <f t="shared" si="30"/>
        <v>1.21072E-3</v>
      </c>
      <c r="BA143" s="6">
        <f t="shared" si="30"/>
        <v>7.8528999999999995E-3</v>
      </c>
      <c r="BB143" s="6">
        <f t="shared" si="30"/>
        <v>4.2833999999999998E-4</v>
      </c>
      <c r="BC143" s="6">
        <f t="shared" si="30"/>
        <v>2.9058E-2</v>
      </c>
      <c r="BD143" s="6">
        <f t="shared" si="30"/>
        <v>3.1189999999999999E-4</v>
      </c>
      <c r="BF143">
        <f t="shared" si="34"/>
        <v>1.1413844999999998</v>
      </c>
      <c r="BG143">
        <f t="shared" si="35"/>
        <v>0.81896186000000015</v>
      </c>
      <c r="BH143">
        <f t="shared" si="36"/>
        <v>0.32242263999999965</v>
      </c>
      <c r="BI143">
        <f t="shared" si="37"/>
        <v>1.96034636</v>
      </c>
      <c r="BJ143">
        <f t="shared" si="38"/>
        <v>16.447228233688239</v>
      </c>
      <c r="BK143">
        <f t="shared" si="39"/>
        <v>6.0290026474709304</v>
      </c>
      <c r="BL143">
        <f t="shared" si="41"/>
        <v>6.0290026474709304</v>
      </c>
      <c r="BM143" t="str">
        <f t="shared" si="40"/>
        <v>Não qualificado</v>
      </c>
      <c r="BN143" t="s">
        <v>652</v>
      </c>
      <c r="BP143" t="str">
        <f t="shared" si="42"/>
        <v>Não qualificado</v>
      </c>
    </row>
    <row r="144" spans="1:68" x14ac:dyDescent="0.25">
      <c r="A144" s="8" t="s">
        <v>56</v>
      </c>
      <c r="B144" s="8" t="s">
        <v>233</v>
      </c>
      <c r="C144" s="8" t="s">
        <v>58</v>
      </c>
      <c r="D144" s="9">
        <v>43523.366666666669</v>
      </c>
      <c r="E144" s="8" t="s">
        <v>234</v>
      </c>
      <c r="F144" s="8" t="s">
        <v>234</v>
      </c>
      <c r="G144" s="8" t="s">
        <v>119</v>
      </c>
      <c r="H144" s="10">
        <v>2.2000000000000002</v>
      </c>
      <c r="I144" s="11">
        <v>3</v>
      </c>
      <c r="J144" s="12">
        <v>14</v>
      </c>
      <c r="K144" s="13">
        <v>0.05</v>
      </c>
      <c r="L144" s="14">
        <v>0.1</v>
      </c>
      <c r="M144" s="14">
        <v>0.5</v>
      </c>
      <c r="N144" s="15">
        <v>3.9</v>
      </c>
      <c r="O144" s="16">
        <v>2.5000000000000001E-2</v>
      </c>
      <c r="P144" s="17">
        <v>0.05</v>
      </c>
      <c r="Q144" s="18">
        <v>3</v>
      </c>
      <c r="R144" s="19">
        <v>9.2999999999999992E-3</v>
      </c>
      <c r="S144" s="20">
        <v>3.8699999999999998E-2</v>
      </c>
      <c r="T144" s="21">
        <v>5.0000000000000001E-4</v>
      </c>
      <c r="U144" s="22">
        <v>5.0000000000000001E-3</v>
      </c>
      <c r="V144" s="23">
        <v>5.0000000000000001E-3</v>
      </c>
      <c r="X144" s="24">
        <v>17</v>
      </c>
      <c r="Y144" s="25">
        <v>16</v>
      </c>
      <c r="Z144" s="29">
        <v>8.5</v>
      </c>
      <c r="AA144" s="26">
        <v>0.13700000000000001</v>
      </c>
      <c r="AB144" s="27">
        <v>0.2</v>
      </c>
      <c r="AC144" s="27">
        <v>6.0000000000000001E-3</v>
      </c>
      <c r="AD144" s="28">
        <v>0.3</v>
      </c>
      <c r="AE144" s="30">
        <v>2E-3</v>
      </c>
      <c r="AG144" s="6">
        <f t="shared" si="33"/>
        <v>0.10978</v>
      </c>
      <c r="AH144" s="6">
        <f t="shared" si="33"/>
        <v>0.24687000000000001</v>
      </c>
      <c r="AI144" s="6">
        <f t="shared" si="33"/>
        <v>0.60899999999999999</v>
      </c>
      <c r="AJ144" s="6">
        <f t="shared" si="33"/>
        <v>3.5694999999999998E-3</v>
      </c>
      <c r="AK144" s="6">
        <f t="shared" si="33"/>
        <v>3.5810000000000004E-3</v>
      </c>
      <c r="AL144" s="6">
        <f t="shared" si="33"/>
        <v>2.6859999999999998E-2</v>
      </c>
      <c r="AM144" s="6">
        <f t="shared" si="33"/>
        <v>9.976199999999999E-2</v>
      </c>
      <c r="AN144" s="6">
        <f t="shared" si="44"/>
        <v>0</v>
      </c>
      <c r="AO144" s="6">
        <f t="shared" si="44"/>
        <v>0</v>
      </c>
      <c r="AP144" s="6">
        <f t="shared" si="44"/>
        <v>0.10920000000000001</v>
      </c>
      <c r="AQ144" s="6">
        <f t="shared" si="43"/>
        <v>0</v>
      </c>
      <c r="AR144" s="6">
        <f t="shared" si="43"/>
        <v>0</v>
      </c>
      <c r="AS144" s="6">
        <f t="shared" si="43"/>
        <v>0</v>
      </c>
      <c r="AT144" s="6">
        <f t="shared" si="43"/>
        <v>0</v>
      </c>
      <c r="AU144" s="6">
        <f t="shared" si="43"/>
        <v>0</v>
      </c>
      <c r="AV144" s="6"/>
      <c r="AW144" s="6">
        <f t="shared" si="31"/>
        <v>0.33966000000000002</v>
      </c>
      <c r="AX144" s="6">
        <f t="shared" si="31"/>
        <v>0.45135999999999998</v>
      </c>
      <c r="AY144" s="6">
        <f t="shared" si="31"/>
        <v>0.17697000000000002</v>
      </c>
      <c r="AZ144" s="6">
        <f t="shared" si="30"/>
        <v>7.2116800000000007E-3</v>
      </c>
      <c r="BA144" s="6">
        <f t="shared" si="30"/>
        <v>1.4277999999999999E-2</v>
      </c>
      <c r="BB144" s="6">
        <f t="shared" si="30"/>
        <v>4.2833999999999998E-4</v>
      </c>
      <c r="BC144" s="6">
        <f t="shared" si="30"/>
        <v>2.9058E-2</v>
      </c>
      <c r="BD144" s="6">
        <f t="shared" si="30"/>
        <v>1.2475999999999999E-4</v>
      </c>
      <c r="BF144">
        <f t="shared" si="34"/>
        <v>1.2086224999999999</v>
      </c>
      <c r="BG144">
        <f t="shared" si="35"/>
        <v>1.0190907800000002</v>
      </c>
      <c r="BH144">
        <f t="shared" si="36"/>
        <v>0.18953171999999974</v>
      </c>
      <c r="BI144">
        <f t="shared" si="37"/>
        <v>2.2277132800000001</v>
      </c>
      <c r="BJ144">
        <f t="shared" si="38"/>
        <v>8.5079045719923041</v>
      </c>
      <c r="BK144">
        <f t="shared" si="39"/>
        <v>5.4902390541030481</v>
      </c>
      <c r="BL144">
        <f t="shared" si="41"/>
        <v>5.4902390541030481</v>
      </c>
      <c r="BM144" t="str">
        <f t="shared" si="40"/>
        <v>Não qualificado</v>
      </c>
      <c r="BN144" t="s">
        <v>652</v>
      </c>
      <c r="BP144" t="str">
        <f t="shared" si="42"/>
        <v>Não qualificado</v>
      </c>
    </row>
    <row r="145" spans="1:68" x14ac:dyDescent="0.25">
      <c r="A145" s="8" t="s">
        <v>56</v>
      </c>
      <c r="B145" s="8" t="s">
        <v>233</v>
      </c>
      <c r="C145" s="8" t="s">
        <v>58</v>
      </c>
      <c r="D145" s="9">
        <v>43523.394444444442</v>
      </c>
      <c r="E145" s="8" t="s">
        <v>235</v>
      </c>
      <c r="F145" s="8" t="s">
        <v>235</v>
      </c>
      <c r="G145" s="8" t="s">
        <v>121</v>
      </c>
      <c r="H145" s="10">
        <v>2</v>
      </c>
      <c r="I145" s="11">
        <v>3</v>
      </c>
      <c r="J145" s="12">
        <v>14</v>
      </c>
      <c r="K145" s="13">
        <v>0.05</v>
      </c>
      <c r="L145" s="14">
        <v>0.1</v>
      </c>
      <c r="M145" s="14">
        <v>0.5</v>
      </c>
      <c r="N145" s="15">
        <v>3.9</v>
      </c>
      <c r="O145" s="16">
        <v>2.5000000000000001E-2</v>
      </c>
      <c r="P145" s="17">
        <v>0.05</v>
      </c>
      <c r="Q145" s="18">
        <v>3</v>
      </c>
      <c r="R145" s="19">
        <v>2.5399999999999999E-2</v>
      </c>
      <c r="S145" s="20">
        <v>4.3299999999999998E-2</v>
      </c>
      <c r="T145" s="21">
        <v>5.0000000000000001E-4</v>
      </c>
      <c r="U145" s="22">
        <v>5.0000000000000001E-3</v>
      </c>
      <c r="V145" s="23">
        <v>5.0000000000000001E-3</v>
      </c>
      <c r="X145" s="24">
        <v>16</v>
      </c>
      <c r="Y145" s="25">
        <v>16</v>
      </c>
      <c r="Z145" s="29">
        <v>8.8000000000000007</v>
      </c>
      <c r="AA145" s="26">
        <v>0.13800000000000001</v>
      </c>
      <c r="AB145" s="27">
        <v>0.11</v>
      </c>
      <c r="AC145" s="27">
        <v>6.0000000000000001E-3</v>
      </c>
      <c r="AD145" s="28">
        <v>0.3</v>
      </c>
      <c r="AE145" s="30">
        <v>2E-3</v>
      </c>
      <c r="AG145" s="6">
        <f t="shared" si="33"/>
        <v>9.98E-2</v>
      </c>
      <c r="AH145" s="6">
        <f t="shared" si="33"/>
        <v>0.24687000000000001</v>
      </c>
      <c r="AI145" s="6">
        <f t="shared" si="33"/>
        <v>0.60899999999999999</v>
      </c>
      <c r="AJ145" s="6">
        <f t="shared" si="33"/>
        <v>3.5694999999999998E-3</v>
      </c>
      <c r="AK145" s="6">
        <f t="shared" si="33"/>
        <v>3.5810000000000004E-3</v>
      </c>
      <c r="AL145" s="6">
        <f t="shared" si="33"/>
        <v>2.6859999999999998E-2</v>
      </c>
      <c r="AM145" s="6">
        <f t="shared" si="33"/>
        <v>9.976199999999999E-2</v>
      </c>
      <c r="AN145" s="6">
        <f t="shared" si="44"/>
        <v>0</v>
      </c>
      <c r="AO145" s="6">
        <f t="shared" si="44"/>
        <v>0</v>
      </c>
      <c r="AP145" s="6">
        <f t="shared" si="44"/>
        <v>0.10920000000000001</v>
      </c>
      <c r="AQ145" s="6">
        <f t="shared" si="43"/>
        <v>0</v>
      </c>
      <c r="AR145" s="6">
        <f t="shared" si="43"/>
        <v>0</v>
      </c>
      <c r="AS145" s="6">
        <f t="shared" si="43"/>
        <v>0</v>
      </c>
      <c r="AT145" s="6">
        <f t="shared" si="43"/>
        <v>0</v>
      </c>
      <c r="AU145" s="6">
        <f t="shared" si="43"/>
        <v>0</v>
      </c>
      <c r="AV145" s="6"/>
      <c r="AW145" s="6">
        <f t="shared" si="31"/>
        <v>0.31968000000000002</v>
      </c>
      <c r="AX145" s="6">
        <f t="shared" si="31"/>
        <v>0.45135999999999998</v>
      </c>
      <c r="AY145" s="6">
        <f t="shared" si="31"/>
        <v>0.18321600000000002</v>
      </c>
      <c r="AZ145" s="6">
        <f t="shared" si="30"/>
        <v>7.2643200000000003E-3</v>
      </c>
      <c r="BA145" s="6">
        <f t="shared" si="30"/>
        <v>7.8528999999999995E-3</v>
      </c>
      <c r="BB145" s="6">
        <f t="shared" si="30"/>
        <v>4.2833999999999998E-4</v>
      </c>
      <c r="BC145" s="6">
        <f t="shared" si="30"/>
        <v>2.9058E-2</v>
      </c>
      <c r="BD145" s="6">
        <f t="shared" si="30"/>
        <v>1.2475999999999999E-4</v>
      </c>
      <c r="BF145">
        <f t="shared" si="34"/>
        <v>1.1986424999999998</v>
      </c>
      <c r="BG145">
        <f t="shared" si="35"/>
        <v>0.99898432000000004</v>
      </c>
      <c r="BH145">
        <f t="shared" si="36"/>
        <v>0.1996581799999998</v>
      </c>
      <c r="BI145">
        <f t="shared" si="37"/>
        <v>2.19762682</v>
      </c>
      <c r="BJ145">
        <f t="shared" si="38"/>
        <v>9.0851721585742116</v>
      </c>
      <c r="BK145">
        <f t="shared" si="39"/>
        <v>5.5443195322852858</v>
      </c>
      <c r="BL145">
        <f>IF(BK145&lt;=4,4,BK145)</f>
        <v>5.5443195322852858</v>
      </c>
      <c r="BM145" t="str">
        <f t="shared" si="40"/>
        <v>Não qualificado</v>
      </c>
      <c r="BN145" t="s">
        <v>652</v>
      </c>
      <c r="BP145" t="str">
        <f t="shared" si="42"/>
        <v>Não qualificado</v>
      </c>
    </row>
    <row r="146" spans="1:68" x14ac:dyDescent="0.25">
      <c r="A146" s="8" t="s">
        <v>56</v>
      </c>
      <c r="B146" s="8" t="s">
        <v>233</v>
      </c>
      <c r="C146" s="8" t="s">
        <v>58</v>
      </c>
      <c r="D146" s="9">
        <v>43523.408333333333</v>
      </c>
      <c r="E146" s="8" t="s">
        <v>236</v>
      </c>
      <c r="F146" s="8" t="s">
        <v>236</v>
      </c>
      <c r="G146" s="8" t="s">
        <v>124</v>
      </c>
      <c r="H146" s="10">
        <v>2.4</v>
      </c>
      <c r="I146" s="11">
        <v>2.8</v>
      </c>
      <c r="J146" s="12">
        <v>14</v>
      </c>
      <c r="K146" s="13">
        <v>0.05</v>
      </c>
      <c r="L146" s="14">
        <v>0.1</v>
      </c>
      <c r="M146" s="14">
        <v>0.5</v>
      </c>
      <c r="N146" s="15">
        <v>3.7</v>
      </c>
      <c r="O146" s="16">
        <v>2.5000000000000001E-2</v>
      </c>
      <c r="P146" s="17">
        <v>0.05</v>
      </c>
      <c r="Q146" s="18">
        <v>2.8</v>
      </c>
      <c r="R146" s="19">
        <v>9.4999999999999998E-3</v>
      </c>
      <c r="S146" s="20">
        <v>3.9E-2</v>
      </c>
      <c r="T146" s="21">
        <v>5.0000000000000001E-4</v>
      </c>
      <c r="U146" s="22">
        <v>5.0000000000000001E-3</v>
      </c>
      <c r="V146" s="23">
        <v>5.0000000000000001E-3</v>
      </c>
      <c r="X146" s="24">
        <v>17</v>
      </c>
      <c r="Y146" s="25">
        <v>16</v>
      </c>
      <c r="Z146" s="29">
        <v>7.3</v>
      </c>
      <c r="AA146" s="26">
        <v>0.14299999999999999</v>
      </c>
      <c r="AB146" s="27">
        <v>0.11</v>
      </c>
      <c r="AC146" s="27">
        <v>2.7E-2</v>
      </c>
      <c r="AD146" s="28">
        <v>0.3</v>
      </c>
      <c r="AE146" s="30">
        <v>2E-3</v>
      </c>
      <c r="AG146" s="6">
        <f t="shared" si="33"/>
        <v>0.11975999999999999</v>
      </c>
      <c r="AH146" s="6">
        <f t="shared" si="33"/>
        <v>0.23041199999999998</v>
      </c>
      <c r="AI146" s="6">
        <f t="shared" si="33"/>
        <v>0.60899999999999999</v>
      </c>
      <c r="AJ146" s="6">
        <f t="shared" si="33"/>
        <v>3.5694999999999998E-3</v>
      </c>
      <c r="AK146" s="6">
        <f t="shared" si="33"/>
        <v>3.5810000000000004E-3</v>
      </c>
      <c r="AL146" s="6">
        <f t="shared" si="33"/>
        <v>2.6859999999999998E-2</v>
      </c>
      <c r="AM146" s="6">
        <f t="shared" si="33"/>
        <v>9.4645999999999994E-2</v>
      </c>
      <c r="AN146" s="6">
        <f t="shared" si="44"/>
        <v>0</v>
      </c>
      <c r="AO146" s="6">
        <f t="shared" si="44"/>
        <v>0</v>
      </c>
      <c r="AP146" s="6">
        <f t="shared" si="44"/>
        <v>0.10192</v>
      </c>
      <c r="AQ146" s="6">
        <f t="shared" si="43"/>
        <v>0</v>
      </c>
      <c r="AR146" s="6">
        <f t="shared" si="43"/>
        <v>0</v>
      </c>
      <c r="AS146" s="6">
        <f t="shared" si="43"/>
        <v>0</v>
      </c>
      <c r="AT146" s="6">
        <f t="shared" si="43"/>
        <v>0</v>
      </c>
      <c r="AU146" s="6">
        <f t="shared" si="43"/>
        <v>0</v>
      </c>
      <c r="AV146" s="6"/>
      <c r="AW146" s="6">
        <f t="shared" si="31"/>
        <v>0.33966000000000002</v>
      </c>
      <c r="AX146" s="6">
        <f t="shared" si="31"/>
        <v>0.45135999999999998</v>
      </c>
      <c r="AY146" s="6">
        <f t="shared" si="31"/>
        <v>0.15198600000000001</v>
      </c>
      <c r="AZ146" s="6">
        <f t="shared" si="30"/>
        <v>7.5275199999999994E-3</v>
      </c>
      <c r="BA146" s="6">
        <f t="shared" si="30"/>
        <v>7.8528999999999995E-3</v>
      </c>
      <c r="BB146" s="6">
        <f t="shared" ref="BB146:BD209" si="45">AC146*BB$3</f>
        <v>1.9275299999999998E-3</v>
      </c>
      <c r="BC146" s="6">
        <f t="shared" si="45"/>
        <v>2.9058E-2</v>
      </c>
      <c r="BD146" s="6">
        <f t="shared" si="45"/>
        <v>1.2475999999999999E-4</v>
      </c>
      <c r="BF146">
        <f t="shared" si="34"/>
        <v>1.1897484999999999</v>
      </c>
      <c r="BG146">
        <f t="shared" si="35"/>
        <v>0.98949671000000006</v>
      </c>
      <c r="BH146">
        <f t="shared" si="36"/>
        <v>0.20025178999999982</v>
      </c>
      <c r="BI146">
        <f t="shared" si="37"/>
        <v>2.1792452099999999</v>
      </c>
      <c r="BJ146">
        <f t="shared" si="38"/>
        <v>9.1890434853817951</v>
      </c>
      <c r="BK146">
        <f t="shared" si="39"/>
        <v>5.5780953733976553</v>
      </c>
      <c r="BL146">
        <f t="shared" si="41"/>
        <v>5.5780953733976553</v>
      </c>
      <c r="BM146" t="str">
        <f t="shared" si="40"/>
        <v>Não qualificado</v>
      </c>
      <c r="BN146" t="s">
        <v>652</v>
      </c>
      <c r="BP146" t="str">
        <f t="shared" si="42"/>
        <v>Não qualificado</v>
      </c>
    </row>
    <row r="147" spans="1:68" x14ac:dyDescent="0.25">
      <c r="A147" s="8" t="s">
        <v>56</v>
      </c>
      <c r="B147" s="8" t="s">
        <v>233</v>
      </c>
      <c r="C147" s="8" t="s">
        <v>58</v>
      </c>
      <c r="D147" s="9">
        <v>43550.527777777781</v>
      </c>
      <c r="E147" s="8" t="s">
        <v>237</v>
      </c>
      <c r="F147" s="8" t="s">
        <v>237</v>
      </c>
      <c r="G147" s="8" t="s">
        <v>119</v>
      </c>
      <c r="H147" s="10">
        <v>2.4</v>
      </c>
      <c r="I147" s="11">
        <v>3.2</v>
      </c>
      <c r="J147" s="12">
        <v>15</v>
      </c>
      <c r="K147" s="13">
        <v>0.05</v>
      </c>
      <c r="L147" s="14">
        <v>0.1</v>
      </c>
      <c r="M147" s="14">
        <v>0.5</v>
      </c>
      <c r="N147" s="15">
        <v>4.5</v>
      </c>
      <c r="O147" s="16">
        <v>6.4899999999999999E-2</v>
      </c>
      <c r="P147" s="17">
        <v>0.05</v>
      </c>
      <c r="Q147" s="18">
        <v>3.2</v>
      </c>
      <c r="R147" s="19">
        <v>5.0000000000000001E-3</v>
      </c>
      <c r="S147" s="20">
        <v>3.4500000000000003E-2</v>
      </c>
      <c r="T147" s="21">
        <v>5.0000000000000001E-4</v>
      </c>
      <c r="U147" s="22">
        <v>5.0000000000000001E-3</v>
      </c>
      <c r="V147" s="23">
        <v>5.0000000000000001E-3</v>
      </c>
      <c r="X147" s="24">
        <v>15</v>
      </c>
      <c r="Y147" s="25">
        <v>16</v>
      </c>
      <c r="Z147" s="29">
        <v>4.7</v>
      </c>
      <c r="AA147" s="26">
        <v>3.9E-2</v>
      </c>
      <c r="AB147" s="27">
        <v>0.11</v>
      </c>
      <c r="AC147" s="27">
        <v>2.1999999999999999E-2</v>
      </c>
      <c r="AD147" s="28">
        <v>0.3</v>
      </c>
      <c r="AE147" s="30">
        <v>2E-3</v>
      </c>
      <c r="AG147" s="6">
        <f t="shared" si="33"/>
        <v>0.11975999999999999</v>
      </c>
      <c r="AH147" s="6">
        <f t="shared" si="33"/>
        <v>0.26332800000000001</v>
      </c>
      <c r="AI147" s="6">
        <f t="shared" si="33"/>
        <v>0.65249999999999997</v>
      </c>
      <c r="AJ147" s="6">
        <f t="shared" si="33"/>
        <v>3.5694999999999998E-3</v>
      </c>
      <c r="AK147" s="6">
        <f t="shared" si="33"/>
        <v>3.5810000000000004E-3</v>
      </c>
      <c r="AL147" s="6">
        <f t="shared" si="33"/>
        <v>2.6859999999999998E-2</v>
      </c>
      <c r="AM147" s="6">
        <f t="shared" si="33"/>
        <v>0.11510999999999999</v>
      </c>
      <c r="AN147" s="6">
        <f t="shared" si="44"/>
        <v>0</v>
      </c>
      <c r="AO147" s="6">
        <f t="shared" si="44"/>
        <v>0</v>
      </c>
      <c r="AP147" s="6">
        <f t="shared" si="44"/>
        <v>0.11648000000000001</v>
      </c>
      <c r="AQ147" s="6">
        <f t="shared" si="43"/>
        <v>0</v>
      </c>
      <c r="AR147" s="6">
        <f t="shared" si="43"/>
        <v>0</v>
      </c>
      <c r="AS147" s="6">
        <f t="shared" si="43"/>
        <v>0</v>
      </c>
      <c r="AT147" s="6">
        <f t="shared" si="43"/>
        <v>0</v>
      </c>
      <c r="AU147" s="6">
        <f t="shared" si="43"/>
        <v>0</v>
      </c>
      <c r="AV147" s="6"/>
      <c r="AW147" s="6">
        <f t="shared" si="31"/>
        <v>0.29970000000000002</v>
      </c>
      <c r="AX147" s="6">
        <f t="shared" si="31"/>
        <v>0.45135999999999998</v>
      </c>
      <c r="AY147" s="6">
        <f t="shared" si="31"/>
        <v>9.785400000000001E-2</v>
      </c>
      <c r="AZ147" s="6">
        <f t="shared" si="31"/>
        <v>2.0529599999999999E-3</v>
      </c>
      <c r="BA147" s="6">
        <f t="shared" si="31"/>
        <v>7.8528999999999995E-3</v>
      </c>
      <c r="BB147" s="6">
        <f t="shared" si="45"/>
        <v>1.5705799999999998E-3</v>
      </c>
      <c r="BC147" s="6">
        <f t="shared" si="45"/>
        <v>2.9058E-2</v>
      </c>
      <c r="BD147" s="6">
        <f t="shared" si="45"/>
        <v>1.2475999999999999E-4</v>
      </c>
      <c r="BF147">
        <f t="shared" si="34"/>
        <v>1.3011885000000001</v>
      </c>
      <c r="BG147">
        <f t="shared" si="35"/>
        <v>0.88957320000000006</v>
      </c>
      <c r="BH147">
        <f t="shared" si="36"/>
        <v>0.41161530000000002</v>
      </c>
      <c r="BI147">
        <f t="shared" si="37"/>
        <v>2.1907617000000004</v>
      </c>
      <c r="BJ147">
        <f t="shared" si="38"/>
        <v>18.788684319248414</v>
      </c>
      <c r="BK147">
        <f t="shared" si="39"/>
        <v>5.5568677405671272</v>
      </c>
      <c r="BL147">
        <f t="shared" si="41"/>
        <v>5.5568677405671272</v>
      </c>
      <c r="BM147" t="str">
        <f t="shared" si="40"/>
        <v>Não qualificado</v>
      </c>
      <c r="BN147" t="s">
        <v>652</v>
      </c>
      <c r="BP147" t="str">
        <f t="shared" si="42"/>
        <v>Não qualificado</v>
      </c>
    </row>
    <row r="148" spans="1:68" x14ac:dyDescent="0.25">
      <c r="A148" s="8" t="s">
        <v>56</v>
      </c>
      <c r="B148" s="8" t="s">
        <v>233</v>
      </c>
      <c r="C148" s="8" t="s">
        <v>58</v>
      </c>
      <c r="D148" s="9">
        <v>43550.538888888892</v>
      </c>
      <c r="E148" s="8" t="s">
        <v>238</v>
      </c>
      <c r="F148" s="8" t="s">
        <v>238</v>
      </c>
      <c r="G148" s="8" t="s">
        <v>121</v>
      </c>
      <c r="H148" s="10">
        <v>2.2000000000000002</v>
      </c>
      <c r="I148" s="11">
        <v>3.2</v>
      </c>
      <c r="J148" s="12">
        <v>16</v>
      </c>
      <c r="K148" s="13">
        <v>0.05</v>
      </c>
      <c r="L148" s="14">
        <v>0.1</v>
      </c>
      <c r="M148" s="14">
        <v>0.5</v>
      </c>
      <c r="N148" s="15">
        <v>4.7</v>
      </c>
      <c r="O148" s="16">
        <v>3.1300000000000001E-2</v>
      </c>
      <c r="P148" s="17">
        <v>0.05</v>
      </c>
      <c r="Q148" s="18">
        <v>3.2</v>
      </c>
      <c r="R148" s="19">
        <v>5.0000000000000001E-3</v>
      </c>
      <c r="S148" s="20">
        <v>3.5799999999999998E-2</v>
      </c>
      <c r="T148" s="21">
        <v>5.0000000000000001E-4</v>
      </c>
      <c r="U148" s="22">
        <v>5.0000000000000001E-3</v>
      </c>
      <c r="V148" s="23">
        <v>5.0000000000000001E-3</v>
      </c>
      <c r="X148" s="24">
        <v>16</v>
      </c>
      <c r="Y148" s="25">
        <v>12</v>
      </c>
      <c r="Z148" s="29">
        <v>3.9</v>
      </c>
      <c r="AA148" s="26">
        <v>3.3000000000000002E-2</v>
      </c>
      <c r="AB148" s="27">
        <v>0.11</v>
      </c>
      <c r="AC148" s="27">
        <v>1.9E-2</v>
      </c>
      <c r="AD148" s="28">
        <v>0.3</v>
      </c>
      <c r="AE148" s="30">
        <v>2E-3</v>
      </c>
      <c r="AG148" s="6">
        <f t="shared" si="33"/>
        <v>0.10978</v>
      </c>
      <c r="AH148" s="6">
        <f t="shared" si="33"/>
        <v>0.26332800000000001</v>
      </c>
      <c r="AI148" s="6">
        <f t="shared" si="33"/>
        <v>0.69599999999999995</v>
      </c>
      <c r="AJ148" s="6">
        <f t="shared" si="33"/>
        <v>3.5694999999999998E-3</v>
      </c>
      <c r="AK148" s="6">
        <f t="shared" si="33"/>
        <v>3.5810000000000004E-3</v>
      </c>
      <c r="AL148" s="6">
        <f t="shared" si="33"/>
        <v>2.6859999999999998E-2</v>
      </c>
      <c r="AM148" s="6">
        <f t="shared" si="33"/>
        <v>0.120226</v>
      </c>
      <c r="AN148" s="6">
        <f t="shared" si="44"/>
        <v>0</v>
      </c>
      <c r="AO148" s="6">
        <f t="shared" si="44"/>
        <v>0</v>
      </c>
      <c r="AP148" s="6">
        <f t="shared" si="44"/>
        <v>0.11648000000000001</v>
      </c>
      <c r="AQ148" s="6">
        <f t="shared" si="43"/>
        <v>0</v>
      </c>
      <c r="AR148" s="6">
        <f t="shared" si="43"/>
        <v>0</v>
      </c>
      <c r="AS148" s="6">
        <f t="shared" si="43"/>
        <v>0</v>
      </c>
      <c r="AT148" s="6">
        <f t="shared" si="43"/>
        <v>0</v>
      </c>
      <c r="AU148" s="6">
        <f t="shared" si="43"/>
        <v>0</v>
      </c>
      <c r="AV148" s="6"/>
      <c r="AW148" s="6">
        <f t="shared" si="31"/>
        <v>0.31968000000000002</v>
      </c>
      <c r="AX148" s="6">
        <f t="shared" si="31"/>
        <v>0.33851999999999999</v>
      </c>
      <c r="AY148" s="6">
        <f t="shared" si="31"/>
        <v>8.1198000000000006E-2</v>
      </c>
      <c r="AZ148" s="6">
        <f t="shared" si="31"/>
        <v>1.73712E-3</v>
      </c>
      <c r="BA148" s="6">
        <f t="shared" si="31"/>
        <v>7.8528999999999995E-3</v>
      </c>
      <c r="BB148" s="6">
        <f t="shared" si="45"/>
        <v>1.35641E-3</v>
      </c>
      <c r="BC148" s="6">
        <f t="shared" si="45"/>
        <v>2.9058E-2</v>
      </c>
      <c r="BD148" s="6">
        <f t="shared" si="45"/>
        <v>1.2475999999999999E-4</v>
      </c>
      <c r="BF148">
        <f t="shared" si="34"/>
        <v>1.3398245</v>
      </c>
      <c r="BG148">
        <f t="shared" si="35"/>
        <v>0.77952719000000004</v>
      </c>
      <c r="BH148">
        <f t="shared" si="36"/>
        <v>0.56029730999999994</v>
      </c>
      <c r="BI148">
        <f t="shared" si="37"/>
        <v>2.1193516900000002</v>
      </c>
      <c r="BJ148">
        <f t="shared" si="38"/>
        <v>26.437203067509756</v>
      </c>
      <c r="BK148">
        <f t="shared" si="39"/>
        <v>5.6922131704342096</v>
      </c>
      <c r="BL148">
        <f t="shared" si="41"/>
        <v>5.6922131704342096</v>
      </c>
      <c r="BM148" t="str">
        <f t="shared" si="40"/>
        <v>Não qualificado</v>
      </c>
      <c r="BN148" t="s">
        <v>652</v>
      </c>
      <c r="BP148" t="str">
        <f t="shared" si="42"/>
        <v>Não qualificado</v>
      </c>
    </row>
    <row r="149" spans="1:68" x14ac:dyDescent="0.25">
      <c r="A149" s="8" t="s">
        <v>56</v>
      </c>
      <c r="B149" s="8" t="s">
        <v>233</v>
      </c>
      <c r="C149" s="8" t="s">
        <v>58</v>
      </c>
      <c r="D149" s="9">
        <v>43550.545138888891</v>
      </c>
      <c r="E149" s="8" t="s">
        <v>239</v>
      </c>
      <c r="F149" s="8" t="s">
        <v>239</v>
      </c>
      <c r="G149" s="8" t="s">
        <v>124</v>
      </c>
      <c r="H149" s="10">
        <v>1.7</v>
      </c>
      <c r="I149" s="11">
        <v>2.8</v>
      </c>
      <c r="J149" s="12">
        <v>13</v>
      </c>
      <c r="K149" s="13">
        <v>0.05</v>
      </c>
      <c r="L149" s="14">
        <v>0.1</v>
      </c>
      <c r="M149" s="14">
        <v>0.5</v>
      </c>
      <c r="N149" s="15">
        <v>3.9</v>
      </c>
      <c r="O149" s="16">
        <v>2.5000000000000001E-2</v>
      </c>
      <c r="P149" s="17">
        <v>0.05</v>
      </c>
      <c r="Q149" s="18">
        <v>2.8</v>
      </c>
      <c r="R149" s="19">
        <v>1.78E-2</v>
      </c>
      <c r="S149" s="20">
        <v>3.0099999999999998E-2</v>
      </c>
      <c r="T149" s="21">
        <v>5.0000000000000001E-4</v>
      </c>
      <c r="U149" s="22">
        <v>5.0000000000000001E-3</v>
      </c>
      <c r="V149" s="23">
        <v>5.0000000000000001E-3</v>
      </c>
      <c r="X149" s="24">
        <v>16</v>
      </c>
      <c r="Y149" s="25">
        <v>12</v>
      </c>
      <c r="Z149" s="29">
        <v>4.2</v>
      </c>
      <c r="AA149" s="26">
        <v>0.02</v>
      </c>
      <c r="AB149" s="27">
        <v>0.11</v>
      </c>
      <c r="AC149" s="27">
        <v>0.03</v>
      </c>
      <c r="AD149" s="28">
        <v>0.3</v>
      </c>
      <c r="AE149" s="30">
        <v>2E-3</v>
      </c>
      <c r="AG149" s="6">
        <f t="shared" si="33"/>
        <v>8.4830000000000003E-2</v>
      </c>
      <c r="AH149" s="6">
        <f t="shared" si="33"/>
        <v>0.23041199999999998</v>
      </c>
      <c r="AI149" s="6">
        <f t="shared" si="33"/>
        <v>0.5655</v>
      </c>
      <c r="AJ149" s="6">
        <f t="shared" si="33"/>
        <v>3.5694999999999998E-3</v>
      </c>
      <c r="AK149" s="6">
        <f t="shared" si="33"/>
        <v>3.5810000000000004E-3</v>
      </c>
      <c r="AL149" s="6">
        <f t="shared" si="33"/>
        <v>2.6859999999999998E-2</v>
      </c>
      <c r="AM149" s="6">
        <f t="shared" si="33"/>
        <v>9.976199999999999E-2</v>
      </c>
      <c r="AN149" s="6">
        <f t="shared" si="44"/>
        <v>0</v>
      </c>
      <c r="AO149" s="6">
        <f t="shared" si="44"/>
        <v>0</v>
      </c>
      <c r="AP149" s="6">
        <f t="shared" si="44"/>
        <v>0.10192</v>
      </c>
      <c r="AQ149" s="6">
        <f t="shared" si="43"/>
        <v>0</v>
      </c>
      <c r="AR149" s="6">
        <f t="shared" si="43"/>
        <v>0</v>
      </c>
      <c r="AS149" s="6">
        <f t="shared" si="43"/>
        <v>0</v>
      </c>
      <c r="AT149" s="6">
        <f t="shared" si="43"/>
        <v>0</v>
      </c>
      <c r="AU149" s="6">
        <f t="shared" si="43"/>
        <v>0</v>
      </c>
      <c r="AV149" s="6"/>
      <c r="AW149" s="6">
        <f t="shared" si="31"/>
        <v>0.31968000000000002</v>
      </c>
      <c r="AX149" s="6">
        <f t="shared" si="31"/>
        <v>0.33851999999999999</v>
      </c>
      <c r="AY149" s="6">
        <f t="shared" si="31"/>
        <v>8.7444000000000008E-2</v>
      </c>
      <c r="AZ149" s="6">
        <f t="shared" si="31"/>
        <v>1.0528E-3</v>
      </c>
      <c r="BA149" s="6">
        <f t="shared" si="31"/>
        <v>7.8528999999999995E-3</v>
      </c>
      <c r="BB149" s="6">
        <f t="shared" si="45"/>
        <v>2.1416999999999999E-3</v>
      </c>
      <c r="BC149" s="6">
        <f t="shared" si="45"/>
        <v>2.9058E-2</v>
      </c>
      <c r="BD149" s="6">
        <f t="shared" si="45"/>
        <v>1.2475999999999999E-4</v>
      </c>
      <c r="BF149">
        <f t="shared" si="34"/>
        <v>1.1164344999999998</v>
      </c>
      <c r="BG149">
        <f t="shared" si="35"/>
        <v>0.78587415999999999</v>
      </c>
      <c r="BH149">
        <f t="shared" si="36"/>
        <v>0.33056033999999979</v>
      </c>
      <c r="BI149">
        <f t="shared" si="37"/>
        <v>1.9023086599999997</v>
      </c>
      <c r="BJ149">
        <f t="shared" si="38"/>
        <v>17.37679835826431</v>
      </c>
      <c r="BK149">
        <f t="shared" si="39"/>
        <v>6.1659580188211951</v>
      </c>
      <c r="BL149">
        <f t="shared" si="41"/>
        <v>6.1659580188211951</v>
      </c>
      <c r="BM149" t="str">
        <f t="shared" si="40"/>
        <v>Não qualificado</v>
      </c>
      <c r="BN149" t="s">
        <v>652</v>
      </c>
      <c r="BP149" t="str">
        <f t="shared" si="42"/>
        <v>Não qualificado</v>
      </c>
    </row>
    <row r="150" spans="1:68" x14ac:dyDescent="0.25">
      <c r="A150" s="8" t="s">
        <v>56</v>
      </c>
      <c r="B150" s="8" t="s">
        <v>233</v>
      </c>
      <c r="C150" s="8" t="s">
        <v>58</v>
      </c>
      <c r="D150" s="9">
        <v>43578.481944444444</v>
      </c>
      <c r="E150" s="8" t="s">
        <v>240</v>
      </c>
      <c r="F150" s="8" t="s">
        <v>240</v>
      </c>
      <c r="G150" s="8" t="s">
        <v>119</v>
      </c>
      <c r="H150" s="10">
        <v>2.2999999999999998</v>
      </c>
      <c r="I150" s="11">
        <v>2.9</v>
      </c>
      <c r="J150" s="12">
        <v>13</v>
      </c>
      <c r="K150" s="13">
        <v>0.05</v>
      </c>
      <c r="L150" s="14">
        <v>0.1</v>
      </c>
      <c r="M150" s="14">
        <v>0.5</v>
      </c>
      <c r="N150" s="15">
        <v>4.0999999999999996</v>
      </c>
      <c r="O150" s="16">
        <v>4.6100000000000002E-2</v>
      </c>
      <c r="P150" s="17">
        <v>0.05</v>
      </c>
      <c r="Q150" s="18">
        <v>2.9</v>
      </c>
      <c r="R150" s="19">
        <v>1.38E-2</v>
      </c>
      <c r="S150" s="20">
        <v>4.4400000000000002E-2</v>
      </c>
      <c r="T150" s="21">
        <v>5.0000000000000001E-4</v>
      </c>
      <c r="U150" s="22">
        <v>5.0000000000000001E-3</v>
      </c>
      <c r="V150" s="23">
        <v>5.0000000000000001E-3</v>
      </c>
      <c r="X150" s="24">
        <v>15</v>
      </c>
      <c r="Y150" s="25">
        <v>13</v>
      </c>
      <c r="Z150" s="29">
        <v>4.0999999999999996</v>
      </c>
      <c r="AA150" s="26">
        <v>2.3E-2</v>
      </c>
      <c r="AB150" s="27">
        <v>0.11</v>
      </c>
      <c r="AC150" s="27">
        <v>6.0000000000000001E-3</v>
      </c>
      <c r="AD150" s="28">
        <v>0.3</v>
      </c>
      <c r="AE150" s="30">
        <v>5.0000000000000001E-3</v>
      </c>
      <c r="AG150" s="6">
        <f t="shared" si="33"/>
        <v>0.11477</v>
      </c>
      <c r="AH150" s="6">
        <f t="shared" si="33"/>
        <v>0.23864099999999999</v>
      </c>
      <c r="AI150" s="6">
        <f t="shared" si="33"/>
        <v>0.5655</v>
      </c>
      <c r="AJ150" s="6">
        <f t="shared" si="33"/>
        <v>3.5694999999999998E-3</v>
      </c>
      <c r="AK150" s="6">
        <f t="shared" si="33"/>
        <v>3.5810000000000004E-3</v>
      </c>
      <c r="AL150" s="6">
        <f t="shared" si="33"/>
        <v>2.6859999999999998E-2</v>
      </c>
      <c r="AM150" s="6">
        <f t="shared" si="33"/>
        <v>0.10487799999999999</v>
      </c>
      <c r="AN150" s="6">
        <f t="shared" si="44"/>
        <v>0</v>
      </c>
      <c r="AO150" s="6">
        <f t="shared" si="44"/>
        <v>0</v>
      </c>
      <c r="AP150" s="6">
        <f t="shared" si="44"/>
        <v>0.10556</v>
      </c>
      <c r="AQ150" s="6">
        <f t="shared" si="43"/>
        <v>0</v>
      </c>
      <c r="AR150" s="6">
        <f t="shared" si="43"/>
        <v>0</v>
      </c>
      <c r="AS150" s="6">
        <f t="shared" si="43"/>
        <v>0</v>
      </c>
      <c r="AT150" s="6">
        <f t="shared" si="43"/>
        <v>0</v>
      </c>
      <c r="AU150" s="6">
        <f t="shared" si="43"/>
        <v>0</v>
      </c>
      <c r="AV150" s="6"/>
      <c r="AW150" s="6">
        <f t="shared" si="31"/>
        <v>0.29970000000000002</v>
      </c>
      <c r="AX150" s="6">
        <f t="shared" si="31"/>
        <v>0.36673</v>
      </c>
      <c r="AY150" s="6">
        <f t="shared" si="31"/>
        <v>8.5361999999999993E-2</v>
      </c>
      <c r="AZ150" s="6">
        <f t="shared" si="31"/>
        <v>1.21072E-3</v>
      </c>
      <c r="BA150" s="6">
        <f t="shared" si="31"/>
        <v>7.8528999999999995E-3</v>
      </c>
      <c r="BB150" s="6">
        <f t="shared" si="45"/>
        <v>4.2833999999999998E-4</v>
      </c>
      <c r="BC150" s="6">
        <f t="shared" si="45"/>
        <v>2.9058E-2</v>
      </c>
      <c r="BD150" s="6">
        <f t="shared" si="45"/>
        <v>3.1189999999999999E-4</v>
      </c>
      <c r="BF150">
        <f t="shared" si="34"/>
        <v>1.1633595000000001</v>
      </c>
      <c r="BG150">
        <f t="shared" si="35"/>
        <v>0.79065386000000015</v>
      </c>
      <c r="BH150">
        <f t="shared" si="36"/>
        <v>0.37270563999999995</v>
      </c>
      <c r="BI150">
        <f t="shared" si="37"/>
        <v>1.9540133600000003</v>
      </c>
      <c r="BJ150">
        <f t="shared" si="38"/>
        <v>19.073853210502097</v>
      </c>
      <c r="BK150">
        <f t="shared" si="39"/>
        <v>6.0435516031476872</v>
      </c>
      <c r="BL150">
        <f t="shared" si="41"/>
        <v>6.0435516031476872</v>
      </c>
      <c r="BM150" t="str">
        <f t="shared" si="40"/>
        <v>Não qualificado</v>
      </c>
      <c r="BN150" t="s">
        <v>652</v>
      </c>
      <c r="BP150" t="str">
        <f t="shared" si="42"/>
        <v>Não qualificado</v>
      </c>
    </row>
    <row r="151" spans="1:68" x14ac:dyDescent="0.25">
      <c r="A151" s="8" t="s">
        <v>56</v>
      </c>
      <c r="B151" s="8" t="s">
        <v>233</v>
      </c>
      <c r="C151" s="8" t="s">
        <v>58</v>
      </c>
      <c r="D151" s="9">
        <v>43578.495138888888</v>
      </c>
      <c r="E151" s="8" t="s">
        <v>241</v>
      </c>
      <c r="F151" s="8" t="s">
        <v>241</v>
      </c>
      <c r="G151" s="8" t="s">
        <v>121</v>
      </c>
      <c r="H151" s="10">
        <v>2.5</v>
      </c>
      <c r="I151" s="11">
        <v>2.8</v>
      </c>
      <c r="J151" s="12">
        <v>13</v>
      </c>
      <c r="K151" s="13">
        <v>0.05</v>
      </c>
      <c r="L151" s="14">
        <v>0.1</v>
      </c>
      <c r="M151" s="14">
        <v>0.5</v>
      </c>
      <c r="N151" s="15">
        <v>4.0999999999999996</v>
      </c>
      <c r="O151" s="16">
        <v>2.5000000000000001E-2</v>
      </c>
      <c r="P151" s="17">
        <v>0.05</v>
      </c>
      <c r="Q151" s="18">
        <v>2.8</v>
      </c>
      <c r="R151" s="19">
        <v>1.8700000000000001E-2</v>
      </c>
      <c r="S151" s="20">
        <v>3.9399999999999998E-2</v>
      </c>
      <c r="T151" s="21">
        <v>5.0000000000000001E-4</v>
      </c>
      <c r="U151" s="22">
        <v>5.0000000000000001E-3</v>
      </c>
      <c r="V151" s="23">
        <v>5.0000000000000001E-3</v>
      </c>
      <c r="X151" s="24">
        <v>25</v>
      </c>
      <c r="Y151" s="25">
        <v>12</v>
      </c>
      <c r="Z151" s="29">
        <v>4.4000000000000004</v>
      </c>
      <c r="AA151" s="26">
        <v>2.5000000000000001E-2</v>
      </c>
      <c r="AB151" s="27">
        <v>0.11</v>
      </c>
      <c r="AC151" s="27">
        <v>6.0000000000000001E-3</v>
      </c>
      <c r="AD151" s="28">
        <v>0.3</v>
      </c>
      <c r="AE151" s="30">
        <v>5.0000000000000001E-3</v>
      </c>
      <c r="AG151" s="6">
        <f t="shared" si="33"/>
        <v>0.12475</v>
      </c>
      <c r="AH151" s="6">
        <f t="shared" si="33"/>
        <v>0.23041199999999998</v>
      </c>
      <c r="AI151" s="6">
        <f t="shared" si="33"/>
        <v>0.5655</v>
      </c>
      <c r="AJ151" s="6">
        <f t="shared" si="33"/>
        <v>3.5694999999999998E-3</v>
      </c>
      <c r="AK151" s="6">
        <f t="shared" si="33"/>
        <v>3.5810000000000004E-3</v>
      </c>
      <c r="AL151" s="6">
        <f t="shared" si="33"/>
        <v>2.6859999999999998E-2</v>
      </c>
      <c r="AM151" s="6">
        <f t="shared" si="33"/>
        <v>0.10487799999999999</v>
      </c>
      <c r="AN151" s="6">
        <f t="shared" si="44"/>
        <v>0</v>
      </c>
      <c r="AO151" s="6">
        <f t="shared" si="44"/>
        <v>0</v>
      </c>
      <c r="AP151" s="6">
        <f t="shared" si="44"/>
        <v>0.10192</v>
      </c>
      <c r="AQ151" s="6">
        <f t="shared" si="43"/>
        <v>0</v>
      </c>
      <c r="AR151" s="6">
        <f t="shared" si="43"/>
        <v>0</v>
      </c>
      <c r="AS151" s="6">
        <f t="shared" si="43"/>
        <v>0</v>
      </c>
      <c r="AT151" s="6">
        <f t="shared" si="43"/>
        <v>0</v>
      </c>
      <c r="AU151" s="6">
        <f t="shared" si="43"/>
        <v>0</v>
      </c>
      <c r="AV151" s="6"/>
      <c r="AW151" s="6">
        <f t="shared" si="31"/>
        <v>0.49950000000000006</v>
      </c>
      <c r="AX151" s="6">
        <f t="shared" si="31"/>
        <v>0.33851999999999999</v>
      </c>
      <c r="AY151" s="6">
        <f t="shared" si="31"/>
        <v>9.1608000000000009E-2</v>
      </c>
      <c r="AZ151" s="6">
        <f t="shared" si="31"/>
        <v>1.3160000000000001E-3</v>
      </c>
      <c r="BA151" s="6">
        <f t="shared" si="31"/>
        <v>7.8528999999999995E-3</v>
      </c>
      <c r="BB151" s="6">
        <f t="shared" si="45"/>
        <v>4.2833999999999998E-4</v>
      </c>
      <c r="BC151" s="6">
        <f t="shared" si="45"/>
        <v>2.9058E-2</v>
      </c>
      <c r="BD151" s="6">
        <f t="shared" si="45"/>
        <v>3.1189999999999999E-4</v>
      </c>
      <c r="BF151">
        <f t="shared" si="34"/>
        <v>1.1614704999999999</v>
      </c>
      <c r="BG151">
        <f t="shared" si="35"/>
        <v>0.96859514000000013</v>
      </c>
      <c r="BH151">
        <f t="shared" si="36"/>
        <v>0.19287535999999972</v>
      </c>
      <c r="BI151">
        <f t="shared" si="37"/>
        <v>2.1300656399999998</v>
      </c>
      <c r="BJ151">
        <f t="shared" si="38"/>
        <v>9.0549021766296249</v>
      </c>
      <c r="BK151">
        <f t="shared" si="39"/>
        <v>5.6713280843307725</v>
      </c>
      <c r="BL151">
        <f t="shared" si="41"/>
        <v>5.6713280843307725</v>
      </c>
      <c r="BM151" t="str">
        <f t="shared" si="40"/>
        <v>Não qualificado</v>
      </c>
      <c r="BN151" t="s">
        <v>652</v>
      </c>
      <c r="BP151" t="str">
        <f t="shared" si="42"/>
        <v>Não qualificado</v>
      </c>
    </row>
    <row r="152" spans="1:68" x14ac:dyDescent="0.25">
      <c r="A152" s="8" t="s">
        <v>56</v>
      </c>
      <c r="B152" s="8" t="s">
        <v>233</v>
      </c>
      <c r="C152" s="8" t="s">
        <v>58</v>
      </c>
      <c r="D152" s="9">
        <v>43578.51458333333</v>
      </c>
      <c r="E152" s="8" t="s">
        <v>242</v>
      </c>
      <c r="F152" s="8" t="s">
        <v>242</v>
      </c>
      <c r="G152" s="8" t="s">
        <v>124</v>
      </c>
      <c r="H152" s="10">
        <v>2.2999999999999998</v>
      </c>
      <c r="I152" s="11">
        <v>2.9</v>
      </c>
      <c r="J152" s="12">
        <v>13</v>
      </c>
      <c r="K152" s="13">
        <v>0.05</v>
      </c>
      <c r="L152" s="14">
        <v>0.1</v>
      </c>
      <c r="M152" s="14">
        <v>0.5</v>
      </c>
      <c r="N152" s="15">
        <v>3.9</v>
      </c>
      <c r="O152" s="16">
        <v>2.5000000000000001E-2</v>
      </c>
      <c r="P152" s="17">
        <v>0.05</v>
      </c>
      <c r="Q152" s="18">
        <v>2.9</v>
      </c>
      <c r="R152" s="19">
        <v>2.8799999999999999E-2</v>
      </c>
      <c r="S152" s="20">
        <v>4.19E-2</v>
      </c>
      <c r="T152" s="21">
        <v>2.31E-3</v>
      </c>
      <c r="U152" s="22">
        <v>5.0000000000000001E-3</v>
      </c>
      <c r="V152" s="23">
        <v>5.0000000000000001E-3</v>
      </c>
      <c r="X152" s="24">
        <v>16</v>
      </c>
      <c r="Y152" s="25">
        <v>13</v>
      </c>
      <c r="Z152" s="29">
        <v>4.3</v>
      </c>
      <c r="AA152" s="26">
        <v>2.5999999999999999E-2</v>
      </c>
      <c r="AB152" s="27">
        <v>0.11</v>
      </c>
      <c r="AC152" s="27">
        <v>6.0000000000000001E-3</v>
      </c>
      <c r="AD152" s="28">
        <v>0.3</v>
      </c>
      <c r="AE152" s="30">
        <v>5.0000000000000001E-3</v>
      </c>
      <c r="AG152" s="6">
        <f t="shared" si="33"/>
        <v>0.11477</v>
      </c>
      <c r="AH152" s="6">
        <f t="shared" si="33"/>
        <v>0.23864099999999999</v>
      </c>
      <c r="AI152" s="6">
        <f t="shared" si="33"/>
        <v>0.5655</v>
      </c>
      <c r="AJ152" s="6">
        <f t="shared" si="33"/>
        <v>3.5694999999999998E-3</v>
      </c>
      <c r="AK152" s="6">
        <f t="shared" si="33"/>
        <v>3.5810000000000004E-3</v>
      </c>
      <c r="AL152" s="6">
        <f t="shared" si="33"/>
        <v>2.6859999999999998E-2</v>
      </c>
      <c r="AM152" s="6">
        <f t="shared" si="33"/>
        <v>9.976199999999999E-2</v>
      </c>
      <c r="AN152" s="6">
        <f t="shared" si="44"/>
        <v>0</v>
      </c>
      <c r="AO152" s="6">
        <f t="shared" si="44"/>
        <v>0</v>
      </c>
      <c r="AP152" s="6">
        <f t="shared" si="44"/>
        <v>0.10556</v>
      </c>
      <c r="AQ152" s="6">
        <f t="shared" si="43"/>
        <v>0</v>
      </c>
      <c r="AR152" s="6">
        <f t="shared" si="43"/>
        <v>0</v>
      </c>
      <c r="AS152" s="6">
        <f t="shared" si="43"/>
        <v>0</v>
      </c>
      <c r="AT152" s="6">
        <f t="shared" si="43"/>
        <v>0</v>
      </c>
      <c r="AU152" s="6">
        <f t="shared" si="43"/>
        <v>0</v>
      </c>
      <c r="AV152" s="6"/>
      <c r="AW152" s="6">
        <f t="shared" si="31"/>
        <v>0.31968000000000002</v>
      </c>
      <c r="AX152" s="6">
        <f t="shared" si="31"/>
        <v>0.36673</v>
      </c>
      <c r="AY152" s="6">
        <f t="shared" si="31"/>
        <v>8.9526000000000008E-2</v>
      </c>
      <c r="AZ152" s="6">
        <f t="shared" si="31"/>
        <v>1.36864E-3</v>
      </c>
      <c r="BA152" s="6">
        <f t="shared" si="31"/>
        <v>7.8528999999999995E-3</v>
      </c>
      <c r="BB152" s="6">
        <f t="shared" si="45"/>
        <v>4.2833999999999998E-4</v>
      </c>
      <c r="BC152" s="6">
        <f t="shared" si="45"/>
        <v>2.9058E-2</v>
      </c>
      <c r="BD152" s="6">
        <f t="shared" si="45"/>
        <v>3.1189999999999999E-4</v>
      </c>
      <c r="BF152">
        <f t="shared" si="34"/>
        <v>1.1582435</v>
      </c>
      <c r="BG152">
        <f t="shared" si="35"/>
        <v>0.81495578000000013</v>
      </c>
      <c r="BH152">
        <f t="shared" si="36"/>
        <v>0.34328771999999985</v>
      </c>
      <c r="BI152">
        <f t="shared" si="37"/>
        <v>1.9731992800000002</v>
      </c>
      <c r="BJ152">
        <f t="shared" si="38"/>
        <v>17.397519017947332</v>
      </c>
      <c r="BK152">
        <f t="shared" si="39"/>
        <v>5.9997624219688541</v>
      </c>
      <c r="BL152">
        <f t="shared" si="41"/>
        <v>5.9997624219688541</v>
      </c>
      <c r="BM152" t="str">
        <f t="shared" si="40"/>
        <v>Não qualificado</v>
      </c>
      <c r="BN152" t="s">
        <v>652</v>
      </c>
      <c r="BP152" t="str">
        <f t="shared" si="42"/>
        <v>Não qualificado</v>
      </c>
    </row>
    <row r="153" spans="1:68" x14ac:dyDescent="0.25">
      <c r="A153" s="8" t="s">
        <v>56</v>
      </c>
      <c r="B153" s="8" t="s">
        <v>243</v>
      </c>
      <c r="C153" s="8" t="s">
        <v>58</v>
      </c>
      <c r="D153" s="9">
        <v>43523.456944444442</v>
      </c>
      <c r="E153" s="8" t="s">
        <v>244</v>
      </c>
      <c r="F153" s="8" t="s">
        <v>244</v>
      </c>
      <c r="G153" s="8" t="s">
        <v>119</v>
      </c>
      <c r="H153" s="10">
        <v>1.9</v>
      </c>
      <c r="I153" s="11">
        <v>3.1</v>
      </c>
      <c r="J153" s="12">
        <v>14</v>
      </c>
      <c r="K153" s="13">
        <v>0.05</v>
      </c>
      <c r="L153" s="14">
        <v>0.1</v>
      </c>
      <c r="M153" s="14">
        <v>0.5</v>
      </c>
      <c r="N153" s="15">
        <v>4</v>
      </c>
      <c r="O153" s="16">
        <v>2.5000000000000001E-2</v>
      </c>
      <c r="P153" s="17">
        <v>0.05</v>
      </c>
      <c r="Q153" s="18">
        <v>3.1</v>
      </c>
      <c r="R153" s="19">
        <v>5.0000000000000001E-3</v>
      </c>
      <c r="S153" s="20">
        <v>4.1500000000000002E-2</v>
      </c>
      <c r="T153" s="21">
        <v>5.0000000000000001E-4</v>
      </c>
      <c r="U153" s="22">
        <v>5.0000000000000001E-3</v>
      </c>
      <c r="V153" s="23">
        <v>5.0000000000000001E-3</v>
      </c>
      <c r="X153" s="24">
        <v>8.4</v>
      </c>
      <c r="Y153" s="25">
        <v>16</v>
      </c>
      <c r="Z153" s="29">
        <v>8.1999999999999993</v>
      </c>
      <c r="AA153" s="26">
        <v>0.14000000000000001</v>
      </c>
      <c r="AB153" s="27">
        <v>0.11</v>
      </c>
      <c r="AC153" s="27">
        <v>2.8000000000000001E-2</v>
      </c>
      <c r="AD153" s="28">
        <v>0.3</v>
      </c>
      <c r="AE153" s="30">
        <v>2E-3</v>
      </c>
      <c r="AG153" s="6">
        <f t="shared" si="33"/>
        <v>9.4809999999999992E-2</v>
      </c>
      <c r="AH153" s="6">
        <f t="shared" si="33"/>
        <v>0.25509900000000002</v>
      </c>
      <c r="AI153" s="6">
        <f t="shared" si="33"/>
        <v>0.60899999999999999</v>
      </c>
      <c r="AJ153" s="6">
        <f t="shared" si="33"/>
        <v>3.5694999999999998E-3</v>
      </c>
      <c r="AK153" s="6">
        <f t="shared" si="33"/>
        <v>3.5810000000000004E-3</v>
      </c>
      <c r="AL153" s="6">
        <f t="shared" si="33"/>
        <v>2.6859999999999998E-2</v>
      </c>
      <c r="AM153" s="6">
        <f t="shared" si="33"/>
        <v>0.10231999999999999</v>
      </c>
      <c r="AN153" s="6">
        <f t="shared" si="44"/>
        <v>0</v>
      </c>
      <c r="AO153" s="6">
        <f t="shared" si="44"/>
        <v>0</v>
      </c>
      <c r="AP153" s="6">
        <f t="shared" si="44"/>
        <v>0.11284000000000001</v>
      </c>
      <c r="AQ153" s="6">
        <f t="shared" si="43"/>
        <v>0</v>
      </c>
      <c r="AR153" s="6">
        <f t="shared" si="43"/>
        <v>0</v>
      </c>
      <c r="AS153" s="6">
        <f t="shared" si="43"/>
        <v>0</v>
      </c>
      <c r="AT153" s="6">
        <f t="shared" si="43"/>
        <v>0</v>
      </c>
      <c r="AU153" s="6">
        <f t="shared" si="43"/>
        <v>0</v>
      </c>
      <c r="AV153" s="6"/>
      <c r="AW153" s="6">
        <f t="shared" si="31"/>
        <v>0.16783200000000001</v>
      </c>
      <c r="AX153" s="6">
        <f t="shared" si="31"/>
        <v>0.45135999999999998</v>
      </c>
      <c r="AY153" s="6">
        <f t="shared" si="31"/>
        <v>0.17072399999999999</v>
      </c>
      <c r="AZ153" s="6">
        <f t="shared" si="31"/>
        <v>7.3696000000000005E-3</v>
      </c>
      <c r="BA153" s="6">
        <f t="shared" si="31"/>
        <v>7.8528999999999995E-3</v>
      </c>
      <c r="BB153" s="6">
        <f t="shared" si="45"/>
        <v>1.99892E-3</v>
      </c>
      <c r="BC153" s="6">
        <f t="shared" si="45"/>
        <v>2.9058E-2</v>
      </c>
      <c r="BD153" s="6">
        <f t="shared" si="45"/>
        <v>1.2475999999999999E-4</v>
      </c>
      <c r="BF153">
        <f t="shared" si="34"/>
        <v>1.2080795</v>
      </c>
      <c r="BG153">
        <f t="shared" si="35"/>
        <v>0.83632017999999997</v>
      </c>
      <c r="BH153">
        <f t="shared" si="36"/>
        <v>0.37175932</v>
      </c>
      <c r="BI153">
        <f t="shared" si="37"/>
        <v>2.0443996799999997</v>
      </c>
      <c r="BJ153">
        <f t="shared" si="38"/>
        <v>18.184277939233489</v>
      </c>
      <c r="BK153">
        <f t="shared" si="39"/>
        <v>5.8444420746534265</v>
      </c>
      <c r="BL153">
        <f t="shared" si="41"/>
        <v>5.8444420746534265</v>
      </c>
      <c r="BM153" t="str">
        <f t="shared" si="40"/>
        <v>Não qualificado</v>
      </c>
      <c r="BN153" t="s">
        <v>652</v>
      </c>
      <c r="BP153" t="str">
        <f t="shared" si="42"/>
        <v>Não qualificado</v>
      </c>
    </row>
    <row r="154" spans="1:68" x14ac:dyDescent="0.25">
      <c r="A154" s="8" t="s">
        <v>56</v>
      </c>
      <c r="B154" s="8" t="s">
        <v>243</v>
      </c>
      <c r="C154" s="8" t="s">
        <v>58</v>
      </c>
      <c r="D154" s="9">
        <v>43523.474999999999</v>
      </c>
      <c r="E154" s="8" t="s">
        <v>245</v>
      </c>
      <c r="F154" s="8" t="s">
        <v>245</v>
      </c>
      <c r="G154" s="8" t="s">
        <v>121</v>
      </c>
      <c r="H154" s="10">
        <v>1.4</v>
      </c>
      <c r="I154" s="11">
        <v>2.4</v>
      </c>
      <c r="J154" s="12">
        <v>14</v>
      </c>
      <c r="K154" s="13">
        <v>0.05</v>
      </c>
      <c r="L154" s="14">
        <v>0.1</v>
      </c>
      <c r="M154" s="14">
        <v>0.5</v>
      </c>
      <c r="N154" s="15">
        <v>3.9</v>
      </c>
      <c r="O154" s="16">
        <v>2.5000000000000001E-2</v>
      </c>
      <c r="P154" s="17">
        <v>0.05</v>
      </c>
      <c r="Q154" s="18">
        <v>2.4</v>
      </c>
      <c r="R154" s="19">
        <v>5.0000000000000001E-3</v>
      </c>
      <c r="S154" s="20">
        <v>2.8500000000000001E-2</v>
      </c>
      <c r="T154" s="21">
        <v>5.0000000000000001E-4</v>
      </c>
      <c r="U154" s="22">
        <v>5.0000000000000001E-3</v>
      </c>
      <c r="V154" s="23">
        <v>5.0000000000000001E-3</v>
      </c>
      <c r="X154" s="24">
        <v>16</v>
      </c>
      <c r="Y154" s="25">
        <v>16</v>
      </c>
      <c r="Z154" s="29">
        <v>8.5</v>
      </c>
      <c r="AA154" s="26">
        <v>0.13800000000000001</v>
      </c>
      <c r="AB154" s="27">
        <v>0.11</v>
      </c>
      <c r="AC154" s="27">
        <v>6.0000000000000001E-3</v>
      </c>
      <c r="AD154" s="28">
        <v>0.3</v>
      </c>
      <c r="AE154" s="30">
        <v>2E-3</v>
      </c>
      <c r="AG154" s="6">
        <f t="shared" si="33"/>
        <v>6.9859999999999992E-2</v>
      </c>
      <c r="AH154" s="6">
        <f t="shared" si="33"/>
        <v>0.197496</v>
      </c>
      <c r="AI154" s="6">
        <f t="shared" si="33"/>
        <v>0.60899999999999999</v>
      </c>
      <c r="AJ154" s="6">
        <f t="shared" si="33"/>
        <v>3.5694999999999998E-3</v>
      </c>
      <c r="AK154" s="6">
        <f t="shared" si="33"/>
        <v>3.5810000000000004E-3</v>
      </c>
      <c r="AL154" s="6">
        <f t="shared" si="33"/>
        <v>2.6859999999999998E-2</v>
      </c>
      <c r="AM154" s="6">
        <f t="shared" si="33"/>
        <v>9.976199999999999E-2</v>
      </c>
      <c r="AN154" s="6">
        <f t="shared" si="44"/>
        <v>0</v>
      </c>
      <c r="AO154" s="6">
        <f t="shared" si="44"/>
        <v>0</v>
      </c>
      <c r="AP154" s="6">
        <f t="shared" si="44"/>
        <v>8.7360000000000007E-2</v>
      </c>
      <c r="AQ154" s="6">
        <f t="shared" si="43"/>
        <v>0</v>
      </c>
      <c r="AR154" s="6">
        <f t="shared" si="43"/>
        <v>0</v>
      </c>
      <c r="AS154" s="6">
        <f t="shared" si="43"/>
        <v>0</v>
      </c>
      <c r="AT154" s="6">
        <f t="shared" si="43"/>
        <v>0</v>
      </c>
      <c r="AU154" s="6">
        <f t="shared" si="43"/>
        <v>0</v>
      </c>
      <c r="AV154" s="6"/>
      <c r="AW154" s="6">
        <f t="shared" si="31"/>
        <v>0.31968000000000002</v>
      </c>
      <c r="AX154" s="6">
        <f t="shared" si="31"/>
        <v>0.45135999999999998</v>
      </c>
      <c r="AY154" s="6">
        <f t="shared" si="31"/>
        <v>0.17697000000000002</v>
      </c>
      <c r="AZ154" s="6">
        <f t="shared" si="31"/>
        <v>7.2643200000000003E-3</v>
      </c>
      <c r="BA154" s="6">
        <f t="shared" si="31"/>
        <v>7.8528999999999995E-3</v>
      </c>
      <c r="BB154" s="6">
        <f t="shared" si="45"/>
        <v>4.2833999999999998E-4</v>
      </c>
      <c r="BC154" s="6">
        <f t="shared" si="45"/>
        <v>2.9058E-2</v>
      </c>
      <c r="BD154" s="6">
        <f t="shared" si="45"/>
        <v>1.2475999999999999E-4</v>
      </c>
      <c r="BF154">
        <f t="shared" si="34"/>
        <v>1.0974884999999999</v>
      </c>
      <c r="BG154">
        <f t="shared" si="35"/>
        <v>0.99273832000000006</v>
      </c>
      <c r="BH154">
        <f t="shared" si="36"/>
        <v>0.1047501799999998</v>
      </c>
      <c r="BI154">
        <f t="shared" si="37"/>
        <v>2.0902268199999998</v>
      </c>
      <c r="BJ154">
        <f t="shared" si="38"/>
        <v>5.0114264632773109</v>
      </c>
      <c r="BK154">
        <f t="shared" si="39"/>
        <v>5.7500694124669218</v>
      </c>
      <c r="BL154">
        <f t="shared" si="41"/>
        <v>5.7500694124669218</v>
      </c>
      <c r="BM154" t="str">
        <f t="shared" si="40"/>
        <v>Qualificado</v>
      </c>
      <c r="BN154" t="s">
        <v>651</v>
      </c>
      <c r="BP154" t="str">
        <f t="shared" si="42"/>
        <v>Qualificado</v>
      </c>
    </row>
    <row r="155" spans="1:68" x14ac:dyDescent="0.25">
      <c r="A155" s="8" t="s">
        <v>56</v>
      </c>
      <c r="B155" s="8" t="s">
        <v>243</v>
      </c>
      <c r="C155" s="8" t="s">
        <v>58</v>
      </c>
      <c r="D155" s="9">
        <v>43523.493750000001</v>
      </c>
      <c r="E155" s="8" t="s">
        <v>246</v>
      </c>
      <c r="F155" s="8" t="s">
        <v>246</v>
      </c>
      <c r="G155" s="8" t="s">
        <v>124</v>
      </c>
      <c r="H155" s="10">
        <v>2</v>
      </c>
      <c r="I155" s="11">
        <v>2.9</v>
      </c>
      <c r="J155" s="12">
        <v>14</v>
      </c>
      <c r="K155" s="13">
        <v>0.05</v>
      </c>
      <c r="L155" s="14">
        <v>0.1</v>
      </c>
      <c r="M155" s="14">
        <v>0.5</v>
      </c>
      <c r="N155" s="15">
        <v>3.8</v>
      </c>
      <c r="O155" s="16">
        <v>2.5000000000000001E-2</v>
      </c>
      <c r="P155" s="17">
        <v>0.05</v>
      </c>
      <c r="Q155" s="18">
        <v>2.9</v>
      </c>
      <c r="R155" s="19">
        <v>5.0000000000000001E-3</v>
      </c>
      <c r="S155" s="20">
        <v>3.8199999999999998E-2</v>
      </c>
      <c r="T155" s="21">
        <v>5.0000000000000001E-4</v>
      </c>
      <c r="U155" s="22">
        <v>5.0000000000000001E-3</v>
      </c>
      <c r="V155" s="23">
        <v>5.0000000000000001E-3</v>
      </c>
      <c r="X155" s="24">
        <v>17</v>
      </c>
      <c r="Y155" s="25">
        <v>16</v>
      </c>
      <c r="Z155" s="29">
        <v>8.8000000000000007</v>
      </c>
      <c r="AA155" s="26">
        <v>0.14299999999999999</v>
      </c>
      <c r="AB155" s="27">
        <v>0.11</v>
      </c>
      <c r="AC155" s="27">
        <v>2.7E-2</v>
      </c>
      <c r="AD155" s="28">
        <v>0.3</v>
      </c>
      <c r="AE155" s="30">
        <v>2E-3</v>
      </c>
      <c r="AG155" s="6">
        <f t="shared" si="33"/>
        <v>9.98E-2</v>
      </c>
      <c r="AH155" s="6">
        <f t="shared" si="33"/>
        <v>0.23864099999999999</v>
      </c>
      <c r="AI155" s="6">
        <f t="shared" si="33"/>
        <v>0.60899999999999999</v>
      </c>
      <c r="AJ155" s="6">
        <f t="shared" si="33"/>
        <v>3.5694999999999998E-3</v>
      </c>
      <c r="AK155" s="6">
        <f t="shared" si="33"/>
        <v>3.5810000000000004E-3</v>
      </c>
      <c r="AL155" s="6">
        <f t="shared" si="33"/>
        <v>2.6859999999999998E-2</v>
      </c>
      <c r="AM155" s="6">
        <f t="shared" si="33"/>
        <v>9.7203999999999985E-2</v>
      </c>
      <c r="AN155" s="6">
        <f t="shared" si="44"/>
        <v>0</v>
      </c>
      <c r="AO155" s="6">
        <f t="shared" si="44"/>
        <v>0</v>
      </c>
      <c r="AP155" s="6">
        <f t="shared" si="44"/>
        <v>0.10556</v>
      </c>
      <c r="AQ155" s="6">
        <f t="shared" si="43"/>
        <v>0</v>
      </c>
      <c r="AR155" s="6">
        <f t="shared" si="43"/>
        <v>0</v>
      </c>
      <c r="AS155" s="6">
        <f t="shared" si="43"/>
        <v>0</v>
      </c>
      <c r="AT155" s="6">
        <f t="shared" si="43"/>
        <v>0</v>
      </c>
      <c r="AU155" s="6">
        <f t="shared" si="43"/>
        <v>0</v>
      </c>
      <c r="AV155" s="6"/>
      <c r="AW155" s="6">
        <f t="shared" ref="AW155:BA205" si="46">X155*AW$3</f>
        <v>0.33966000000000002</v>
      </c>
      <c r="AX155" s="6">
        <f t="shared" si="46"/>
        <v>0.45135999999999998</v>
      </c>
      <c r="AY155" s="6">
        <f t="shared" si="46"/>
        <v>0.18321600000000002</v>
      </c>
      <c r="AZ155" s="6">
        <f t="shared" si="46"/>
        <v>7.5275199999999994E-3</v>
      </c>
      <c r="BA155" s="6">
        <f t="shared" si="46"/>
        <v>7.8528999999999995E-3</v>
      </c>
      <c r="BB155" s="6">
        <f t="shared" si="45"/>
        <v>1.9275299999999998E-3</v>
      </c>
      <c r="BC155" s="6">
        <f t="shared" si="45"/>
        <v>2.9058E-2</v>
      </c>
      <c r="BD155" s="6">
        <f t="shared" si="45"/>
        <v>1.2475999999999999E-4</v>
      </c>
      <c r="BF155">
        <f t="shared" si="34"/>
        <v>1.1842155000000001</v>
      </c>
      <c r="BG155">
        <f t="shared" si="35"/>
        <v>1.0207267100000001</v>
      </c>
      <c r="BH155">
        <f t="shared" si="36"/>
        <v>0.16348878999999994</v>
      </c>
      <c r="BI155">
        <f t="shared" si="37"/>
        <v>2.2049422100000005</v>
      </c>
      <c r="BJ155">
        <f t="shared" si="38"/>
        <v>7.4146519241427153</v>
      </c>
      <c r="BK155">
        <f t="shared" si="39"/>
        <v>5.5310343047040664</v>
      </c>
      <c r="BL155">
        <f t="shared" si="41"/>
        <v>5.5310343047040664</v>
      </c>
      <c r="BM155" t="str">
        <f t="shared" si="40"/>
        <v>Não qualificado</v>
      </c>
      <c r="BN155" t="s">
        <v>652</v>
      </c>
      <c r="BP155" t="str">
        <f t="shared" si="42"/>
        <v>Não qualificado</v>
      </c>
    </row>
    <row r="156" spans="1:68" x14ac:dyDescent="0.25">
      <c r="A156" s="8" t="s">
        <v>56</v>
      </c>
      <c r="B156" s="8" t="s">
        <v>243</v>
      </c>
      <c r="C156" s="8" t="s">
        <v>58</v>
      </c>
      <c r="D156" s="9">
        <v>43550.445833333331</v>
      </c>
      <c r="E156" s="8" t="s">
        <v>247</v>
      </c>
      <c r="F156" s="8" t="s">
        <v>247</v>
      </c>
      <c r="G156" s="8" t="s">
        <v>119</v>
      </c>
      <c r="H156" s="10">
        <v>2.2999999999999998</v>
      </c>
      <c r="I156" s="11">
        <v>3.1</v>
      </c>
      <c r="J156" s="12">
        <v>15</v>
      </c>
      <c r="K156" s="13">
        <v>0.05</v>
      </c>
      <c r="L156" s="14">
        <v>0.1</v>
      </c>
      <c r="M156" s="14">
        <v>0.5</v>
      </c>
      <c r="N156" s="15">
        <v>4.5</v>
      </c>
      <c r="O156" s="16">
        <v>2.5000000000000001E-2</v>
      </c>
      <c r="P156" s="17">
        <v>0.05</v>
      </c>
      <c r="Q156" s="18">
        <v>3.1</v>
      </c>
      <c r="R156" s="19">
        <v>5.0000000000000001E-3</v>
      </c>
      <c r="S156" s="20">
        <v>3.3000000000000002E-2</v>
      </c>
      <c r="T156" s="21">
        <v>5.0000000000000001E-4</v>
      </c>
      <c r="U156" s="22">
        <v>5.0000000000000001E-3</v>
      </c>
      <c r="V156" s="23">
        <v>5.0000000000000001E-3</v>
      </c>
      <c r="X156" s="24">
        <v>15</v>
      </c>
      <c r="Y156" s="25">
        <v>12</v>
      </c>
      <c r="Z156" s="29">
        <v>4.5</v>
      </c>
      <c r="AA156" s="26">
        <v>2.5000000000000001E-2</v>
      </c>
      <c r="AB156" s="27">
        <v>0.11</v>
      </c>
      <c r="AC156" s="27">
        <v>2.8000000000000001E-2</v>
      </c>
      <c r="AD156" s="28">
        <v>0.3</v>
      </c>
      <c r="AE156" s="30">
        <v>2E-3</v>
      </c>
      <c r="AG156" s="6">
        <f t="shared" si="33"/>
        <v>0.11477</v>
      </c>
      <c r="AH156" s="6">
        <f t="shared" si="33"/>
        <v>0.25509900000000002</v>
      </c>
      <c r="AI156" s="6">
        <f t="shared" si="33"/>
        <v>0.65249999999999997</v>
      </c>
      <c r="AJ156" s="6">
        <f t="shared" si="33"/>
        <v>3.5694999999999998E-3</v>
      </c>
      <c r="AK156" s="6">
        <f t="shared" si="33"/>
        <v>3.5810000000000004E-3</v>
      </c>
      <c r="AL156" s="6">
        <f t="shared" si="33"/>
        <v>2.6859999999999998E-2</v>
      </c>
      <c r="AM156" s="6">
        <f t="shared" si="33"/>
        <v>0.11510999999999999</v>
      </c>
      <c r="AN156" s="6">
        <f t="shared" si="44"/>
        <v>0</v>
      </c>
      <c r="AO156" s="6">
        <f t="shared" si="44"/>
        <v>0</v>
      </c>
      <c r="AP156" s="6">
        <f t="shared" si="44"/>
        <v>0.11284000000000001</v>
      </c>
      <c r="AQ156" s="6">
        <f t="shared" si="43"/>
        <v>0</v>
      </c>
      <c r="AR156" s="6">
        <f t="shared" si="43"/>
        <v>0</v>
      </c>
      <c r="AS156" s="6">
        <f t="shared" si="43"/>
        <v>0</v>
      </c>
      <c r="AT156" s="6">
        <f t="shared" si="43"/>
        <v>0</v>
      </c>
      <c r="AU156" s="6">
        <f t="shared" si="43"/>
        <v>0</v>
      </c>
      <c r="AV156" s="6"/>
      <c r="AW156" s="6">
        <f t="shared" si="46"/>
        <v>0.29970000000000002</v>
      </c>
      <c r="AX156" s="6">
        <f t="shared" si="46"/>
        <v>0.33851999999999999</v>
      </c>
      <c r="AY156" s="6">
        <f t="shared" si="46"/>
        <v>9.3690000000000009E-2</v>
      </c>
      <c r="AZ156" s="6">
        <f t="shared" si="46"/>
        <v>1.3160000000000001E-3</v>
      </c>
      <c r="BA156" s="6">
        <f t="shared" si="46"/>
        <v>7.8528999999999995E-3</v>
      </c>
      <c r="BB156" s="6">
        <f t="shared" si="45"/>
        <v>1.99892E-3</v>
      </c>
      <c r="BC156" s="6">
        <f t="shared" si="45"/>
        <v>2.9058E-2</v>
      </c>
      <c r="BD156" s="6">
        <f t="shared" si="45"/>
        <v>1.2475999999999999E-4</v>
      </c>
      <c r="BF156">
        <f t="shared" si="34"/>
        <v>1.2843295000000001</v>
      </c>
      <c r="BG156">
        <f t="shared" si="35"/>
        <v>0.77226058000000009</v>
      </c>
      <c r="BH156">
        <f t="shared" si="36"/>
        <v>0.51206892000000004</v>
      </c>
      <c r="BI156">
        <f t="shared" si="37"/>
        <v>2.0565900800000003</v>
      </c>
      <c r="BJ156">
        <f t="shared" si="38"/>
        <v>24.898929785754873</v>
      </c>
      <c r="BK156">
        <f t="shared" si="39"/>
        <v>5.8189275731603249</v>
      </c>
      <c r="BL156">
        <f t="shared" si="41"/>
        <v>5.8189275731603249</v>
      </c>
      <c r="BM156" t="str">
        <f t="shared" si="40"/>
        <v>Não qualificado</v>
      </c>
      <c r="BN156" t="s">
        <v>652</v>
      </c>
      <c r="BP156" t="str">
        <f t="shared" si="42"/>
        <v>Não qualificado</v>
      </c>
    </row>
    <row r="157" spans="1:68" x14ac:dyDescent="0.25">
      <c r="A157" s="8" t="s">
        <v>56</v>
      </c>
      <c r="B157" s="8" t="s">
        <v>243</v>
      </c>
      <c r="C157" s="8" t="s">
        <v>58</v>
      </c>
      <c r="D157" s="9">
        <v>43550.479166666664</v>
      </c>
      <c r="E157" s="8" t="s">
        <v>248</v>
      </c>
      <c r="F157" s="8" t="s">
        <v>248</v>
      </c>
      <c r="G157" s="8" t="s">
        <v>121</v>
      </c>
      <c r="H157" s="10">
        <v>2.6</v>
      </c>
      <c r="I157" s="11">
        <v>2.8</v>
      </c>
      <c r="J157" s="12">
        <v>13</v>
      </c>
      <c r="K157" s="13">
        <v>0.05</v>
      </c>
      <c r="L157" s="14">
        <v>0.1</v>
      </c>
      <c r="M157" s="14">
        <v>0.5</v>
      </c>
      <c r="N157" s="15">
        <v>4</v>
      </c>
      <c r="O157" s="16">
        <v>2.5000000000000001E-2</v>
      </c>
      <c r="P157" s="17">
        <v>0.05</v>
      </c>
      <c r="Q157" s="18">
        <v>2.8</v>
      </c>
      <c r="R157" s="19">
        <v>5.0000000000000001E-3</v>
      </c>
      <c r="S157" s="20">
        <v>2.9700000000000001E-2</v>
      </c>
      <c r="T157" s="21">
        <v>5.0000000000000001E-4</v>
      </c>
      <c r="U157" s="22">
        <v>5.0000000000000001E-3</v>
      </c>
      <c r="V157" s="23">
        <v>5.0000000000000001E-3</v>
      </c>
      <c r="X157" s="24">
        <v>16</v>
      </c>
      <c r="Y157" s="25">
        <v>12</v>
      </c>
      <c r="Z157" s="29">
        <v>4.8</v>
      </c>
      <c r="AA157" s="26">
        <v>0.03</v>
      </c>
      <c r="AB157" s="27">
        <v>0.11</v>
      </c>
      <c r="AC157" s="27">
        <v>0.04</v>
      </c>
      <c r="AD157" s="28">
        <v>0.3</v>
      </c>
      <c r="AE157" s="30">
        <v>2E-3</v>
      </c>
      <c r="AG157" s="6">
        <f t="shared" si="33"/>
        <v>0.12973999999999999</v>
      </c>
      <c r="AH157" s="6">
        <f t="shared" si="33"/>
        <v>0.23041199999999998</v>
      </c>
      <c r="AI157" s="6">
        <f t="shared" si="33"/>
        <v>0.5655</v>
      </c>
      <c r="AJ157" s="6">
        <f t="shared" ref="AJ157:AM220" si="47">K157*AJ$3</f>
        <v>3.5694999999999998E-3</v>
      </c>
      <c r="AK157" s="6">
        <f t="shared" si="47"/>
        <v>3.5810000000000004E-3</v>
      </c>
      <c r="AL157" s="6">
        <f t="shared" si="47"/>
        <v>2.6859999999999998E-2</v>
      </c>
      <c r="AM157" s="6">
        <f t="shared" si="47"/>
        <v>0.10231999999999999</v>
      </c>
      <c r="AN157" s="6">
        <f t="shared" si="44"/>
        <v>0</v>
      </c>
      <c r="AO157" s="6">
        <f t="shared" si="44"/>
        <v>0</v>
      </c>
      <c r="AP157" s="6">
        <f t="shared" si="44"/>
        <v>0.10192</v>
      </c>
      <c r="AQ157" s="6">
        <f t="shared" si="43"/>
        <v>0</v>
      </c>
      <c r="AR157" s="6">
        <f t="shared" si="43"/>
        <v>0</v>
      </c>
      <c r="AS157" s="6">
        <f t="shared" si="43"/>
        <v>0</v>
      </c>
      <c r="AT157" s="6">
        <f t="shared" si="43"/>
        <v>0</v>
      </c>
      <c r="AU157" s="6">
        <f t="shared" si="43"/>
        <v>0</v>
      </c>
      <c r="AV157" s="6"/>
      <c r="AW157" s="6">
        <f t="shared" si="46"/>
        <v>0.31968000000000002</v>
      </c>
      <c r="AX157" s="6">
        <f t="shared" si="46"/>
        <v>0.33851999999999999</v>
      </c>
      <c r="AY157" s="6">
        <f t="shared" si="46"/>
        <v>9.9936000000000011E-2</v>
      </c>
      <c r="AZ157" s="6">
        <f t="shared" si="46"/>
        <v>1.5792E-3</v>
      </c>
      <c r="BA157" s="6">
        <f t="shared" si="46"/>
        <v>7.8528999999999995E-3</v>
      </c>
      <c r="BB157" s="6">
        <f t="shared" si="45"/>
        <v>2.8555999999999998E-3</v>
      </c>
      <c r="BC157" s="6">
        <f t="shared" si="45"/>
        <v>2.9058E-2</v>
      </c>
      <c r="BD157" s="6">
        <f t="shared" si="45"/>
        <v>1.2475999999999999E-4</v>
      </c>
      <c r="BF157">
        <f t="shared" si="34"/>
        <v>1.1639024999999998</v>
      </c>
      <c r="BG157">
        <f t="shared" si="35"/>
        <v>0.79960646000000002</v>
      </c>
      <c r="BH157">
        <f t="shared" si="36"/>
        <v>0.36429603999999982</v>
      </c>
      <c r="BI157">
        <f t="shared" si="37"/>
        <v>1.96350896</v>
      </c>
      <c r="BJ157">
        <f t="shared" si="38"/>
        <v>18.553316914835968</v>
      </c>
      <c r="BK157">
        <f t="shared" si="39"/>
        <v>6.0217722655057306</v>
      </c>
      <c r="BL157">
        <f t="shared" si="41"/>
        <v>6.0217722655057306</v>
      </c>
      <c r="BM157" t="str">
        <f t="shared" si="40"/>
        <v>Não qualificado</v>
      </c>
      <c r="BN157" t="s">
        <v>652</v>
      </c>
      <c r="BP157" t="str">
        <f t="shared" si="42"/>
        <v>Não qualificado</v>
      </c>
    </row>
    <row r="158" spans="1:68" x14ac:dyDescent="0.25">
      <c r="A158" s="8" t="s">
        <v>56</v>
      </c>
      <c r="B158" s="8" t="s">
        <v>243</v>
      </c>
      <c r="C158" s="8" t="s">
        <v>58</v>
      </c>
      <c r="D158" s="9">
        <v>43578.552083333336</v>
      </c>
      <c r="E158" s="8" t="s">
        <v>249</v>
      </c>
      <c r="F158" s="8" t="s">
        <v>249</v>
      </c>
      <c r="G158" s="8" t="s">
        <v>119</v>
      </c>
      <c r="H158" s="10">
        <v>2.1</v>
      </c>
      <c r="I158" s="11">
        <v>2.8</v>
      </c>
      <c r="J158" s="12">
        <v>13</v>
      </c>
      <c r="K158" s="13">
        <v>0.05</v>
      </c>
      <c r="L158" s="14">
        <v>0.1</v>
      </c>
      <c r="M158" s="14">
        <v>0.5</v>
      </c>
      <c r="N158" s="15">
        <v>3.9</v>
      </c>
      <c r="O158" s="16">
        <v>2.5000000000000001E-2</v>
      </c>
      <c r="P158" s="17">
        <v>0.05</v>
      </c>
      <c r="Q158" s="18">
        <v>2.8</v>
      </c>
      <c r="R158" s="19">
        <v>8.3999999999999995E-3</v>
      </c>
      <c r="S158" s="20">
        <v>4.19E-2</v>
      </c>
      <c r="T158" s="21">
        <v>5.0000000000000001E-4</v>
      </c>
      <c r="U158" s="22">
        <v>5.0000000000000001E-3</v>
      </c>
      <c r="V158" s="23">
        <v>5.0000000000000001E-3</v>
      </c>
      <c r="X158" s="24">
        <v>16</v>
      </c>
      <c r="Y158" s="25">
        <v>13</v>
      </c>
      <c r="Z158" s="29">
        <v>3.8</v>
      </c>
      <c r="AA158" s="26">
        <v>2.1999999999999999E-2</v>
      </c>
      <c r="AB158" s="27">
        <v>0.11</v>
      </c>
      <c r="AC158" s="27">
        <v>6.0000000000000001E-3</v>
      </c>
      <c r="AD158" s="28">
        <v>0.3</v>
      </c>
      <c r="AE158" s="30">
        <v>5.0000000000000001E-3</v>
      </c>
      <c r="AG158" s="6">
        <f t="shared" ref="AG158:AL221" si="48">H158*AG$3</f>
        <v>0.10479000000000001</v>
      </c>
      <c r="AH158" s="6">
        <f t="shared" si="48"/>
        <v>0.23041199999999998</v>
      </c>
      <c r="AI158" s="6">
        <f t="shared" si="48"/>
        <v>0.5655</v>
      </c>
      <c r="AJ158" s="6">
        <f t="shared" si="47"/>
        <v>3.5694999999999998E-3</v>
      </c>
      <c r="AK158" s="6">
        <f t="shared" si="47"/>
        <v>3.5810000000000004E-3</v>
      </c>
      <c r="AL158" s="6">
        <f t="shared" si="47"/>
        <v>2.6859999999999998E-2</v>
      </c>
      <c r="AM158" s="6">
        <f t="shared" si="47"/>
        <v>9.976199999999999E-2</v>
      </c>
      <c r="AN158" s="6">
        <f t="shared" si="44"/>
        <v>0</v>
      </c>
      <c r="AO158" s="6">
        <f t="shared" si="44"/>
        <v>0</v>
      </c>
      <c r="AP158" s="6">
        <f t="shared" si="44"/>
        <v>0.10192</v>
      </c>
      <c r="AQ158" s="6">
        <f t="shared" si="43"/>
        <v>0</v>
      </c>
      <c r="AR158" s="6">
        <f t="shared" si="43"/>
        <v>0</v>
      </c>
      <c r="AS158" s="6">
        <f t="shared" si="43"/>
        <v>0</v>
      </c>
      <c r="AT158" s="6">
        <f t="shared" si="43"/>
        <v>0</v>
      </c>
      <c r="AU158" s="6">
        <f t="shared" si="43"/>
        <v>0</v>
      </c>
      <c r="AV158" s="6"/>
      <c r="AW158" s="6">
        <f t="shared" si="46"/>
        <v>0.31968000000000002</v>
      </c>
      <c r="AX158" s="6">
        <f t="shared" si="46"/>
        <v>0.36673</v>
      </c>
      <c r="AY158" s="6">
        <f t="shared" si="46"/>
        <v>7.9116000000000006E-2</v>
      </c>
      <c r="AZ158" s="6">
        <f t="shared" si="46"/>
        <v>1.1580799999999999E-3</v>
      </c>
      <c r="BA158" s="6">
        <f t="shared" si="46"/>
        <v>7.8528999999999995E-3</v>
      </c>
      <c r="BB158" s="6">
        <f t="shared" si="45"/>
        <v>4.2833999999999998E-4</v>
      </c>
      <c r="BC158" s="6">
        <f t="shared" si="45"/>
        <v>2.9058E-2</v>
      </c>
      <c r="BD158" s="6">
        <f t="shared" si="45"/>
        <v>3.1189999999999999E-4</v>
      </c>
      <c r="BF158">
        <f t="shared" si="34"/>
        <v>1.1363945</v>
      </c>
      <c r="BG158">
        <f t="shared" si="35"/>
        <v>0.80433522000000002</v>
      </c>
      <c r="BH158">
        <f t="shared" si="36"/>
        <v>0.33205927999999996</v>
      </c>
      <c r="BI158">
        <f t="shared" si="37"/>
        <v>1.94072972</v>
      </c>
      <c r="BJ158">
        <f t="shared" si="38"/>
        <v>17.11002189423883</v>
      </c>
      <c r="BK158">
        <f t="shared" si="39"/>
        <v>6.074376894068485</v>
      </c>
      <c r="BL158">
        <f t="shared" si="41"/>
        <v>6.074376894068485</v>
      </c>
      <c r="BM158" t="str">
        <f t="shared" si="40"/>
        <v>Não qualificado</v>
      </c>
      <c r="BN158" t="s">
        <v>652</v>
      </c>
      <c r="BP158" t="str">
        <f t="shared" si="42"/>
        <v>Não qualificado</v>
      </c>
    </row>
    <row r="159" spans="1:68" x14ac:dyDescent="0.25">
      <c r="A159" s="8" t="s">
        <v>56</v>
      </c>
      <c r="B159" s="8" t="s">
        <v>243</v>
      </c>
      <c r="C159" s="8" t="s">
        <v>58</v>
      </c>
      <c r="D159" s="9">
        <v>43578.570138888892</v>
      </c>
      <c r="E159" s="8" t="s">
        <v>250</v>
      </c>
      <c r="F159" s="8" t="s">
        <v>250</v>
      </c>
      <c r="G159" s="8" t="s">
        <v>124</v>
      </c>
      <c r="H159" s="10">
        <v>2.2000000000000002</v>
      </c>
      <c r="I159" s="11">
        <v>2.7</v>
      </c>
      <c r="J159" s="12">
        <v>12</v>
      </c>
      <c r="K159" s="13">
        <v>0.05</v>
      </c>
      <c r="L159" s="14">
        <v>0.1</v>
      </c>
      <c r="M159" s="14">
        <v>0.5</v>
      </c>
      <c r="N159" s="15">
        <v>3.7</v>
      </c>
      <c r="O159" s="16">
        <v>2.5000000000000001E-2</v>
      </c>
      <c r="P159" s="17">
        <v>0.05</v>
      </c>
      <c r="Q159" s="18">
        <v>2.7</v>
      </c>
      <c r="R159" s="19">
        <v>2.0799999999999999E-2</v>
      </c>
      <c r="S159" s="20">
        <v>4.3799999999999999E-2</v>
      </c>
      <c r="T159" s="21">
        <v>5.0000000000000001E-4</v>
      </c>
      <c r="U159" s="22">
        <v>5.0000000000000001E-3</v>
      </c>
      <c r="V159" s="23">
        <v>5.0000000000000001E-3</v>
      </c>
      <c r="X159" s="24">
        <v>16</v>
      </c>
      <c r="Y159" s="25">
        <v>13</v>
      </c>
      <c r="Z159" s="29">
        <v>4.3</v>
      </c>
      <c r="AA159" s="26">
        <v>2.4E-2</v>
      </c>
      <c r="AB159" s="27">
        <v>0.11</v>
      </c>
      <c r="AC159" s="27">
        <v>6.0000000000000001E-3</v>
      </c>
      <c r="AD159" s="28">
        <v>0.3</v>
      </c>
      <c r="AE159" s="30">
        <v>5.0000000000000001E-3</v>
      </c>
      <c r="AG159" s="6">
        <f t="shared" si="48"/>
        <v>0.10978</v>
      </c>
      <c r="AH159" s="6">
        <f t="shared" si="48"/>
        <v>0.22218300000000002</v>
      </c>
      <c r="AI159" s="6">
        <f t="shared" si="48"/>
        <v>0.52200000000000002</v>
      </c>
      <c r="AJ159" s="6">
        <f t="shared" si="47"/>
        <v>3.5694999999999998E-3</v>
      </c>
      <c r="AK159" s="6">
        <f t="shared" si="47"/>
        <v>3.5810000000000004E-3</v>
      </c>
      <c r="AL159" s="6">
        <f t="shared" si="47"/>
        <v>2.6859999999999998E-2</v>
      </c>
      <c r="AM159" s="6">
        <f t="shared" si="47"/>
        <v>9.4645999999999994E-2</v>
      </c>
      <c r="AN159" s="6">
        <f t="shared" si="44"/>
        <v>0</v>
      </c>
      <c r="AO159" s="6">
        <f t="shared" si="44"/>
        <v>0</v>
      </c>
      <c r="AP159" s="6">
        <f t="shared" si="44"/>
        <v>9.8280000000000006E-2</v>
      </c>
      <c r="AQ159" s="6">
        <f t="shared" si="43"/>
        <v>0</v>
      </c>
      <c r="AR159" s="6">
        <f t="shared" si="43"/>
        <v>0</v>
      </c>
      <c r="AS159" s="6">
        <f t="shared" si="43"/>
        <v>0</v>
      </c>
      <c r="AT159" s="6">
        <f t="shared" si="43"/>
        <v>0</v>
      </c>
      <c r="AU159" s="6">
        <f t="shared" si="43"/>
        <v>0</v>
      </c>
      <c r="AV159" s="6"/>
      <c r="AW159" s="6">
        <f t="shared" si="46"/>
        <v>0.31968000000000002</v>
      </c>
      <c r="AX159" s="6">
        <f t="shared" si="46"/>
        <v>0.36673</v>
      </c>
      <c r="AY159" s="6">
        <f t="shared" si="46"/>
        <v>8.9526000000000008E-2</v>
      </c>
      <c r="AZ159" s="6">
        <f t="shared" si="46"/>
        <v>1.26336E-3</v>
      </c>
      <c r="BA159" s="6">
        <f t="shared" si="46"/>
        <v>7.8528999999999995E-3</v>
      </c>
      <c r="BB159" s="6">
        <f t="shared" si="45"/>
        <v>4.2833999999999998E-4</v>
      </c>
      <c r="BC159" s="6">
        <f t="shared" si="45"/>
        <v>2.9058E-2</v>
      </c>
      <c r="BD159" s="6">
        <f t="shared" si="45"/>
        <v>3.1189999999999999E-4</v>
      </c>
      <c r="BF159">
        <f t="shared" si="34"/>
        <v>1.0808994999999999</v>
      </c>
      <c r="BG159">
        <f t="shared" si="35"/>
        <v>0.81485050000000014</v>
      </c>
      <c r="BH159">
        <f t="shared" si="36"/>
        <v>0.26604899999999976</v>
      </c>
      <c r="BI159">
        <f t="shared" si="37"/>
        <v>1.89575</v>
      </c>
      <c r="BJ159">
        <f t="shared" si="38"/>
        <v>14.033970723987855</v>
      </c>
      <c r="BK159">
        <f t="shared" si="39"/>
        <v>6.1819622840564428</v>
      </c>
      <c r="BL159">
        <f t="shared" si="41"/>
        <v>6.1819622840564428</v>
      </c>
      <c r="BM159" t="str">
        <f t="shared" si="40"/>
        <v>Não qualificado</v>
      </c>
      <c r="BN159" t="s">
        <v>652</v>
      </c>
      <c r="BP159" t="str">
        <f t="shared" si="42"/>
        <v>Não qualificado</v>
      </c>
    </row>
    <row r="160" spans="1:68" x14ac:dyDescent="0.25">
      <c r="A160" s="8" t="s">
        <v>56</v>
      </c>
      <c r="B160" s="8" t="s">
        <v>251</v>
      </c>
      <c r="C160" s="8" t="s">
        <v>58</v>
      </c>
      <c r="D160" s="9">
        <v>43500.576388888891</v>
      </c>
      <c r="E160" s="8" t="s">
        <v>252</v>
      </c>
      <c r="F160" s="8" t="s">
        <v>252</v>
      </c>
      <c r="G160" s="8" t="s">
        <v>60</v>
      </c>
      <c r="H160" s="10">
        <v>5.5</v>
      </c>
      <c r="I160" s="11">
        <v>2.9</v>
      </c>
      <c r="J160" s="12">
        <v>3.6</v>
      </c>
      <c r="K160" s="13">
        <v>0.05</v>
      </c>
      <c r="L160" s="14">
        <v>0.1</v>
      </c>
      <c r="M160" s="14">
        <v>0.5</v>
      </c>
      <c r="N160" s="15">
        <v>0.82</v>
      </c>
      <c r="O160" s="16">
        <v>2.5000000000000001E-2</v>
      </c>
      <c r="P160" s="17">
        <v>6.0999999999999999E-2</v>
      </c>
      <c r="Q160" s="18">
        <v>2.9</v>
      </c>
      <c r="R160" s="19">
        <v>5.0000000000000001E-3</v>
      </c>
      <c r="S160" s="20">
        <v>1.2800000000000001E-2</v>
      </c>
      <c r="T160" s="21">
        <v>5.0000000000000001E-4</v>
      </c>
      <c r="U160" s="22">
        <v>5.0000000000000001E-3</v>
      </c>
      <c r="V160" s="23">
        <v>5.0000000000000001E-3</v>
      </c>
      <c r="X160" s="24">
        <v>29</v>
      </c>
      <c r="Y160" s="25">
        <v>0.84</v>
      </c>
      <c r="Z160" s="29">
        <v>2</v>
      </c>
      <c r="AA160" s="26">
        <v>5.1999999999999998E-2</v>
      </c>
      <c r="AB160" s="27">
        <v>0.11</v>
      </c>
      <c r="AC160" s="27">
        <v>1.6E-2</v>
      </c>
      <c r="AD160" s="28">
        <v>0.3</v>
      </c>
      <c r="AE160" s="30">
        <v>2E-3</v>
      </c>
      <c r="AG160" s="6">
        <f t="shared" si="48"/>
        <v>0.27444999999999997</v>
      </c>
      <c r="AH160" s="6">
        <f t="shared" si="48"/>
        <v>0.23864099999999999</v>
      </c>
      <c r="AI160" s="6">
        <f t="shared" si="48"/>
        <v>0.15659999999999999</v>
      </c>
      <c r="AJ160" s="6">
        <f t="shared" si="47"/>
        <v>3.5694999999999998E-3</v>
      </c>
      <c r="AK160" s="6">
        <f t="shared" si="47"/>
        <v>3.5810000000000004E-3</v>
      </c>
      <c r="AL160" s="6">
        <f t="shared" si="47"/>
        <v>2.6859999999999998E-2</v>
      </c>
      <c r="AM160" s="6">
        <f t="shared" si="47"/>
        <v>2.0975599999999997E-2</v>
      </c>
      <c r="AN160" s="6">
        <f t="shared" si="44"/>
        <v>0</v>
      </c>
      <c r="AO160" s="6">
        <f t="shared" si="44"/>
        <v>0</v>
      </c>
      <c r="AP160" s="6">
        <f t="shared" si="44"/>
        <v>0.10556</v>
      </c>
      <c r="AQ160" s="6">
        <f t="shared" si="43"/>
        <v>0</v>
      </c>
      <c r="AR160" s="6">
        <f t="shared" si="43"/>
        <v>0</v>
      </c>
      <c r="AS160" s="6">
        <f t="shared" si="43"/>
        <v>0</v>
      </c>
      <c r="AT160" s="6">
        <f t="shared" si="43"/>
        <v>0</v>
      </c>
      <c r="AU160" s="6">
        <f t="shared" si="43"/>
        <v>0</v>
      </c>
      <c r="AV160" s="6"/>
      <c r="AW160" s="6">
        <f t="shared" si="46"/>
        <v>0.57942000000000005</v>
      </c>
      <c r="AX160" s="6">
        <f t="shared" si="46"/>
        <v>2.3696399999999999E-2</v>
      </c>
      <c r="AY160" s="6">
        <f t="shared" si="46"/>
        <v>4.1640000000000003E-2</v>
      </c>
      <c r="AZ160" s="6">
        <f t="shared" si="46"/>
        <v>2.7372799999999999E-3</v>
      </c>
      <c r="BA160" s="6">
        <f t="shared" si="46"/>
        <v>7.8528999999999995E-3</v>
      </c>
      <c r="BB160" s="6">
        <f t="shared" si="45"/>
        <v>1.1422399999999999E-3</v>
      </c>
      <c r="BC160" s="6">
        <f t="shared" si="45"/>
        <v>2.9058E-2</v>
      </c>
      <c r="BD160" s="6">
        <f t="shared" si="45"/>
        <v>1.2475999999999999E-4</v>
      </c>
      <c r="BF160">
        <f t="shared" si="34"/>
        <v>0.83023709999999984</v>
      </c>
      <c r="BG160">
        <f t="shared" si="35"/>
        <v>0.68567157999999995</v>
      </c>
      <c r="BH160">
        <f t="shared" si="36"/>
        <v>0.14456551999999989</v>
      </c>
      <c r="BI160">
        <f t="shared" si="37"/>
        <v>1.5159086799999999</v>
      </c>
      <c r="BJ160">
        <f t="shared" si="38"/>
        <v>9.5365586270011935</v>
      </c>
      <c r="BK160">
        <f t="shared" si="39"/>
        <v>7.3450990248304411</v>
      </c>
      <c r="BL160">
        <f t="shared" si="41"/>
        <v>7.3450990248304411</v>
      </c>
      <c r="BM160" t="str">
        <f t="shared" si="40"/>
        <v>Não qualificado</v>
      </c>
      <c r="BN160" t="s">
        <v>652</v>
      </c>
      <c r="BP160" t="str">
        <f t="shared" si="42"/>
        <v>Não qualificado</v>
      </c>
    </row>
    <row r="161" spans="1:68" x14ac:dyDescent="0.25">
      <c r="A161" s="8" t="s">
        <v>56</v>
      </c>
      <c r="B161" s="8" t="s">
        <v>251</v>
      </c>
      <c r="C161" s="8" t="s">
        <v>58</v>
      </c>
      <c r="D161" s="9">
        <v>43536.586111111108</v>
      </c>
      <c r="E161" s="8" t="s">
        <v>253</v>
      </c>
      <c r="F161" s="8" t="s">
        <v>253</v>
      </c>
      <c r="G161" s="8" t="s">
        <v>60</v>
      </c>
      <c r="H161" s="10">
        <v>5</v>
      </c>
      <c r="I161" s="11">
        <v>2.5</v>
      </c>
      <c r="J161" s="12">
        <v>5</v>
      </c>
      <c r="K161" s="13">
        <v>0.05</v>
      </c>
      <c r="L161" s="14">
        <v>0.1</v>
      </c>
      <c r="M161" s="14">
        <v>0.5</v>
      </c>
      <c r="N161" s="15">
        <v>1.1000000000000001</v>
      </c>
      <c r="O161" s="16">
        <v>2.5000000000000001E-2</v>
      </c>
      <c r="P161" s="17">
        <v>0.05</v>
      </c>
      <c r="Q161" s="18">
        <v>2.5</v>
      </c>
      <c r="R161" s="19">
        <v>5.0000000000000001E-3</v>
      </c>
      <c r="S161" s="20">
        <v>1.7500000000000002E-2</v>
      </c>
      <c r="T161" s="21">
        <v>1.24E-3</v>
      </c>
      <c r="U161" s="22">
        <v>5.0000000000000001E-3</v>
      </c>
      <c r="V161" s="23">
        <v>5.0000000000000001E-3</v>
      </c>
      <c r="X161" s="24">
        <v>31</v>
      </c>
      <c r="Y161" s="25">
        <v>1.1000000000000001</v>
      </c>
      <c r="Z161" s="29">
        <v>6</v>
      </c>
      <c r="AA161" s="26">
        <v>0.13</v>
      </c>
      <c r="AB161" s="27">
        <v>0.11</v>
      </c>
      <c r="AC161" s="27">
        <v>3.3000000000000002E-2</v>
      </c>
      <c r="AD161" s="28">
        <v>0.3</v>
      </c>
      <c r="AE161" s="30">
        <v>2E-3</v>
      </c>
      <c r="AG161" s="6">
        <f t="shared" si="48"/>
        <v>0.2495</v>
      </c>
      <c r="AH161" s="6">
        <f t="shared" si="48"/>
        <v>0.20572499999999999</v>
      </c>
      <c r="AI161" s="6">
        <f t="shared" si="48"/>
        <v>0.21749999999999997</v>
      </c>
      <c r="AJ161" s="6">
        <f t="shared" si="47"/>
        <v>3.5694999999999998E-3</v>
      </c>
      <c r="AK161" s="6">
        <f t="shared" si="47"/>
        <v>3.5810000000000004E-3</v>
      </c>
      <c r="AL161" s="6">
        <f t="shared" si="47"/>
        <v>2.6859999999999998E-2</v>
      </c>
      <c r="AM161" s="6">
        <f t="shared" si="47"/>
        <v>2.8138E-2</v>
      </c>
      <c r="AN161" s="6">
        <f t="shared" si="44"/>
        <v>0</v>
      </c>
      <c r="AO161" s="6">
        <f t="shared" si="44"/>
        <v>0</v>
      </c>
      <c r="AP161" s="6">
        <f t="shared" si="44"/>
        <v>9.0999999999999998E-2</v>
      </c>
      <c r="AQ161" s="6">
        <f t="shared" si="43"/>
        <v>0</v>
      </c>
      <c r="AR161" s="6">
        <f t="shared" si="43"/>
        <v>0</v>
      </c>
      <c r="AS161" s="6">
        <f t="shared" si="43"/>
        <v>0</v>
      </c>
      <c r="AT161" s="6">
        <f t="shared" si="43"/>
        <v>0</v>
      </c>
      <c r="AU161" s="6">
        <f t="shared" si="43"/>
        <v>0</v>
      </c>
      <c r="AV161" s="6"/>
      <c r="AW161" s="6">
        <f t="shared" si="46"/>
        <v>0.61938000000000004</v>
      </c>
      <c r="AX161" s="6">
        <f t="shared" si="46"/>
        <v>3.1031000000000003E-2</v>
      </c>
      <c r="AY161" s="6">
        <f t="shared" si="46"/>
        <v>0.12492</v>
      </c>
      <c r="AZ161" s="6">
        <f t="shared" si="46"/>
        <v>6.8431999999999998E-3</v>
      </c>
      <c r="BA161" s="6">
        <f t="shared" si="46"/>
        <v>7.8528999999999995E-3</v>
      </c>
      <c r="BB161" s="6">
        <f t="shared" si="45"/>
        <v>2.3558699999999999E-3</v>
      </c>
      <c r="BC161" s="6">
        <f t="shared" si="45"/>
        <v>2.9058E-2</v>
      </c>
      <c r="BD161" s="6">
        <f t="shared" si="45"/>
        <v>1.2475999999999999E-4</v>
      </c>
      <c r="BF161">
        <f t="shared" si="34"/>
        <v>0.82587349999999993</v>
      </c>
      <c r="BG161">
        <f t="shared" si="35"/>
        <v>0.82156573000000022</v>
      </c>
      <c r="BH161">
        <f t="shared" si="36"/>
        <v>4.307769999999711E-3</v>
      </c>
      <c r="BI161">
        <f t="shared" si="37"/>
        <v>1.6474392300000003</v>
      </c>
      <c r="BJ161">
        <f t="shared" si="38"/>
        <v>0.26148278622694388</v>
      </c>
      <c r="BK161">
        <f t="shared" si="39"/>
        <v>6.8816234357852455</v>
      </c>
      <c r="BL161">
        <f t="shared" si="41"/>
        <v>6.8816234357852455</v>
      </c>
      <c r="BM161" t="str">
        <f t="shared" si="40"/>
        <v>Qualificado</v>
      </c>
      <c r="BN161" t="s">
        <v>651</v>
      </c>
      <c r="BP161" t="str">
        <f t="shared" si="42"/>
        <v>Qualificado</v>
      </c>
    </row>
    <row r="162" spans="1:68" x14ac:dyDescent="0.25">
      <c r="A162" s="8" t="s">
        <v>56</v>
      </c>
      <c r="B162" s="8" t="s">
        <v>251</v>
      </c>
      <c r="C162" s="8" t="s">
        <v>58</v>
      </c>
      <c r="D162" s="9">
        <v>43557.402777777781</v>
      </c>
      <c r="E162" s="8" t="s">
        <v>254</v>
      </c>
      <c r="F162" s="8" t="s">
        <v>254</v>
      </c>
      <c r="G162" s="8" t="s">
        <v>60</v>
      </c>
      <c r="H162" s="10">
        <v>4.2</v>
      </c>
      <c r="I162" s="11">
        <v>2</v>
      </c>
      <c r="J162" s="12">
        <v>4.5</v>
      </c>
      <c r="K162" s="13">
        <v>0.05</v>
      </c>
      <c r="L162" s="14">
        <v>0.1</v>
      </c>
      <c r="M162" s="14">
        <v>0.5</v>
      </c>
      <c r="N162" s="15">
        <v>1</v>
      </c>
      <c r="O162" s="16">
        <v>2.5000000000000001E-2</v>
      </c>
      <c r="P162" s="17">
        <v>0.05</v>
      </c>
      <c r="Q162" s="18">
        <v>2</v>
      </c>
      <c r="R162" s="19">
        <v>5.0000000000000001E-3</v>
      </c>
      <c r="S162" s="20">
        <v>1.5299999999999999E-2</v>
      </c>
      <c r="T162" s="21">
        <v>5.0000000000000001E-4</v>
      </c>
      <c r="U162" s="22">
        <v>5.0000000000000001E-3</v>
      </c>
      <c r="V162" s="23">
        <v>5.0000000000000001E-3</v>
      </c>
      <c r="X162" s="24">
        <v>24</v>
      </c>
      <c r="Y162" s="25">
        <v>0.78</v>
      </c>
      <c r="Z162" s="29">
        <v>3.4</v>
      </c>
      <c r="AA162" s="26">
        <v>0.02</v>
      </c>
      <c r="AB162" s="27">
        <v>0.11</v>
      </c>
      <c r="AC162" s="27">
        <v>6.0000000000000001E-3</v>
      </c>
      <c r="AD162" s="28">
        <v>0.3</v>
      </c>
      <c r="AE162" s="30">
        <v>2E-3</v>
      </c>
      <c r="AG162" s="6">
        <f t="shared" si="48"/>
        <v>0.20958000000000002</v>
      </c>
      <c r="AH162" s="6">
        <f t="shared" si="48"/>
        <v>0.16458</v>
      </c>
      <c r="AI162" s="6">
        <f t="shared" si="48"/>
        <v>0.19574999999999998</v>
      </c>
      <c r="AJ162" s="6">
        <f t="shared" si="47"/>
        <v>3.5694999999999998E-3</v>
      </c>
      <c r="AK162" s="6">
        <f t="shared" si="47"/>
        <v>3.5810000000000004E-3</v>
      </c>
      <c r="AL162" s="6">
        <f t="shared" si="47"/>
        <v>2.6859999999999998E-2</v>
      </c>
      <c r="AM162" s="6">
        <f t="shared" si="47"/>
        <v>2.5579999999999999E-2</v>
      </c>
      <c r="AN162" s="6">
        <f t="shared" si="44"/>
        <v>0</v>
      </c>
      <c r="AO162" s="6">
        <f t="shared" si="44"/>
        <v>0</v>
      </c>
      <c r="AP162" s="6">
        <f t="shared" si="44"/>
        <v>7.2800000000000004E-2</v>
      </c>
      <c r="AQ162" s="6">
        <f t="shared" si="43"/>
        <v>0</v>
      </c>
      <c r="AR162" s="6">
        <f t="shared" si="43"/>
        <v>0</v>
      </c>
      <c r="AS162" s="6">
        <f t="shared" si="43"/>
        <v>0</v>
      </c>
      <c r="AT162" s="6">
        <f t="shared" si="43"/>
        <v>0</v>
      </c>
      <c r="AU162" s="6">
        <f t="shared" si="43"/>
        <v>0</v>
      </c>
      <c r="AV162" s="6"/>
      <c r="AW162" s="6">
        <f t="shared" si="46"/>
        <v>0.47952000000000006</v>
      </c>
      <c r="AX162" s="6">
        <f t="shared" si="46"/>
        <v>2.20038E-2</v>
      </c>
      <c r="AY162" s="6">
        <f t="shared" si="46"/>
        <v>7.0788000000000004E-2</v>
      </c>
      <c r="AZ162" s="6">
        <f t="shared" si="46"/>
        <v>1.0528E-3</v>
      </c>
      <c r="BA162" s="6">
        <f t="shared" si="46"/>
        <v>7.8528999999999995E-3</v>
      </c>
      <c r="BB162" s="6">
        <f t="shared" si="45"/>
        <v>4.2833999999999998E-4</v>
      </c>
      <c r="BC162" s="6">
        <f t="shared" si="45"/>
        <v>2.9058E-2</v>
      </c>
      <c r="BD162" s="6">
        <f t="shared" si="45"/>
        <v>1.2475999999999999E-4</v>
      </c>
      <c r="BF162">
        <f t="shared" si="34"/>
        <v>0.70230049999999999</v>
      </c>
      <c r="BG162">
        <f t="shared" si="35"/>
        <v>0.61082860000000005</v>
      </c>
      <c r="BH162">
        <f t="shared" si="36"/>
        <v>9.1471899999999939E-2</v>
      </c>
      <c r="BI162">
        <f t="shared" si="37"/>
        <v>1.3131291</v>
      </c>
      <c r="BJ162">
        <f t="shared" si="38"/>
        <v>6.9659487403028342</v>
      </c>
      <c r="BK162">
        <f t="shared" si="39"/>
        <v>8.2415497562273199</v>
      </c>
      <c r="BL162">
        <f t="shared" si="41"/>
        <v>8.2415497562273199</v>
      </c>
      <c r="BM162" t="str">
        <f t="shared" si="40"/>
        <v>Qualificado</v>
      </c>
      <c r="BN162" t="s">
        <v>651</v>
      </c>
      <c r="BP162" t="str">
        <f t="shared" si="42"/>
        <v>Qualificado</v>
      </c>
    </row>
    <row r="163" spans="1:68" x14ac:dyDescent="0.25">
      <c r="A163" s="8" t="s">
        <v>56</v>
      </c>
      <c r="B163" s="8" t="s">
        <v>255</v>
      </c>
      <c r="C163" s="8" t="s">
        <v>58</v>
      </c>
      <c r="D163" s="9">
        <v>43500.611111111109</v>
      </c>
      <c r="E163" s="8" t="s">
        <v>256</v>
      </c>
      <c r="F163" s="8" t="s">
        <v>256</v>
      </c>
      <c r="G163" s="8" t="s">
        <v>60</v>
      </c>
      <c r="H163" s="10">
        <v>4.5</v>
      </c>
      <c r="I163" s="11">
        <v>2.6</v>
      </c>
      <c r="J163" s="12">
        <v>2.8</v>
      </c>
      <c r="K163" s="13">
        <v>0.05</v>
      </c>
      <c r="L163" s="14">
        <v>0.1</v>
      </c>
      <c r="M163" s="14">
        <v>0.5</v>
      </c>
      <c r="N163" s="15">
        <v>0.873</v>
      </c>
      <c r="O163" s="16">
        <v>2.5000000000000001E-2</v>
      </c>
      <c r="P163" s="17">
        <v>0.05</v>
      </c>
      <c r="Q163" s="18">
        <v>2.6</v>
      </c>
      <c r="R163" s="19">
        <v>5.0000000000000001E-3</v>
      </c>
      <c r="S163" s="20">
        <v>1.4E-2</v>
      </c>
      <c r="T163" s="21">
        <v>5.0000000000000001E-4</v>
      </c>
      <c r="U163" s="22">
        <v>5.0000000000000001E-3</v>
      </c>
      <c r="V163" s="23">
        <v>5.0000000000000001E-3</v>
      </c>
      <c r="X163" s="24">
        <v>24</v>
      </c>
      <c r="Y163" s="25">
        <v>0.69</v>
      </c>
      <c r="Z163" s="29">
        <v>1.3</v>
      </c>
      <c r="AA163" s="26">
        <v>4.2999999999999997E-2</v>
      </c>
      <c r="AB163" s="27">
        <v>0.11</v>
      </c>
      <c r="AC163" s="27">
        <v>0.02</v>
      </c>
      <c r="AD163" s="28">
        <v>0.3</v>
      </c>
      <c r="AE163" s="30">
        <v>2E-3</v>
      </c>
      <c r="AG163" s="6">
        <f t="shared" si="48"/>
        <v>0.22455</v>
      </c>
      <c r="AH163" s="6">
        <f t="shared" si="48"/>
        <v>0.21395400000000001</v>
      </c>
      <c r="AI163" s="6">
        <f t="shared" si="48"/>
        <v>0.12179999999999998</v>
      </c>
      <c r="AJ163" s="6">
        <f t="shared" si="47"/>
        <v>3.5694999999999998E-3</v>
      </c>
      <c r="AK163" s="6">
        <f t="shared" si="47"/>
        <v>3.5810000000000004E-3</v>
      </c>
      <c r="AL163" s="6">
        <f t="shared" si="47"/>
        <v>2.6859999999999998E-2</v>
      </c>
      <c r="AM163" s="6">
        <f t="shared" si="47"/>
        <v>2.2331339999999998E-2</v>
      </c>
      <c r="AN163" s="6">
        <f t="shared" si="44"/>
        <v>0</v>
      </c>
      <c r="AO163" s="6">
        <f t="shared" si="44"/>
        <v>0</v>
      </c>
      <c r="AP163" s="6">
        <f t="shared" si="44"/>
        <v>9.4640000000000002E-2</v>
      </c>
      <c r="AQ163" s="6">
        <f t="shared" si="43"/>
        <v>0</v>
      </c>
      <c r="AR163" s="6">
        <f t="shared" si="43"/>
        <v>0</v>
      </c>
      <c r="AS163" s="6">
        <f t="shared" si="43"/>
        <v>0</v>
      </c>
      <c r="AT163" s="6">
        <f t="shared" si="43"/>
        <v>0</v>
      </c>
      <c r="AU163" s="6">
        <f t="shared" si="43"/>
        <v>0</v>
      </c>
      <c r="AV163" s="6"/>
      <c r="AW163" s="6">
        <f t="shared" si="46"/>
        <v>0.47952000000000006</v>
      </c>
      <c r="AX163" s="6">
        <f t="shared" si="46"/>
        <v>1.9464899999999997E-2</v>
      </c>
      <c r="AY163" s="6">
        <f t="shared" si="46"/>
        <v>2.7066000000000003E-2</v>
      </c>
      <c r="AZ163" s="6">
        <f t="shared" si="46"/>
        <v>2.2635199999999998E-3</v>
      </c>
      <c r="BA163" s="6">
        <f t="shared" si="46"/>
        <v>7.8528999999999995E-3</v>
      </c>
      <c r="BB163" s="6">
        <f t="shared" si="45"/>
        <v>1.4277999999999999E-3</v>
      </c>
      <c r="BC163" s="6">
        <f t="shared" si="45"/>
        <v>2.9058E-2</v>
      </c>
      <c r="BD163" s="6">
        <f t="shared" si="45"/>
        <v>1.2475999999999999E-4</v>
      </c>
      <c r="BF163">
        <f t="shared" si="34"/>
        <v>0.71128583999999995</v>
      </c>
      <c r="BG163">
        <f t="shared" si="35"/>
        <v>0.56677788000000007</v>
      </c>
      <c r="BH163">
        <f t="shared" si="36"/>
        <v>0.14450795999999988</v>
      </c>
      <c r="BI163">
        <f t="shared" si="37"/>
        <v>1.27806372</v>
      </c>
      <c r="BJ163">
        <f t="shared" si="38"/>
        <v>11.306788365763163</v>
      </c>
      <c r="BK163">
        <f t="shared" si="39"/>
        <v>8.4254156974270416</v>
      </c>
      <c r="BL163">
        <f t="shared" si="41"/>
        <v>8.4254156974270416</v>
      </c>
      <c r="BM163" t="str">
        <f t="shared" si="40"/>
        <v>Não qualificado</v>
      </c>
      <c r="BN163" t="s">
        <v>652</v>
      </c>
      <c r="BP163" t="str">
        <f t="shared" si="42"/>
        <v>Não qualificado</v>
      </c>
    </row>
    <row r="164" spans="1:68" x14ac:dyDescent="0.25">
      <c r="A164" s="8" t="s">
        <v>56</v>
      </c>
      <c r="B164" s="8" t="s">
        <v>255</v>
      </c>
      <c r="C164" s="8" t="s">
        <v>58</v>
      </c>
      <c r="D164" s="9">
        <v>43536.619444444441</v>
      </c>
      <c r="E164" s="8" t="s">
        <v>257</v>
      </c>
      <c r="F164" s="8" t="s">
        <v>257</v>
      </c>
      <c r="G164" s="8" t="s">
        <v>60</v>
      </c>
      <c r="H164" s="10">
        <v>3.5</v>
      </c>
      <c r="I164" s="11">
        <v>1.7</v>
      </c>
      <c r="J164" s="12">
        <v>3.7</v>
      </c>
      <c r="K164" s="13">
        <v>0.05</v>
      </c>
      <c r="L164" s="14">
        <v>0.1</v>
      </c>
      <c r="M164" s="14">
        <v>0.5</v>
      </c>
      <c r="N164" s="15">
        <v>0.96899999999999997</v>
      </c>
      <c r="O164" s="16">
        <v>2.5000000000000001E-2</v>
      </c>
      <c r="P164" s="17">
        <v>0.05</v>
      </c>
      <c r="Q164" s="18">
        <v>1.7</v>
      </c>
      <c r="R164" s="19">
        <v>5.0000000000000001E-3</v>
      </c>
      <c r="S164" s="20">
        <v>1.6299999999999999E-2</v>
      </c>
      <c r="T164" s="21">
        <v>7.2999999999999996E-4</v>
      </c>
      <c r="U164" s="22">
        <v>5.0000000000000001E-3</v>
      </c>
      <c r="V164" s="23">
        <v>5.0000000000000001E-3</v>
      </c>
      <c r="X164" s="24">
        <v>28</v>
      </c>
      <c r="Y164" s="25">
        <v>1</v>
      </c>
      <c r="Z164" s="29">
        <v>4.2</v>
      </c>
      <c r="AA164" s="26">
        <v>0.13200000000000001</v>
      </c>
      <c r="AB164" s="27">
        <v>0.11</v>
      </c>
      <c r="AC164" s="27">
        <v>3.2000000000000001E-2</v>
      </c>
      <c r="AD164" s="28">
        <v>0.78</v>
      </c>
      <c r="AE164" s="30">
        <v>2E-3</v>
      </c>
      <c r="AG164" s="6">
        <f t="shared" si="48"/>
        <v>0.17465</v>
      </c>
      <c r="AH164" s="6">
        <f t="shared" si="48"/>
        <v>0.13989299999999999</v>
      </c>
      <c r="AI164" s="6">
        <f t="shared" si="48"/>
        <v>0.16095000000000001</v>
      </c>
      <c r="AJ164" s="6">
        <f t="shared" si="47"/>
        <v>3.5694999999999998E-3</v>
      </c>
      <c r="AK164" s="6">
        <f t="shared" si="47"/>
        <v>3.5810000000000004E-3</v>
      </c>
      <c r="AL164" s="6">
        <f t="shared" si="47"/>
        <v>2.6859999999999998E-2</v>
      </c>
      <c r="AM164" s="6">
        <f t="shared" si="47"/>
        <v>2.4787019999999996E-2</v>
      </c>
      <c r="AN164" s="6">
        <f t="shared" si="44"/>
        <v>0</v>
      </c>
      <c r="AO164" s="6">
        <f t="shared" si="44"/>
        <v>0</v>
      </c>
      <c r="AP164" s="6">
        <f t="shared" si="44"/>
        <v>6.1880000000000004E-2</v>
      </c>
      <c r="AQ164" s="6">
        <f t="shared" si="43"/>
        <v>0</v>
      </c>
      <c r="AR164" s="6">
        <f t="shared" si="43"/>
        <v>0</v>
      </c>
      <c r="AS164" s="6">
        <f t="shared" si="43"/>
        <v>0</v>
      </c>
      <c r="AT164" s="6">
        <f t="shared" si="43"/>
        <v>0</v>
      </c>
      <c r="AU164" s="6">
        <f t="shared" si="43"/>
        <v>0</v>
      </c>
      <c r="AV164" s="6"/>
      <c r="AW164" s="6">
        <f t="shared" si="46"/>
        <v>0.55944000000000005</v>
      </c>
      <c r="AX164" s="6">
        <f t="shared" si="46"/>
        <v>2.8209999999999999E-2</v>
      </c>
      <c r="AY164" s="6">
        <f t="shared" si="46"/>
        <v>8.7444000000000008E-2</v>
      </c>
      <c r="AZ164" s="6">
        <f t="shared" si="46"/>
        <v>6.9484799999999999E-3</v>
      </c>
      <c r="BA164" s="6">
        <f t="shared" si="46"/>
        <v>7.8528999999999995E-3</v>
      </c>
      <c r="BB164" s="6">
        <f t="shared" si="45"/>
        <v>2.2844799999999998E-3</v>
      </c>
      <c r="BC164" s="6">
        <f t="shared" si="45"/>
        <v>7.5550800000000001E-2</v>
      </c>
      <c r="BD164" s="6">
        <f t="shared" si="45"/>
        <v>1.2475999999999999E-4</v>
      </c>
      <c r="BF164">
        <f t="shared" si="34"/>
        <v>0.59617052000000015</v>
      </c>
      <c r="BG164">
        <f t="shared" si="35"/>
        <v>0.76785542000000007</v>
      </c>
      <c r="BH164">
        <f t="shared" si="36"/>
        <v>-0.17168489999999992</v>
      </c>
      <c r="BI164">
        <f t="shared" si="37"/>
        <v>1.3640259400000003</v>
      </c>
      <c r="BJ164">
        <f t="shared" si="38"/>
        <v>-12.586630134028088</v>
      </c>
      <c r="BK164">
        <f t="shared" si="39"/>
        <v>7.9914902113958322</v>
      </c>
      <c r="BL164">
        <f t="shared" si="41"/>
        <v>7.9914902113958322</v>
      </c>
      <c r="BM164" t="str">
        <f t="shared" si="40"/>
        <v>Qualificado</v>
      </c>
      <c r="BN164" t="s">
        <v>651</v>
      </c>
      <c r="BP164" t="str">
        <f t="shared" si="42"/>
        <v>Não qualificado</v>
      </c>
    </row>
    <row r="165" spans="1:68" x14ac:dyDescent="0.25">
      <c r="A165" s="8" t="s">
        <v>56</v>
      </c>
      <c r="B165" s="8" t="s">
        <v>255</v>
      </c>
      <c r="C165" s="8" t="s">
        <v>58</v>
      </c>
      <c r="D165" s="9">
        <v>43557.461111111108</v>
      </c>
      <c r="E165" s="8" t="s">
        <v>258</v>
      </c>
      <c r="F165" s="8" t="s">
        <v>258</v>
      </c>
      <c r="G165" s="8" t="s">
        <v>60</v>
      </c>
      <c r="H165" s="10">
        <v>4</v>
      </c>
      <c r="I165" s="11">
        <v>1.9</v>
      </c>
      <c r="J165" s="12">
        <v>4.5999999999999996</v>
      </c>
      <c r="K165" s="13">
        <v>0.05</v>
      </c>
      <c r="L165" s="14">
        <v>0.1</v>
      </c>
      <c r="M165" s="14">
        <v>0.5</v>
      </c>
      <c r="N165" s="15">
        <v>1.1000000000000001</v>
      </c>
      <c r="O165" s="16">
        <v>2.5000000000000001E-2</v>
      </c>
      <c r="P165" s="17">
        <v>0.05</v>
      </c>
      <c r="Q165" s="18">
        <v>1.9</v>
      </c>
      <c r="R165" s="19">
        <v>1.0999999999999999E-2</v>
      </c>
      <c r="S165" s="20">
        <v>1.2E-2</v>
      </c>
      <c r="T165" s="21">
        <v>5.0000000000000001E-4</v>
      </c>
      <c r="U165" s="22">
        <v>5.0000000000000001E-3</v>
      </c>
      <c r="V165" s="23">
        <v>5.0000000000000001E-3</v>
      </c>
      <c r="X165" s="24">
        <v>21</v>
      </c>
      <c r="Y165" s="25">
        <v>0.78</v>
      </c>
      <c r="Z165" s="29">
        <v>3</v>
      </c>
      <c r="AA165" s="26">
        <v>0.02</v>
      </c>
      <c r="AB165" s="27">
        <v>0.11</v>
      </c>
      <c r="AC165" s="27">
        <v>6.0000000000000001E-3</v>
      </c>
      <c r="AD165" s="28">
        <v>0.3</v>
      </c>
      <c r="AE165" s="30">
        <v>2E-3</v>
      </c>
      <c r="AG165" s="6">
        <f t="shared" si="48"/>
        <v>0.1996</v>
      </c>
      <c r="AH165" s="6">
        <f t="shared" si="48"/>
        <v>0.15635099999999999</v>
      </c>
      <c r="AI165" s="6">
        <f t="shared" si="48"/>
        <v>0.20009999999999997</v>
      </c>
      <c r="AJ165" s="6">
        <f t="shared" si="47"/>
        <v>3.5694999999999998E-3</v>
      </c>
      <c r="AK165" s="6">
        <f t="shared" si="47"/>
        <v>3.5810000000000004E-3</v>
      </c>
      <c r="AL165" s="6">
        <f t="shared" si="47"/>
        <v>2.6859999999999998E-2</v>
      </c>
      <c r="AM165" s="6">
        <f t="shared" si="47"/>
        <v>2.8138E-2</v>
      </c>
      <c r="AN165" s="6">
        <f t="shared" si="44"/>
        <v>0</v>
      </c>
      <c r="AO165" s="6">
        <f t="shared" si="44"/>
        <v>0</v>
      </c>
      <c r="AP165" s="6">
        <f t="shared" si="44"/>
        <v>6.9159999999999999E-2</v>
      </c>
      <c r="AQ165" s="6">
        <f t="shared" si="43"/>
        <v>0</v>
      </c>
      <c r="AR165" s="6">
        <f t="shared" si="43"/>
        <v>0</v>
      </c>
      <c r="AS165" s="6">
        <f t="shared" si="43"/>
        <v>0</v>
      </c>
      <c r="AT165" s="6">
        <f t="shared" si="43"/>
        <v>0</v>
      </c>
      <c r="AU165" s="6">
        <f t="shared" si="43"/>
        <v>0</v>
      </c>
      <c r="AV165" s="6"/>
      <c r="AW165" s="6">
        <f t="shared" si="46"/>
        <v>0.41958000000000001</v>
      </c>
      <c r="AX165" s="6">
        <f t="shared" si="46"/>
        <v>2.20038E-2</v>
      </c>
      <c r="AY165" s="6">
        <f t="shared" si="46"/>
        <v>6.2460000000000002E-2</v>
      </c>
      <c r="AZ165" s="6">
        <f t="shared" si="46"/>
        <v>1.0528E-3</v>
      </c>
      <c r="BA165" s="6">
        <f t="shared" si="46"/>
        <v>7.8528999999999995E-3</v>
      </c>
      <c r="BB165" s="6">
        <f t="shared" si="45"/>
        <v>4.2833999999999998E-4</v>
      </c>
      <c r="BC165" s="6">
        <f t="shared" si="45"/>
        <v>2.9058E-2</v>
      </c>
      <c r="BD165" s="6">
        <f t="shared" si="45"/>
        <v>1.2475999999999999E-4</v>
      </c>
      <c r="BF165">
        <f t="shared" si="34"/>
        <v>0.6873594999999999</v>
      </c>
      <c r="BG165">
        <f t="shared" si="35"/>
        <v>0.54256060000000006</v>
      </c>
      <c r="BH165">
        <f t="shared" si="36"/>
        <v>0.14479889999999984</v>
      </c>
      <c r="BI165">
        <f t="shared" si="37"/>
        <v>1.2299201</v>
      </c>
      <c r="BJ165">
        <f t="shared" si="38"/>
        <v>11.773033061253315</v>
      </c>
      <c r="BK165">
        <f t="shared" si="39"/>
        <v>8.6949363247254858</v>
      </c>
      <c r="BL165">
        <f t="shared" si="41"/>
        <v>8.6949363247254858</v>
      </c>
      <c r="BM165" t="str">
        <f t="shared" si="40"/>
        <v>Não qualificado</v>
      </c>
      <c r="BN165" t="s">
        <v>652</v>
      </c>
      <c r="BP165" t="str">
        <f t="shared" si="42"/>
        <v>Não qualificado</v>
      </c>
    </row>
    <row r="166" spans="1:68" x14ac:dyDescent="0.25">
      <c r="A166" s="8" t="s">
        <v>56</v>
      </c>
      <c r="B166" s="8" t="s">
        <v>259</v>
      </c>
      <c r="C166" s="8" t="s">
        <v>58</v>
      </c>
      <c r="D166" s="9">
        <v>43501.619444444441</v>
      </c>
      <c r="E166" s="8" t="s">
        <v>260</v>
      </c>
      <c r="F166" s="8" t="s">
        <v>260</v>
      </c>
      <c r="G166" s="8" t="s">
        <v>60</v>
      </c>
      <c r="H166" s="10">
        <v>6</v>
      </c>
      <c r="I166" s="11">
        <v>5.3</v>
      </c>
      <c r="J166" s="12">
        <v>5.8</v>
      </c>
      <c r="K166" s="13">
        <v>0.05</v>
      </c>
      <c r="L166" s="14">
        <v>0.1</v>
      </c>
      <c r="M166" s="14">
        <v>0.5</v>
      </c>
      <c r="N166" s="15">
        <v>0.78100000000000003</v>
      </c>
      <c r="O166" s="16">
        <v>2.5000000000000001E-2</v>
      </c>
      <c r="P166" s="17">
        <v>7.9000000000000001E-2</v>
      </c>
      <c r="Q166" s="18">
        <v>5.3</v>
      </c>
      <c r="R166" s="19">
        <v>5.0000000000000001E-3</v>
      </c>
      <c r="S166" s="20">
        <v>5.0099999999999999E-2</v>
      </c>
      <c r="T166" s="21">
        <v>7.6999999999999996E-4</v>
      </c>
      <c r="U166" s="22">
        <v>5.0000000000000001E-3</v>
      </c>
      <c r="V166" s="23">
        <v>5.0000000000000001E-3</v>
      </c>
      <c r="X166" s="24">
        <v>45</v>
      </c>
      <c r="Y166" s="25">
        <v>0.7</v>
      </c>
      <c r="Z166" s="29">
        <v>4.7</v>
      </c>
      <c r="AA166" s="26">
        <v>4.9000000000000002E-2</v>
      </c>
      <c r="AB166" s="27">
        <v>0.23</v>
      </c>
      <c r="AC166" s="27">
        <v>3.3000000000000002E-2</v>
      </c>
      <c r="AD166" s="28">
        <v>0.3</v>
      </c>
      <c r="AE166" s="30">
        <v>2E-3</v>
      </c>
      <c r="AG166" s="6">
        <f t="shared" si="48"/>
        <v>0.2994</v>
      </c>
      <c r="AH166" s="6">
        <f t="shared" si="48"/>
        <v>0.436137</v>
      </c>
      <c r="AI166" s="6">
        <f t="shared" si="48"/>
        <v>0.25229999999999997</v>
      </c>
      <c r="AJ166" s="6">
        <f t="shared" si="47"/>
        <v>3.5694999999999998E-3</v>
      </c>
      <c r="AK166" s="6">
        <f t="shared" si="47"/>
        <v>3.5810000000000004E-3</v>
      </c>
      <c r="AL166" s="6">
        <f t="shared" si="47"/>
        <v>2.6859999999999998E-2</v>
      </c>
      <c r="AM166" s="6">
        <f t="shared" si="47"/>
        <v>1.9977979999999999E-2</v>
      </c>
      <c r="AN166" s="6">
        <f t="shared" si="44"/>
        <v>0</v>
      </c>
      <c r="AO166" s="6">
        <f t="shared" si="44"/>
        <v>0</v>
      </c>
      <c r="AP166" s="6">
        <f t="shared" si="44"/>
        <v>0.19292000000000001</v>
      </c>
      <c r="AQ166" s="6">
        <f t="shared" si="43"/>
        <v>0</v>
      </c>
      <c r="AR166" s="6">
        <f t="shared" si="43"/>
        <v>0</v>
      </c>
      <c r="AS166" s="6">
        <f t="shared" si="43"/>
        <v>0</v>
      </c>
      <c r="AT166" s="6">
        <f t="shared" si="43"/>
        <v>0</v>
      </c>
      <c r="AU166" s="6">
        <f t="shared" si="43"/>
        <v>0</v>
      </c>
      <c r="AV166" s="6"/>
      <c r="AW166" s="6">
        <f t="shared" si="46"/>
        <v>0.89910000000000001</v>
      </c>
      <c r="AX166" s="6">
        <f t="shared" si="46"/>
        <v>1.9746999999999997E-2</v>
      </c>
      <c r="AY166" s="6">
        <f t="shared" si="46"/>
        <v>9.785400000000001E-2</v>
      </c>
      <c r="AZ166" s="6">
        <f t="shared" si="46"/>
        <v>2.5793600000000002E-3</v>
      </c>
      <c r="BA166" s="6">
        <f t="shared" si="46"/>
        <v>1.6419699999999999E-2</v>
      </c>
      <c r="BB166" s="6">
        <f t="shared" si="45"/>
        <v>2.3558699999999999E-3</v>
      </c>
      <c r="BC166" s="6">
        <f t="shared" si="45"/>
        <v>2.9058E-2</v>
      </c>
      <c r="BD166" s="6">
        <f t="shared" si="45"/>
        <v>1.2475999999999999E-4</v>
      </c>
      <c r="BF166">
        <f t="shared" si="34"/>
        <v>1.23474548</v>
      </c>
      <c r="BG166">
        <f t="shared" si="35"/>
        <v>1.0672386899999999</v>
      </c>
      <c r="BH166">
        <f t="shared" si="36"/>
        <v>0.16750679000000002</v>
      </c>
      <c r="BI166">
        <f t="shared" si="37"/>
        <v>2.3019841699999999</v>
      </c>
      <c r="BJ166">
        <f t="shared" si="38"/>
        <v>7.2766264939172025</v>
      </c>
      <c r="BK166">
        <f t="shared" si="39"/>
        <v>5.3627891028460031</v>
      </c>
      <c r="BL166">
        <f t="shared" si="41"/>
        <v>5.3627891028460031</v>
      </c>
      <c r="BM166" t="str">
        <f t="shared" si="40"/>
        <v>Não qualificado</v>
      </c>
      <c r="BN166" t="s">
        <v>652</v>
      </c>
      <c r="BP166" t="str">
        <f t="shared" si="42"/>
        <v>Não qualificado</v>
      </c>
    </row>
    <row r="167" spans="1:68" x14ac:dyDescent="0.25">
      <c r="A167" s="8" t="s">
        <v>56</v>
      </c>
      <c r="B167" s="8" t="s">
        <v>259</v>
      </c>
      <c r="C167" s="8" t="s">
        <v>58</v>
      </c>
      <c r="D167" s="9">
        <v>43537.537499999999</v>
      </c>
      <c r="E167" s="8" t="s">
        <v>261</v>
      </c>
      <c r="F167" s="8" t="s">
        <v>261</v>
      </c>
      <c r="G167" s="8" t="s">
        <v>60</v>
      </c>
      <c r="H167" s="10">
        <v>5.0999999999999996</v>
      </c>
      <c r="I167" s="11">
        <v>3.6</v>
      </c>
      <c r="J167" s="12">
        <v>8.6999999999999993</v>
      </c>
      <c r="K167" s="13">
        <v>0.13</v>
      </c>
      <c r="L167" s="14">
        <v>0.1</v>
      </c>
      <c r="M167" s="14">
        <v>1.23</v>
      </c>
      <c r="N167" s="15">
        <v>0.97299999999999998</v>
      </c>
      <c r="O167" s="16">
        <v>2.5000000000000001E-2</v>
      </c>
      <c r="P167" s="17">
        <v>0.113</v>
      </c>
      <c r="Q167" s="18">
        <v>3.6</v>
      </c>
      <c r="R167" s="19">
        <v>5.0000000000000001E-3</v>
      </c>
      <c r="S167" s="20">
        <v>3.2599999999999997E-2</v>
      </c>
      <c r="T167" s="21">
        <v>5.0000000000000001E-4</v>
      </c>
      <c r="U167" s="22">
        <v>5.0000000000000001E-3</v>
      </c>
      <c r="V167" s="23">
        <v>5.0000000000000001E-3</v>
      </c>
      <c r="X167" s="24">
        <v>38</v>
      </c>
      <c r="Y167" s="25">
        <v>0.88</v>
      </c>
      <c r="Z167" s="29">
        <v>9.5</v>
      </c>
      <c r="AA167" s="26">
        <v>0.11799999999999999</v>
      </c>
      <c r="AB167" s="27">
        <v>0.18</v>
      </c>
      <c r="AC167" s="27">
        <v>3.4000000000000002E-2</v>
      </c>
      <c r="AD167" s="28">
        <v>0.3</v>
      </c>
      <c r="AE167" s="30">
        <v>2E-3</v>
      </c>
      <c r="AG167" s="6">
        <f t="shared" si="48"/>
        <v>0.25448999999999999</v>
      </c>
      <c r="AH167" s="6">
        <f t="shared" si="48"/>
        <v>0.29624400000000001</v>
      </c>
      <c r="AI167" s="6">
        <f t="shared" si="48"/>
        <v>0.37844999999999995</v>
      </c>
      <c r="AJ167" s="6">
        <f t="shared" si="47"/>
        <v>9.2806999999999994E-3</v>
      </c>
      <c r="AK167" s="6">
        <f t="shared" si="47"/>
        <v>3.5810000000000004E-3</v>
      </c>
      <c r="AL167" s="6">
        <f t="shared" si="47"/>
        <v>6.6075599999999998E-2</v>
      </c>
      <c r="AM167" s="6">
        <f t="shared" si="47"/>
        <v>2.4889339999999999E-2</v>
      </c>
      <c r="AN167" s="6">
        <f t="shared" si="44"/>
        <v>0</v>
      </c>
      <c r="AO167" s="6">
        <f t="shared" si="44"/>
        <v>0</v>
      </c>
      <c r="AP167" s="6">
        <f t="shared" si="44"/>
        <v>0.13104000000000002</v>
      </c>
      <c r="AQ167" s="6">
        <f t="shared" si="43"/>
        <v>0</v>
      </c>
      <c r="AR167" s="6">
        <f t="shared" si="43"/>
        <v>0</v>
      </c>
      <c r="AS167" s="6">
        <f t="shared" si="43"/>
        <v>0</v>
      </c>
      <c r="AT167" s="6">
        <f t="shared" si="43"/>
        <v>0</v>
      </c>
      <c r="AU167" s="6">
        <f t="shared" si="43"/>
        <v>0</v>
      </c>
      <c r="AV167" s="6"/>
      <c r="AW167" s="6">
        <f t="shared" si="46"/>
        <v>0.75924000000000003</v>
      </c>
      <c r="AX167" s="6">
        <f t="shared" si="46"/>
        <v>2.4824799999999998E-2</v>
      </c>
      <c r="AY167" s="6">
        <f t="shared" si="46"/>
        <v>0.19779000000000002</v>
      </c>
      <c r="AZ167" s="6">
        <f t="shared" si="46"/>
        <v>6.2115199999999999E-3</v>
      </c>
      <c r="BA167" s="6">
        <f t="shared" si="46"/>
        <v>1.2850199999999999E-2</v>
      </c>
      <c r="BB167" s="6">
        <f t="shared" si="45"/>
        <v>2.4272600000000001E-3</v>
      </c>
      <c r="BC167" s="6">
        <f t="shared" si="45"/>
        <v>2.9058E-2</v>
      </c>
      <c r="BD167" s="6">
        <f t="shared" si="45"/>
        <v>1.2475999999999999E-4</v>
      </c>
      <c r="BF167">
        <f t="shared" si="34"/>
        <v>1.1640506400000001</v>
      </c>
      <c r="BG167">
        <f t="shared" si="35"/>
        <v>1.0325265400000001</v>
      </c>
      <c r="BH167">
        <f t="shared" si="36"/>
        <v>0.13152410000000003</v>
      </c>
      <c r="BI167">
        <f t="shared" si="37"/>
        <v>2.1965771800000002</v>
      </c>
      <c r="BJ167">
        <f t="shared" si="38"/>
        <v>5.9876839838607454</v>
      </c>
      <c r="BK167">
        <f t="shared" si="39"/>
        <v>5.5462330065725256</v>
      </c>
      <c r="BL167">
        <f t="shared" si="41"/>
        <v>5.5462330065725256</v>
      </c>
      <c r="BM167" t="str">
        <f t="shared" si="40"/>
        <v>Não qualificado</v>
      </c>
      <c r="BN167" t="s">
        <v>652</v>
      </c>
      <c r="BP167" t="str">
        <f t="shared" si="42"/>
        <v>Não qualificado</v>
      </c>
    </row>
    <row r="168" spans="1:68" x14ac:dyDescent="0.25">
      <c r="A168" s="8" t="s">
        <v>56</v>
      </c>
      <c r="B168" s="8" t="s">
        <v>259</v>
      </c>
      <c r="C168" s="8" t="s">
        <v>58</v>
      </c>
      <c r="D168" s="9">
        <v>43558.574305555558</v>
      </c>
      <c r="E168" s="8" t="s">
        <v>262</v>
      </c>
      <c r="F168" s="8" t="s">
        <v>262</v>
      </c>
      <c r="G168" s="8" t="s">
        <v>60</v>
      </c>
      <c r="H168" s="10">
        <v>4.4000000000000004</v>
      </c>
      <c r="I168" s="11">
        <v>3.3</v>
      </c>
      <c r="J168" s="12">
        <v>1.9</v>
      </c>
      <c r="K168" s="13">
        <v>0.05</v>
      </c>
      <c r="L168" s="14">
        <v>0.1</v>
      </c>
      <c r="M168" s="14">
        <v>1.1000000000000001</v>
      </c>
      <c r="N168" s="15">
        <v>0.57599999999999996</v>
      </c>
      <c r="O168" s="16">
        <v>2.5000000000000001E-2</v>
      </c>
      <c r="P168" s="17">
        <v>0.106</v>
      </c>
      <c r="Q168" s="18">
        <v>3.3</v>
      </c>
      <c r="R168" s="19">
        <v>5.0000000000000001E-3</v>
      </c>
      <c r="S168" s="20">
        <v>2.6800000000000001E-2</v>
      </c>
      <c r="T168" s="21">
        <v>5.0000000000000001E-4</v>
      </c>
      <c r="U168" s="22">
        <v>5.0000000000000001E-3</v>
      </c>
      <c r="V168" s="23">
        <v>5.0000000000000001E-3</v>
      </c>
      <c r="X168" s="24">
        <v>22</v>
      </c>
      <c r="Y168" s="25">
        <v>0.5</v>
      </c>
      <c r="Z168" s="29">
        <v>3</v>
      </c>
      <c r="AA168" s="26">
        <v>0.02</v>
      </c>
      <c r="AB168" s="27">
        <v>0.12</v>
      </c>
      <c r="AC168" s="27">
        <v>6.0000000000000001E-3</v>
      </c>
      <c r="AD168" s="28">
        <v>0.3</v>
      </c>
      <c r="AE168" s="30">
        <v>2E-3</v>
      </c>
      <c r="AG168" s="6">
        <f t="shared" si="48"/>
        <v>0.21956000000000001</v>
      </c>
      <c r="AH168" s="6">
        <f t="shared" si="48"/>
        <v>0.27155699999999999</v>
      </c>
      <c r="AI168" s="6">
        <f t="shared" si="48"/>
        <v>8.2649999999999987E-2</v>
      </c>
      <c r="AJ168" s="6">
        <f t="shared" si="47"/>
        <v>3.5694999999999998E-3</v>
      </c>
      <c r="AK168" s="6">
        <f t="shared" si="47"/>
        <v>3.5810000000000004E-3</v>
      </c>
      <c r="AL168" s="6">
        <f t="shared" si="47"/>
        <v>5.9091999999999999E-2</v>
      </c>
      <c r="AM168" s="6">
        <f t="shared" si="47"/>
        <v>1.4734079999999998E-2</v>
      </c>
      <c r="AN168" s="6">
        <f t="shared" si="44"/>
        <v>0</v>
      </c>
      <c r="AO168" s="6">
        <f t="shared" si="44"/>
        <v>0</v>
      </c>
      <c r="AP168" s="6">
        <f t="shared" si="44"/>
        <v>0.12012</v>
      </c>
      <c r="AQ168" s="6">
        <f t="shared" si="43"/>
        <v>0</v>
      </c>
      <c r="AR168" s="6">
        <f t="shared" si="43"/>
        <v>0</v>
      </c>
      <c r="AS168" s="6">
        <f t="shared" si="43"/>
        <v>0</v>
      </c>
      <c r="AT168" s="6">
        <f t="shared" si="43"/>
        <v>0</v>
      </c>
      <c r="AU168" s="6">
        <f t="shared" si="43"/>
        <v>0</v>
      </c>
      <c r="AV168" s="6"/>
      <c r="AW168" s="6">
        <f t="shared" si="46"/>
        <v>0.43956000000000001</v>
      </c>
      <c r="AX168" s="6">
        <f t="shared" si="46"/>
        <v>1.4104999999999999E-2</v>
      </c>
      <c r="AY168" s="6">
        <f t="shared" si="46"/>
        <v>6.2460000000000002E-2</v>
      </c>
      <c r="AZ168" s="6">
        <f t="shared" si="46"/>
        <v>1.0528E-3</v>
      </c>
      <c r="BA168" s="6">
        <f t="shared" si="46"/>
        <v>8.5667999999999994E-3</v>
      </c>
      <c r="BB168" s="6">
        <f t="shared" si="45"/>
        <v>4.2833999999999998E-4</v>
      </c>
      <c r="BC168" s="6">
        <f t="shared" si="45"/>
        <v>2.9058E-2</v>
      </c>
      <c r="BD168" s="6">
        <f t="shared" si="45"/>
        <v>1.2475999999999999E-4</v>
      </c>
      <c r="BF168">
        <f t="shared" si="34"/>
        <v>0.77486358</v>
      </c>
      <c r="BG168">
        <f t="shared" si="35"/>
        <v>0.5553556999999999</v>
      </c>
      <c r="BH168">
        <f t="shared" si="36"/>
        <v>0.2195078800000001</v>
      </c>
      <c r="BI168">
        <f t="shared" si="37"/>
        <v>1.3302192799999999</v>
      </c>
      <c r="BJ168">
        <f t="shared" si="38"/>
        <v>16.50163121977905</v>
      </c>
      <c r="BK168">
        <f t="shared" si="39"/>
        <v>8.1554506496101915</v>
      </c>
      <c r="BL168">
        <f t="shared" si="41"/>
        <v>8.1554506496101915</v>
      </c>
      <c r="BM168" t="str">
        <f t="shared" si="40"/>
        <v>Não qualificado</v>
      </c>
      <c r="BN168" t="s">
        <v>652</v>
      </c>
      <c r="BP168" t="str">
        <f t="shared" si="42"/>
        <v>Não qualificado</v>
      </c>
    </row>
    <row r="169" spans="1:68" x14ac:dyDescent="0.25">
      <c r="A169" s="8" t="s">
        <v>56</v>
      </c>
      <c r="B169" s="8" t="s">
        <v>263</v>
      </c>
      <c r="C169" s="8" t="s">
        <v>58</v>
      </c>
      <c r="D169" s="9">
        <v>43502.451388888891</v>
      </c>
      <c r="E169" s="8" t="s">
        <v>264</v>
      </c>
      <c r="F169" s="8" t="s">
        <v>264</v>
      </c>
      <c r="G169" s="8" t="s">
        <v>60</v>
      </c>
      <c r="H169" s="10">
        <v>5</v>
      </c>
      <c r="I169" s="11">
        <v>3.3</v>
      </c>
      <c r="J169" s="12">
        <v>3.6</v>
      </c>
      <c r="K169" s="13">
        <v>0.05</v>
      </c>
      <c r="L169" s="14">
        <v>0.1</v>
      </c>
      <c r="M169" s="14">
        <v>1.1000000000000001</v>
      </c>
      <c r="N169" s="15">
        <v>0.69599999999999995</v>
      </c>
      <c r="O169" s="16">
        <v>2.5000000000000001E-2</v>
      </c>
      <c r="P169" s="17">
        <v>0.19800000000000001</v>
      </c>
      <c r="Q169" s="18">
        <v>3.3</v>
      </c>
      <c r="R169" s="19">
        <v>5.0000000000000001E-3</v>
      </c>
      <c r="S169" s="20">
        <v>3.8800000000000001E-2</v>
      </c>
      <c r="T169" s="21">
        <v>5.0000000000000001E-4</v>
      </c>
      <c r="U169" s="22">
        <v>5.0000000000000001E-3</v>
      </c>
      <c r="V169" s="23">
        <v>5.0000000000000001E-3</v>
      </c>
      <c r="X169" s="24">
        <v>34</v>
      </c>
      <c r="Y169" s="25">
        <v>0.66</v>
      </c>
      <c r="Z169" s="29">
        <v>3</v>
      </c>
      <c r="AA169" s="26">
        <v>5.5E-2</v>
      </c>
      <c r="AB169" s="27">
        <v>0.22</v>
      </c>
      <c r="AC169" s="27">
        <v>1.7000000000000001E-2</v>
      </c>
      <c r="AD169" s="28">
        <v>0.31</v>
      </c>
      <c r="AE169" s="30">
        <v>2E-3</v>
      </c>
      <c r="AG169" s="6">
        <f t="shared" si="48"/>
        <v>0.2495</v>
      </c>
      <c r="AH169" s="6">
        <f t="shared" si="48"/>
        <v>0.27155699999999999</v>
      </c>
      <c r="AI169" s="6">
        <f t="shared" si="48"/>
        <v>0.15659999999999999</v>
      </c>
      <c r="AJ169" s="6">
        <f t="shared" si="47"/>
        <v>3.5694999999999998E-3</v>
      </c>
      <c r="AK169" s="6">
        <f t="shared" si="47"/>
        <v>3.5810000000000004E-3</v>
      </c>
      <c r="AL169" s="6">
        <f t="shared" si="47"/>
        <v>5.9091999999999999E-2</v>
      </c>
      <c r="AM169" s="6">
        <f t="shared" si="47"/>
        <v>1.7803679999999999E-2</v>
      </c>
      <c r="AN169" s="6">
        <f t="shared" si="44"/>
        <v>0</v>
      </c>
      <c r="AO169" s="6">
        <f t="shared" si="44"/>
        <v>0</v>
      </c>
      <c r="AP169" s="6">
        <f t="shared" si="44"/>
        <v>0.12012</v>
      </c>
      <c r="AQ169" s="6">
        <f t="shared" si="43"/>
        <v>0</v>
      </c>
      <c r="AR169" s="6">
        <f t="shared" si="43"/>
        <v>0</v>
      </c>
      <c r="AS169" s="6">
        <f t="shared" si="43"/>
        <v>0</v>
      </c>
      <c r="AT169" s="6">
        <f t="shared" si="43"/>
        <v>0</v>
      </c>
      <c r="AU169" s="6">
        <f t="shared" si="43"/>
        <v>0</v>
      </c>
      <c r="AV169" s="6"/>
      <c r="AW169" s="6">
        <f t="shared" si="46"/>
        <v>0.67932000000000003</v>
      </c>
      <c r="AX169" s="6">
        <f t="shared" si="46"/>
        <v>1.8618599999999999E-2</v>
      </c>
      <c r="AY169" s="6">
        <f t="shared" si="46"/>
        <v>6.2460000000000002E-2</v>
      </c>
      <c r="AZ169" s="6">
        <f t="shared" si="46"/>
        <v>2.8952000000000001E-3</v>
      </c>
      <c r="BA169" s="6">
        <f t="shared" si="46"/>
        <v>1.5705799999999999E-2</v>
      </c>
      <c r="BB169" s="6">
        <f t="shared" si="45"/>
        <v>1.21363E-3</v>
      </c>
      <c r="BC169" s="6">
        <f t="shared" si="45"/>
        <v>3.0026600000000001E-2</v>
      </c>
      <c r="BD169" s="6">
        <f t="shared" si="45"/>
        <v>1.2475999999999999E-4</v>
      </c>
      <c r="BF169">
        <f t="shared" si="34"/>
        <v>0.88182317999999993</v>
      </c>
      <c r="BG169">
        <f t="shared" si="35"/>
        <v>0.81036458999999994</v>
      </c>
      <c r="BH169">
        <f t="shared" si="36"/>
        <v>7.1458589999999989E-2</v>
      </c>
      <c r="BI169">
        <f t="shared" si="37"/>
        <v>1.6921877699999999</v>
      </c>
      <c r="BJ169">
        <f t="shared" si="38"/>
        <v>4.2228522902041776</v>
      </c>
      <c r="BK169">
        <f t="shared" si="39"/>
        <v>6.7403685146595764</v>
      </c>
      <c r="BL169">
        <f t="shared" si="41"/>
        <v>6.7403685146595764</v>
      </c>
      <c r="BM169" t="str">
        <f t="shared" si="40"/>
        <v>Qualificado</v>
      </c>
      <c r="BN169" t="s">
        <v>651</v>
      </c>
      <c r="BP169" t="str">
        <f t="shared" si="42"/>
        <v>Qualificado</v>
      </c>
    </row>
    <row r="170" spans="1:68" x14ac:dyDescent="0.25">
      <c r="A170" s="8" t="s">
        <v>56</v>
      </c>
      <c r="B170" s="8" t="s">
        <v>263</v>
      </c>
      <c r="C170" s="8" t="s">
        <v>58</v>
      </c>
      <c r="D170" s="9">
        <v>43538.436805555553</v>
      </c>
      <c r="E170" s="8" t="s">
        <v>265</v>
      </c>
      <c r="F170" s="8" t="s">
        <v>265</v>
      </c>
      <c r="G170" s="8" t="s">
        <v>60</v>
      </c>
      <c r="H170" s="10">
        <v>3.2</v>
      </c>
      <c r="I170" s="11">
        <v>2.2000000000000002</v>
      </c>
      <c r="J170" s="12">
        <v>4.5</v>
      </c>
      <c r="K170" s="13">
        <v>0.05</v>
      </c>
      <c r="L170" s="14">
        <v>0.1</v>
      </c>
      <c r="M170" s="14">
        <v>1.89</v>
      </c>
      <c r="N170" s="15">
        <v>0.68300000000000005</v>
      </c>
      <c r="O170" s="16">
        <v>2.5000000000000001E-2</v>
      </c>
      <c r="P170" s="17">
        <v>0.21</v>
      </c>
      <c r="Q170" s="18">
        <v>2.2000000000000002</v>
      </c>
      <c r="R170" s="19">
        <v>5.0000000000000001E-3</v>
      </c>
      <c r="S170" s="20">
        <v>1.89E-2</v>
      </c>
      <c r="T170" s="21">
        <v>5.0000000000000001E-4</v>
      </c>
      <c r="U170" s="22">
        <v>5.0000000000000001E-3</v>
      </c>
      <c r="V170" s="23">
        <v>5.0000000000000001E-3</v>
      </c>
      <c r="X170" s="24">
        <v>31</v>
      </c>
      <c r="Y170" s="25">
        <v>0.78</v>
      </c>
      <c r="Z170" s="29">
        <v>7.8</v>
      </c>
      <c r="AA170" s="26">
        <v>0.11700000000000001</v>
      </c>
      <c r="AB170" s="27">
        <v>0.18</v>
      </c>
      <c r="AC170" s="27">
        <v>3.5999999999999997E-2</v>
      </c>
      <c r="AD170" s="28">
        <v>0.3</v>
      </c>
      <c r="AE170" s="30">
        <v>2E-3</v>
      </c>
      <c r="AG170" s="6">
        <f t="shared" si="48"/>
        <v>0.15968000000000002</v>
      </c>
      <c r="AH170" s="6">
        <f t="shared" si="48"/>
        <v>0.18103800000000003</v>
      </c>
      <c r="AI170" s="6">
        <f t="shared" si="48"/>
        <v>0.19574999999999998</v>
      </c>
      <c r="AJ170" s="6">
        <f t="shared" si="47"/>
        <v>3.5694999999999998E-3</v>
      </c>
      <c r="AK170" s="6">
        <f t="shared" si="47"/>
        <v>3.5810000000000004E-3</v>
      </c>
      <c r="AL170" s="6">
        <f t="shared" si="47"/>
        <v>0.10153079999999999</v>
      </c>
      <c r="AM170" s="6">
        <f t="shared" si="47"/>
        <v>1.747114E-2</v>
      </c>
      <c r="AN170" s="6">
        <f t="shared" si="44"/>
        <v>0</v>
      </c>
      <c r="AO170" s="6">
        <f t="shared" si="44"/>
        <v>0</v>
      </c>
      <c r="AP170" s="6">
        <f t="shared" si="44"/>
        <v>8.0080000000000012E-2</v>
      </c>
      <c r="AQ170" s="6">
        <f t="shared" si="43"/>
        <v>0</v>
      </c>
      <c r="AR170" s="6">
        <f t="shared" si="43"/>
        <v>0</v>
      </c>
      <c r="AS170" s="6">
        <f t="shared" si="43"/>
        <v>0</v>
      </c>
      <c r="AT170" s="6">
        <f t="shared" si="43"/>
        <v>0</v>
      </c>
      <c r="AU170" s="6">
        <f t="shared" si="43"/>
        <v>0</v>
      </c>
      <c r="AV170" s="6"/>
      <c r="AW170" s="6">
        <f t="shared" si="46"/>
        <v>0.61938000000000004</v>
      </c>
      <c r="AX170" s="6">
        <f t="shared" si="46"/>
        <v>2.20038E-2</v>
      </c>
      <c r="AY170" s="6">
        <f t="shared" si="46"/>
        <v>0.16239600000000001</v>
      </c>
      <c r="AZ170" s="6">
        <f t="shared" si="46"/>
        <v>6.1588800000000003E-3</v>
      </c>
      <c r="BA170" s="6">
        <f t="shared" si="46"/>
        <v>1.2850199999999999E-2</v>
      </c>
      <c r="BB170" s="6">
        <f t="shared" si="45"/>
        <v>2.5700399999999996E-3</v>
      </c>
      <c r="BC170" s="6">
        <f t="shared" si="45"/>
        <v>2.9058E-2</v>
      </c>
      <c r="BD170" s="6">
        <f t="shared" si="45"/>
        <v>1.2475999999999999E-4</v>
      </c>
      <c r="BF170">
        <f t="shared" si="34"/>
        <v>0.74270044000000013</v>
      </c>
      <c r="BG170">
        <f t="shared" si="35"/>
        <v>0.85454168000000008</v>
      </c>
      <c r="BH170">
        <f t="shared" si="36"/>
        <v>-0.11184123999999995</v>
      </c>
      <c r="BI170">
        <f t="shared" si="37"/>
        <v>1.5972421200000002</v>
      </c>
      <c r="BJ170">
        <f t="shared" si="38"/>
        <v>-7.0021469256019833</v>
      </c>
      <c r="BK170">
        <f t="shared" si="39"/>
        <v>7.0494965815201516</v>
      </c>
      <c r="BL170">
        <f t="shared" si="41"/>
        <v>7.0494965815201516</v>
      </c>
      <c r="BM170" t="str">
        <f t="shared" si="40"/>
        <v>Qualificado</v>
      </c>
      <c r="BN170" t="s">
        <v>651</v>
      </c>
      <c r="BP170" t="str">
        <f t="shared" si="42"/>
        <v>Qualificado</v>
      </c>
    </row>
    <row r="171" spans="1:68" x14ac:dyDescent="0.25">
      <c r="A171" s="8" t="s">
        <v>56</v>
      </c>
      <c r="B171" s="8" t="s">
        <v>263</v>
      </c>
      <c r="C171" s="8" t="s">
        <v>58</v>
      </c>
      <c r="D171" s="9">
        <v>43559.444444444445</v>
      </c>
      <c r="E171" s="8" t="s">
        <v>266</v>
      </c>
      <c r="F171" s="8" t="s">
        <v>266</v>
      </c>
      <c r="G171" s="8" t="s">
        <v>60</v>
      </c>
      <c r="H171" s="10">
        <v>4.0999999999999996</v>
      </c>
      <c r="I171" s="11">
        <v>2.9</v>
      </c>
      <c r="J171" s="12">
        <v>2.6</v>
      </c>
      <c r="K171" s="13">
        <v>0.05</v>
      </c>
      <c r="L171" s="14">
        <v>0.14000000000000001</v>
      </c>
      <c r="M171" s="14">
        <v>1.1200000000000001</v>
      </c>
      <c r="N171" s="15">
        <v>0.76600000000000001</v>
      </c>
      <c r="O171" s="16">
        <v>2.5000000000000001E-2</v>
      </c>
      <c r="P171" s="17">
        <v>0.16900000000000001</v>
      </c>
      <c r="Q171" s="18">
        <v>2.9</v>
      </c>
      <c r="R171" s="19">
        <v>5.0000000000000001E-3</v>
      </c>
      <c r="S171" s="20">
        <v>3.7199999999999997E-2</v>
      </c>
      <c r="T171" s="21">
        <v>5.0000000000000001E-4</v>
      </c>
      <c r="U171" s="22">
        <v>5.0000000000000001E-3</v>
      </c>
      <c r="V171" s="23">
        <v>5.0000000000000001E-3</v>
      </c>
      <c r="X171" s="24">
        <v>23</v>
      </c>
      <c r="Y171" s="25">
        <v>0.5</v>
      </c>
      <c r="Z171" s="29">
        <v>2.2999999999999998</v>
      </c>
      <c r="AA171" s="26">
        <v>0.02</v>
      </c>
      <c r="AB171" s="27">
        <v>0.15</v>
      </c>
      <c r="AC171" s="27">
        <v>6.0000000000000001E-3</v>
      </c>
      <c r="AD171" s="28">
        <v>0.3</v>
      </c>
      <c r="AE171" s="30">
        <v>2E-3</v>
      </c>
      <c r="AG171" s="6">
        <f t="shared" si="48"/>
        <v>0.20458999999999999</v>
      </c>
      <c r="AH171" s="6">
        <f t="shared" si="48"/>
        <v>0.23864099999999999</v>
      </c>
      <c r="AI171" s="6">
        <f t="shared" si="48"/>
        <v>0.11309999999999999</v>
      </c>
      <c r="AJ171" s="6">
        <f t="shared" si="47"/>
        <v>3.5694999999999998E-3</v>
      </c>
      <c r="AK171" s="6">
        <f t="shared" si="47"/>
        <v>5.0134000000000003E-3</v>
      </c>
      <c r="AL171" s="6">
        <f t="shared" si="47"/>
        <v>6.0166400000000002E-2</v>
      </c>
      <c r="AM171" s="6">
        <f t="shared" si="47"/>
        <v>1.9594279999999999E-2</v>
      </c>
      <c r="AN171" s="6">
        <f t="shared" si="44"/>
        <v>0</v>
      </c>
      <c r="AO171" s="6">
        <f t="shared" si="44"/>
        <v>0</v>
      </c>
      <c r="AP171" s="6">
        <f t="shared" si="44"/>
        <v>0.10556</v>
      </c>
      <c r="AQ171" s="6">
        <f t="shared" si="43"/>
        <v>0</v>
      </c>
      <c r="AR171" s="6">
        <f t="shared" si="43"/>
        <v>0</v>
      </c>
      <c r="AS171" s="6">
        <f t="shared" si="43"/>
        <v>0</v>
      </c>
      <c r="AT171" s="6">
        <f t="shared" si="43"/>
        <v>0</v>
      </c>
      <c r="AU171" s="6">
        <f t="shared" si="43"/>
        <v>0</v>
      </c>
      <c r="AV171" s="6"/>
      <c r="AW171" s="6">
        <f t="shared" si="46"/>
        <v>0.45954</v>
      </c>
      <c r="AX171" s="6">
        <f t="shared" si="46"/>
        <v>1.4104999999999999E-2</v>
      </c>
      <c r="AY171" s="6">
        <f t="shared" si="46"/>
        <v>4.7885999999999998E-2</v>
      </c>
      <c r="AZ171" s="6">
        <f t="shared" si="46"/>
        <v>1.0528E-3</v>
      </c>
      <c r="BA171" s="6">
        <f t="shared" si="46"/>
        <v>1.0708499999999999E-2</v>
      </c>
      <c r="BB171" s="6">
        <f t="shared" si="45"/>
        <v>4.2833999999999998E-4</v>
      </c>
      <c r="BC171" s="6">
        <f t="shared" si="45"/>
        <v>2.9058E-2</v>
      </c>
      <c r="BD171" s="6">
        <f t="shared" si="45"/>
        <v>1.2475999999999999E-4</v>
      </c>
      <c r="BF171">
        <f t="shared" si="34"/>
        <v>0.75023457999999987</v>
      </c>
      <c r="BG171">
        <f t="shared" si="35"/>
        <v>0.56290339999999994</v>
      </c>
      <c r="BH171">
        <f t="shared" si="36"/>
        <v>0.18733117999999993</v>
      </c>
      <c r="BI171">
        <f t="shared" si="37"/>
        <v>1.3131379799999998</v>
      </c>
      <c r="BJ171">
        <f t="shared" si="38"/>
        <v>14.265917432378275</v>
      </c>
      <c r="BK171">
        <f t="shared" si="39"/>
        <v>8.2415044374849344</v>
      </c>
      <c r="BL171">
        <f t="shared" si="41"/>
        <v>8.2415044374849344</v>
      </c>
      <c r="BM171" t="str">
        <f t="shared" si="40"/>
        <v>Não qualificado</v>
      </c>
      <c r="BN171" t="s">
        <v>652</v>
      </c>
      <c r="BP171" t="str">
        <f t="shared" si="42"/>
        <v>Não qualificado</v>
      </c>
    </row>
    <row r="172" spans="1:68" x14ac:dyDescent="0.25">
      <c r="A172" s="8" t="s">
        <v>56</v>
      </c>
      <c r="B172" s="8" t="s">
        <v>267</v>
      </c>
      <c r="C172" s="8" t="s">
        <v>58</v>
      </c>
      <c r="D172" s="9">
        <v>43502.510416666664</v>
      </c>
      <c r="E172" s="8" t="s">
        <v>268</v>
      </c>
      <c r="F172" s="8" t="s">
        <v>268</v>
      </c>
      <c r="G172" s="8" t="s">
        <v>60</v>
      </c>
      <c r="H172" s="10">
        <v>4.4000000000000004</v>
      </c>
      <c r="I172" s="11">
        <v>3</v>
      </c>
      <c r="J172" s="12">
        <v>3.8</v>
      </c>
      <c r="K172" s="13">
        <v>0.05</v>
      </c>
      <c r="L172" s="14">
        <v>0.1</v>
      </c>
      <c r="M172" s="14">
        <v>0.73</v>
      </c>
      <c r="N172" s="15">
        <v>4.2</v>
      </c>
      <c r="O172" s="16">
        <v>0.105</v>
      </c>
      <c r="P172" s="17">
        <v>0.17799999999999999</v>
      </c>
      <c r="Q172" s="18">
        <v>3</v>
      </c>
      <c r="R172" s="19">
        <v>1.2500000000000001E-2</v>
      </c>
      <c r="S172" s="20">
        <v>3.7600000000000001E-2</v>
      </c>
      <c r="T172" s="21">
        <v>5.0000000000000001E-4</v>
      </c>
      <c r="U172" s="22">
        <v>5.0000000000000001E-3</v>
      </c>
      <c r="V172" s="23">
        <v>5.0000000000000001E-3</v>
      </c>
      <c r="X172" s="24">
        <v>33</v>
      </c>
      <c r="Y172" s="25">
        <v>0.65</v>
      </c>
      <c r="Z172" s="29">
        <v>2.9</v>
      </c>
      <c r="AA172" s="26">
        <v>5.8999999999999997E-2</v>
      </c>
      <c r="AB172" s="27">
        <v>0.17</v>
      </c>
      <c r="AC172" s="27">
        <v>1.7999999999999999E-2</v>
      </c>
      <c r="AD172" s="28">
        <v>0.3</v>
      </c>
      <c r="AE172" s="30">
        <v>2E-3</v>
      </c>
      <c r="AG172" s="6">
        <f t="shared" si="48"/>
        <v>0.21956000000000001</v>
      </c>
      <c r="AH172" s="6">
        <f t="shared" si="48"/>
        <v>0.24687000000000001</v>
      </c>
      <c r="AI172" s="6">
        <f t="shared" si="48"/>
        <v>0.16529999999999997</v>
      </c>
      <c r="AJ172" s="6">
        <f t="shared" si="47"/>
        <v>3.5694999999999998E-3</v>
      </c>
      <c r="AK172" s="6">
        <f t="shared" si="47"/>
        <v>3.5810000000000004E-3</v>
      </c>
      <c r="AL172" s="6">
        <f t="shared" si="47"/>
        <v>3.9215599999999996E-2</v>
      </c>
      <c r="AM172" s="6">
        <f t="shared" si="47"/>
        <v>0.107436</v>
      </c>
      <c r="AN172" s="6">
        <f t="shared" si="44"/>
        <v>0</v>
      </c>
      <c r="AO172" s="6">
        <f t="shared" si="44"/>
        <v>0</v>
      </c>
      <c r="AP172" s="6">
        <f t="shared" si="44"/>
        <v>0.10920000000000001</v>
      </c>
      <c r="AQ172" s="6">
        <f t="shared" si="43"/>
        <v>0</v>
      </c>
      <c r="AR172" s="6">
        <f t="shared" si="43"/>
        <v>0</v>
      </c>
      <c r="AS172" s="6">
        <f t="shared" si="43"/>
        <v>0</v>
      </c>
      <c r="AT172" s="6">
        <f t="shared" si="43"/>
        <v>0</v>
      </c>
      <c r="AU172" s="6">
        <f t="shared" si="43"/>
        <v>0</v>
      </c>
      <c r="AV172" s="6"/>
      <c r="AW172" s="6">
        <f t="shared" si="46"/>
        <v>0.65934000000000004</v>
      </c>
      <c r="AX172" s="6">
        <f t="shared" si="46"/>
        <v>1.8336499999999999E-2</v>
      </c>
      <c r="AY172" s="6">
        <f t="shared" si="46"/>
        <v>6.0378000000000001E-2</v>
      </c>
      <c r="AZ172" s="6">
        <f t="shared" si="46"/>
        <v>3.1057599999999999E-3</v>
      </c>
      <c r="BA172" s="6">
        <f t="shared" si="46"/>
        <v>1.2136300000000001E-2</v>
      </c>
      <c r="BB172" s="6">
        <f t="shared" si="45"/>
        <v>1.2850199999999998E-3</v>
      </c>
      <c r="BC172" s="6">
        <f t="shared" si="45"/>
        <v>2.9058E-2</v>
      </c>
      <c r="BD172" s="6">
        <f t="shared" si="45"/>
        <v>1.2475999999999999E-4</v>
      </c>
      <c r="BF172">
        <f t="shared" si="34"/>
        <v>0.89473209999999992</v>
      </c>
      <c r="BG172">
        <f t="shared" si="35"/>
        <v>0.78376433999999995</v>
      </c>
      <c r="BH172">
        <f t="shared" si="36"/>
        <v>0.11096775999999997</v>
      </c>
      <c r="BI172">
        <f t="shared" si="37"/>
        <v>1.67849644</v>
      </c>
      <c r="BJ172">
        <f t="shared" si="38"/>
        <v>6.6111406229732594</v>
      </c>
      <c r="BK172">
        <f t="shared" si="39"/>
        <v>6.782787407997124</v>
      </c>
      <c r="BL172">
        <f t="shared" si="41"/>
        <v>6.782787407997124</v>
      </c>
      <c r="BM172" t="str">
        <f t="shared" si="40"/>
        <v>Qualificado</v>
      </c>
      <c r="BN172" t="s">
        <v>651</v>
      </c>
      <c r="BP172" t="str">
        <f t="shared" si="42"/>
        <v>Qualificado</v>
      </c>
    </row>
    <row r="173" spans="1:68" x14ac:dyDescent="0.25">
      <c r="A173" s="8" t="s">
        <v>56</v>
      </c>
      <c r="B173" s="8" t="s">
        <v>267</v>
      </c>
      <c r="C173" s="8" t="s">
        <v>58</v>
      </c>
      <c r="D173" s="9">
        <v>43538.479166666664</v>
      </c>
      <c r="E173" s="8" t="s">
        <v>269</v>
      </c>
      <c r="F173" s="8" t="s">
        <v>269</v>
      </c>
      <c r="G173" s="8" t="s">
        <v>60</v>
      </c>
      <c r="H173" s="10">
        <v>3.8</v>
      </c>
      <c r="I173" s="11">
        <v>2.5</v>
      </c>
      <c r="J173" s="12">
        <v>5.8</v>
      </c>
      <c r="K173" s="13">
        <v>0.05</v>
      </c>
      <c r="L173" s="14">
        <v>0.1</v>
      </c>
      <c r="M173" s="14">
        <v>1.9</v>
      </c>
      <c r="N173" s="15">
        <v>1.1000000000000001</v>
      </c>
      <c r="O173" s="16">
        <v>2.5000000000000001E-2</v>
      </c>
      <c r="P173" s="17">
        <v>0.28399999999999997</v>
      </c>
      <c r="Q173" s="18">
        <v>2.5</v>
      </c>
      <c r="R173" s="19">
        <v>5.0000000000000001E-3</v>
      </c>
      <c r="S173" s="20">
        <v>2.1000000000000001E-2</v>
      </c>
      <c r="T173" s="21">
        <v>5.0000000000000001E-4</v>
      </c>
      <c r="U173" s="22">
        <v>5.0000000000000001E-3</v>
      </c>
      <c r="V173" s="23">
        <v>5.0000000000000001E-3</v>
      </c>
      <c r="X173" s="24">
        <v>30</v>
      </c>
      <c r="Y173" s="25">
        <v>0.81</v>
      </c>
      <c r="Z173" s="29">
        <v>7.8</v>
      </c>
      <c r="AA173" s="26">
        <v>0.11899999999999999</v>
      </c>
      <c r="AB173" s="27">
        <v>0.17</v>
      </c>
      <c r="AC173" s="27">
        <v>3.1E-2</v>
      </c>
      <c r="AD173" s="28">
        <v>0.3</v>
      </c>
      <c r="AE173" s="30">
        <v>2E-3</v>
      </c>
      <c r="AG173" s="6">
        <f t="shared" si="48"/>
        <v>0.18961999999999998</v>
      </c>
      <c r="AH173" s="6">
        <f t="shared" si="48"/>
        <v>0.20572499999999999</v>
      </c>
      <c r="AI173" s="6">
        <f t="shared" si="48"/>
        <v>0.25229999999999997</v>
      </c>
      <c r="AJ173" s="6">
        <f t="shared" si="47"/>
        <v>3.5694999999999998E-3</v>
      </c>
      <c r="AK173" s="6">
        <f t="shared" si="47"/>
        <v>3.5810000000000004E-3</v>
      </c>
      <c r="AL173" s="6">
        <f t="shared" si="47"/>
        <v>0.10206799999999999</v>
      </c>
      <c r="AM173" s="6">
        <f t="shared" si="47"/>
        <v>2.8138E-2</v>
      </c>
      <c r="AN173" s="6">
        <f t="shared" si="44"/>
        <v>0</v>
      </c>
      <c r="AO173" s="6">
        <f t="shared" si="44"/>
        <v>0</v>
      </c>
      <c r="AP173" s="6">
        <f t="shared" si="44"/>
        <v>9.0999999999999998E-2</v>
      </c>
      <c r="AQ173" s="6">
        <f t="shared" si="43"/>
        <v>0</v>
      </c>
      <c r="AR173" s="6">
        <f t="shared" si="43"/>
        <v>0</v>
      </c>
      <c r="AS173" s="6">
        <f t="shared" si="43"/>
        <v>0</v>
      </c>
      <c r="AT173" s="6">
        <f t="shared" si="43"/>
        <v>0</v>
      </c>
      <c r="AU173" s="6">
        <f t="shared" si="43"/>
        <v>0</v>
      </c>
      <c r="AV173" s="6"/>
      <c r="AW173" s="6">
        <f t="shared" si="46"/>
        <v>0.59940000000000004</v>
      </c>
      <c r="AX173" s="6">
        <f t="shared" si="46"/>
        <v>2.2850100000000002E-2</v>
      </c>
      <c r="AY173" s="6">
        <f t="shared" si="46"/>
        <v>0.16239600000000001</v>
      </c>
      <c r="AZ173" s="6">
        <f t="shared" si="46"/>
        <v>6.2641599999999995E-3</v>
      </c>
      <c r="BA173" s="6">
        <f t="shared" si="46"/>
        <v>1.2136300000000001E-2</v>
      </c>
      <c r="BB173" s="6">
        <f t="shared" si="45"/>
        <v>2.21309E-3</v>
      </c>
      <c r="BC173" s="6">
        <f t="shared" si="45"/>
        <v>2.9058E-2</v>
      </c>
      <c r="BD173" s="6">
        <f t="shared" si="45"/>
        <v>1.2475999999999999E-4</v>
      </c>
      <c r="BF173">
        <f t="shared" si="34"/>
        <v>0.87600149999999988</v>
      </c>
      <c r="BG173">
        <f t="shared" si="35"/>
        <v>0.83444240999999997</v>
      </c>
      <c r="BH173">
        <f t="shared" si="36"/>
        <v>4.155908999999991E-2</v>
      </c>
      <c r="BI173">
        <f t="shared" si="37"/>
        <v>1.71044391</v>
      </c>
      <c r="BJ173">
        <f t="shared" si="38"/>
        <v>2.4297253921644182</v>
      </c>
      <c r="BK173">
        <f t="shared" si="39"/>
        <v>6.6848632419638951</v>
      </c>
      <c r="BL173">
        <f t="shared" si="41"/>
        <v>6.6848632419638951</v>
      </c>
      <c r="BM173" t="str">
        <f t="shared" si="40"/>
        <v>Qualificado</v>
      </c>
      <c r="BN173" t="s">
        <v>651</v>
      </c>
      <c r="BP173" t="str">
        <f t="shared" si="42"/>
        <v>Qualificado</v>
      </c>
    </row>
    <row r="174" spans="1:68" x14ac:dyDescent="0.25">
      <c r="A174" s="8" t="s">
        <v>56</v>
      </c>
      <c r="B174" s="8" t="s">
        <v>267</v>
      </c>
      <c r="C174" s="8" t="s">
        <v>58</v>
      </c>
      <c r="D174" s="9">
        <v>43559.484722222223</v>
      </c>
      <c r="E174" s="8" t="s">
        <v>270</v>
      </c>
      <c r="F174" s="8" t="s">
        <v>270</v>
      </c>
      <c r="G174" s="8" t="s">
        <v>60</v>
      </c>
      <c r="H174" s="10">
        <v>4.5</v>
      </c>
      <c r="I174" s="11">
        <v>3</v>
      </c>
      <c r="J174" s="12">
        <v>3.1</v>
      </c>
      <c r="K174" s="13">
        <v>0.05</v>
      </c>
      <c r="L174" s="14">
        <v>0.16</v>
      </c>
      <c r="M174" s="14">
        <v>3.46</v>
      </c>
      <c r="N174" s="15">
        <v>0.875</v>
      </c>
      <c r="O174" s="16">
        <v>3.5999999999999997E-2</v>
      </c>
      <c r="P174" s="17">
        <v>0.16200000000000001</v>
      </c>
      <c r="Q174" s="18">
        <v>3</v>
      </c>
      <c r="R174" s="19">
        <v>1.5100000000000001E-2</v>
      </c>
      <c r="S174" s="20">
        <v>4.02E-2</v>
      </c>
      <c r="T174" s="21">
        <v>5.0000000000000001E-4</v>
      </c>
      <c r="U174" s="22">
        <v>5.0000000000000001E-3</v>
      </c>
      <c r="V174" s="23">
        <v>5.0000000000000001E-3</v>
      </c>
      <c r="X174" s="24">
        <v>23</v>
      </c>
      <c r="Y174" s="25">
        <v>0.5</v>
      </c>
      <c r="Z174" s="29">
        <v>2.1</v>
      </c>
      <c r="AA174" s="26">
        <v>0.02</v>
      </c>
      <c r="AB174" s="27">
        <v>0.11</v>
      </c>
      <c r="AC174" s="27">
        <v>6.0000000000000001E-3</v>
      </c>
      <c r="AD174" s="28">
        <v>0.3</v>
      </c>
      <c r="AE174" s="30">
        <v>2E-3</v>
      </c>
      <c r="AG174" s="6">
        <f t="shared" si="48"/>
        <v>0.22455</v>
      </c>
      <c r="AH174" s="6">
        <f t="shared" si="48"/>
        <v>0.24687000000000001</v>
      </c>
      <c r="AI174" s="6">
        <f t="shared" si="48"/>
        <v>0.13485</v>
      </c>
      <c r="AJ174" s="6">
        <f t="shared" si="47"/>
        <v>3.5694999999999998E-3</v>
      </c>
      <c r="AK174" s="6">
        <f t="shared" si="47"/>
        <v>5.7296000000000005E-3</v>
      </c>
      <c r="AL174" s="6">
        <f t="shared" si="47"/>
        <v>0.18587119999999999</v>
      </c>
      <c r="AM174" s="6">
        <f t="shared" si="47"/>
        <v>2.23825E-2</v>
      </c>
      <c r="AN174" s="6">
        <f t="shared" si="44"/>
        <v>0</v>
      </c>
      <c r="AO174" s="6">
        <f t="shared" si="44"/>
        <v>0</v>
      </c>
      <c r="AP174" s="6">
        <f t="shared" si="44"/>
        <v>0.10920000000000001</v>
      </c>
      <c r="AQ174" s="6">
        <f t="shared" si="43"/>
        <v>0</v>
      </c>
      <c r="AR174" s="6">
        <f t="shared" si="43"/>
        <v>0</v>
      </c>
      <c r="AS174" s="6">
        <f t="shared" si="43"/>
        <v>0</v>
      </c>
      <c r="AT174" s="6">
        <f t="shared" si="43"/>
        <v>0</v>
      </c>
      <c r="AU174" s="6">
        <f t="shared" si="43"/>
        <v>0</v>
      </c>
      <c r="AV174" s="6"/>
      <c r="AW174" s="6">
        <f t="shared" si="46"/>
        <v>0.45954</v>
      </c>
      <c r="AX174" s="6">
        <f t="shared" si="46"/>
        <v>1.4104999999999999E-2</v>
      </c>
      <c r="AY174" s="6">
        <f t="shared" si="46"/>
        <v>4.3722000000000004E-2</v>
      </c>
      <c r="AZ174" s="6">
        <f t="shared" si="46"/>
        <v>1.0528E-3</v>
      </c>
      <c r="BA174" s="6">
        <f t="shared" si="46"/>
        <v>7.8528999999999995E-3</v>
      </c>
      <c r="BB174" s="6">
        <f t="shared" si="45"/>
        <v>4.2833999999999998E-4</v>
      </c>
      <c r="BC174" s="6">
        <f t="shared" si="45"/>
        <v>2.9058E-2</v>
      </c>
      <c r="BD174" s="6">
        <f t="shared" si="45"/>
        <v>1.2475999999999999E-4</v>
      </c>
      <c r="BF174">
        <f t="shared" si="34"/>
        <v>0.93302279999999993</v>
      </c>
      <c r="BG174">
        <f t="shared" si="35"/>
        <v>0.55588380000000004</v>
      </c>
      <c r="BH174">
        <f t="shared" si="36"/>
        <v>0.37713899999999989</v>
      </c>
      <c r="BI174">
        <f t="shared" si="37"/>
        <v>1.4889066</v>
      </c>
      <c r="BJ174">
        <f t="shared" si="38"/>
        <v>25.329930030533809</v>
      </c>
      <c r="BK174">
        <f t="shared" si="39"/>
        <v>7.4503774541667029</v>
      </c>
      <c r="BL174">
        <f t="shared" si="41"/>
        <v>7.4503774541667029</v>
      </c>
      <c r="BM174" t="str">
        <f t="shared" si="40"/>
        <v>Não qualificado</v>
      </c>
      <c r="BN174" t="s">
        <v>652</v>
      </c>
      <c r="BP174" t="str">
        <f t="shared" si="42"/>
        <v>Não qualificado</v>
      </c>
    </row>
    <row r="175" spans="1:68" x14ac:dyDescent="0.25">
      <c r="A175" s="8" t="s">
        <v>56</v>
      </c>
      <c r="B175" s="8" t="s">
        <v>271</v>
      </c>
      <c r="C175" s="8" t="s">
        <v>58</v>
      </c>
      <c r="D175" s="9">
        <v>43502.511805555558</v>
      </c>
      <c r="E175" s="8" t="s">
        <v>272</v>
      </c>
      <c r="F175" s="8" t="s">
        <v>272</v>
      </c>
      <c r="G175" s="8" t="s">
        <v>60</v>
      </c>
      <c r="H175" s="10">
        <v>4.4000000000000004</v>
      </c>
      <c r="I175" s="11">
        <v>3.1</v>
      </c>
      <c r="J175" s="12">
        <v>4.2</v>
      </c>
      <c r="K175" s="13">
        <v>0.05</v>
      </c>
      <c r="L175" s="14">
        <v>0.1</v>
      </c>
      <c r="M175" s="14">
        <v>0.5</v>
      </c>
      <c r="N175" s="15">
        <v>0.754</v>
      </c>
      <c r="O175" s="16">
        <v>2.5000000000000001E-2</v>
      </c>
      <c r="P175" s="17">
        <v>0.15</v>
      </c>
      <c r="Q175" s="18">
        <v>3.1</v>
      </c>
      <c r="R175" s="19">
        <v>6.2100000000000002E-2</v>
      </c>
      <c r="S175" s="20">
        <v>3.5099999999999999E-2</v>
      </c>
      <c r="T175" s="21">
        <v>5.0000000000000001E-4</v>
      </c>
      <c r="U175" s="22">
        <v>5.0000000000000001E-3</v>
      </c>
      <c r="V175" s="23">
        <v>5.0000000000000001E-3</v>
      </c>
      <c r="X175" s="24">
        <v>33</v>
      </c>
      <c r="Y175" s="25">
        <v>1.4</v>
      </c>
      <c r="Z175" s="29">
        <v>2.6</v>
      </c>
      <c r="AA175" s="26">
        <v>4.5999999999999999E-2</v>
      </c>
      <c r="AB175" s="27">
        <v>0.23</v>
      </c>
      <c r="AC175" s="27">
        <v>1.7999999999999999E-2</v>
      </c>
      <c r="AD175" s="28">
        <v>0.3</v>
      </c>
      <c r="AE175" s="30">
        <v>2E-3</v>
      </c>
      <c r="AG175" s="6">
        <f t="shared" si="48"/>
        <v>0.21956000000000001</v>
      </c>
      <c r="AH175" s="6">
        <f t="shared" si="48"/>
        <v>0.25509900000000002</v>
      </c>
      <c r="AI175" s="6">
        <f t="shared" si="48"/>
        <v>0.1827</v>
      </c>
      <c r="AJ175" s="6">
        <f t="shared" si="47"/>
        <v>3.5694999999999998E-3</v>
      </c>
      <c r="AK175" s="6">
        <f t="shared" si="47"/>
        <v>3.5810000000000004E-3</v>
      </c>
      <c r="AL175" s="6">
        <f t="shared" si="47"/>
        <v>2.6859999999999998E-2</v>
      </c>
      <c r="AM175" s="6">
        <f t="shared" si="47"/>
        <v>1.928732E-2</v>
      </c>
      <c r="AN175" s="6">
        <f t="shared" si="44"/>
        <v>0</v>
      </c>
      <c r="AO175" s="6">
        <f t="shared" si="44"/>
        <v>0</v>
      </c>
      <c r="AP175" s="6">
        <f t="shared" si="44"/>
        <v>0.11284000000000001</v>
      </c>
      <c r="AQ175" s="6">
        <f t="shared" si="43"/>
        <v>0</v>
      </c>
      <c r="AR175" s="6">
        <f t="shared" si="43"/>
        <v>0</v>
      </c>
      <c r="AS175" s="6">
        <f t="shared" si="43"/>
        <v>0</v>
      </c>
      <c r="AT175" s="6">
        <f t="shared" si="43"/>
        <v>0</v>
      </c>
      <c r="AU175" s="6">
        <f t="shared" si="43"/>
        <v>0</v>
      </c>
      <c r="AV175" s="6"/>
      <c r="AW175" s="6">
        <f t="shared" si="46"/>
        <v>0.65934000000000004</v>
      </c>
      <c r="AX175" s="6">
        <f t="shared" si="46"/>
        <v>3.9493999999999994E-2</v>
      </c>
      <c r="AY175" s="6">
        <f t="shared" si="46"/>
        <v>5.4132000000000007E-2</v>
      </c>
      <c r="AZ175" s="6">
        <f t="shared" si="46"/>
        <v>2.42144E-3</v>
      </c>
      <c r="BA175" s="6">
        <f t="shared" si="46"/>
        <v>1.6419699999999999E-2</v>
      </c>
      <c r="BB175" s="6">
        <f t="shared" si="45"/>
        <v>1.2850199999999998E-3</v>
      </c>
      <c r="BC175" s="6">
        <f t="shared" si="45"/>
        <v>2.9058E-2</v>
      </c>
      <c r="BD175" s="6">
        <f t="shared" si="45"/>
        <v>1.2475999999999999E-4</v>
      </c>
      <c r="BF175">
        <f t="shared" si="34"/>
        <v>0.82349682000000002</v>
      </c>
      <c r="BG175">
        <f t="shared" si="35"/>
        <v>0.80227492</v>
      </c>
      <c r="BH175">
        <f t="shared" si="36"/>
        <v>2.1221900000000016E-2</v>
      </c>
      <c r="BI175">
        <f t="shared" si="37"/>
        <v>1.62577174</v>
      </c>
      <c r="BJ175">
        <f t="shared" si="38"/>
        <v>1.3053431473719683</v>
      </c>
      <c r="BK175">
        <f t="shared" si="39"/>
        <v>6.9528139784247944</v>
      </c>
      <c r="BL175">
        <f t="shared" si="41"/>
        <v>6.9528139784247944</v>
      </c>
      <c r="BM175" t="str">
        <f t="shared" si="40"/>
        <v>Qualificado</v>
      </c>
      <c r="BN175" t="s">
        <v>651</v>
      </c>
      <c r="BP175" t="str">
        <f t="shared" si="42"/>
        <v>Qualificado</v>
      </c>
    </row>
    <row r="176" spans="1:68" x14ac:dyDescent="0.25">
      <c r="A176" s="8" t="s">
        <v>56</v>
      </c>
      <c r="B176" s="8" t="s">
        <v>271</v>
      </c>
      <c r="C176" s="8" t="s">
        <v>58</v>
      </c>
      <c r="D176" s="9">
        <v>43538.510416666664</v>
      </c>
      <c r="E176" s="8" t="s">
        <v>273</v>
      </c>
      <c r="F176" s="8" t="s">
        <v>273</v>
      </c>
      <c r="G176" s="8" t="s">
        <v>60</v>
      </c>
      <c r="H176" s="10">
        <v>3.8</v>
      </c>
      <c r="I176" s="11">
        <v>2.4</v>
      </c>
      <c r="J176" s="12">
        <v>5.3</v>
      </c>
      <c r="K176" s="13">
        <v>0.05</v>
      </c>
      <c r="L176" s="14">
        <v>0.1</v>
      </c>
      <c r="M176" s="14">
        <v>2.27</v>
      </c>
      <c r="N176" s="15">
        <v>0.82699999999999996</v>
      </c>
      <c r="O176" s="16">
        <v>2.5899999999999999E-2</v>
      </c>
      <c r="P176" s="17">
        <v>0.20300000000000001</v>
      </c>
      <c r="Q176" s="18">
        <v>2.4</v>
      </c>
      <c r="R176" s="19">
        <v>5.0000000000000001E-3</v>
      </c>
      <c r="S176" s="20">
        <v>2.0400000000000001E-2</v>
      </c>
      <c r="T176" s="21">
        <v>5.0000000000000001E-4</v>
      </c>
      <c r="U176" s="22">
        <v>5.0000000000000001E-3</v>
      </c>
      <c r="V176" s="23">
        <v>5.0000000000000001E-3</v>
      </c>
      <c r="X176" s="24">
        <v>30</v>
      </c>
      <c r="Y176" s="25">
        <v>0.8</v>
      </c>
      <c r="Z176" s="29">
        <v>7.7</v>
      </c>
      <c r="AA176" s="26">
        <v>0.11899999999999999</v>
      </c>
      <c r="AB176" s="27">
        <v>0.18</v>
      </c>
      <c r="AC176" s="27">
        <v>0.03</v>
      </c>
      <c r="AD176" s="28">
        <v>0.33</v>
      </c>
      <c r="AE176" s="30">
        <v>2E-3</v>
      </c>
      <c r="AG176" s="6">
        <f t="shared" si="48"/>
        <v>0.18961999999999998</v>
      </c>
      <c r="AH176" s="6">
        <f t="shared" si="48"/>
        <v>0.197496</v>
      </c>
      <c r="AI176" s="6">
        <f t="shared" si="48"/>
        <v>0.23054999999999998</v>
      </c>
      <c r="AJ176" s="6">
        <f t="shared" si="47"/>
        <v>3.5694999999999998E-3</v>
      </c>
      <c r="AK176" s="6">
        <f t="shared" si="47"/>
        <v>3.5810000000000004E-3</v>
      </c>
      <c r="AL176" s="6">
        <f t="shared" si="47"/>
        <v>0.12194439999999999</v>
      </c>
      <c r="AM176" s="6">
        <f t="shared" si="47"/>
        <v>2.1154659999999999E-2</v>
      </c>
      <c r="AN176" s="6">
        <f t="shared" si="44"/>
        <v>0</v>
      </c>
      <c r="AO176" s="6">
        <f t="shared" si="44"/>
        <v>0</v>
      </c>
      <c r="AP176" s="6">
        <f t="shared" si="44"/>
        <v>8.7360000000000007E-2</v>
      </c>
      <c r="AQ176" s="6">
        <f t="shared" si="43"/>
        <v>0</v>
      </c>
      <c r="AR176" s="6">
        <f t="shared" si="43"/>
        <v>0</v>
      </c>
      <c r="AS176" s="6">
        <f t="shared" si="43"/>
        <v>0</v>
      </c>
      <c r="AT176" s="6">
        <f t="shared" si="43"/>
        <v>0</v>
      </c>
      <c r="AU176" s="6">
        <f t="shared" si="43"/>
        <v>0</v>
      </c>
      <c r="AV176" s="6"/>
      <c r="AW176" s="6">
        <f t="shared" si="46"/>
        <v>0.59940000000000004</v>
      </c>
      <c r="AX176" s="6">
        <f t="shared" si="46"/>
        <v>2.2568000000000001E-2</v>
      </c>
      <c r="AY176" s="6">
        <f t="shared" si="46"/>
        <v>0.16031400000000001</v>
      </c>
      <c r="AZ176" s="6">
        <f t="shared" si="46"/>
        <v>6.2641599999999995E-3</v>
      </c>
      <c r="BA176" s="6">
        <f t="shared" si="46"/>
        <v>1.2850199999999999E-2</v>
      </c>
      <c r="BB176" s="6">
        <f t="shared" si="45"/>
        <v>2.1416999999999999E-3</v>
      </c>
      <c r="BC176" s="6">
        <f t="shared" si="45"/>
        <v>3.1963800000000001E-2</v>
      </c>
      <c r="BD176" s="6">
        <f t="shared" si="45"/>
        <v>1.2475999999999999E-4</v>
      </c>
      <c r="BF176">
        <f t="shared" si="34"/>
        <v>0.85527555999999993</v>
      </c>
      <c r="BG176">
        <f t="shared" si="35"/>
        <v>0.8356266200000001</v>
      </c>
      <c r="BH176">
        <f t="shared" si="36"/>
        <v>1.9648939999999837E-2</v>
      </c>
      <c r="BI176">
        <f t="shared" si="37"/>
        <v>1.6909021800000001</v>
      </c>
      <c r="BJ176">
        <f t="shared" si="38"/>
        <v>1.1620388353866713</v>
      </c>
      <c r="BK176">
        <f t="shared" si="39"/>
        <v>6.7443223458378885</v>
      </c>
      <c r="BL176">
        <f t="shared" si="41"/>
        <v>6.7443223458378885</v>
      </c>
      <c r="BM176" t="str">
        <f t="shared" si="40"/>
        <v>Qualificado</v>
      </c>
      <c r="BN176" t="s">
        <v>651</v>
      </c>
      <c r="BP176" t="str">
        <f t="shared" si="42"/>
        <v>Qualificado</v>
      </c>
    </row>
    <row r="177" spans="1:68" x14ac:dyDescent="0.25">
      <c r="A177" s="8" t="s">
        <v>56</v>
      </c>
      <c r="B177" s="8" t="s">
        <v>271</v>
      </c>
      <c r="C177" s="8" t="s">
        <v>58</v>
      </c>
      <c r="D177" s="9">
        <v>43559.534722222219</v>
      </c>
      <c r="E177" s="8" t="s">
        <v>274</v>
      </c>
      <c r="F177" s="8" t="s">
        <v>274</v>
      </c>
      <c r="G177" s="8" t="s">
        <v>60</v>
      </c>
      <c r="H177" s="10">
        <v>5.0999999999999996</v>
      </c>
      <c r="I177" s="11">
        <v>3.1</v>
      </c>
      <c r="J177" s="12">
        <v>3.3</v>
      </c>
      <c r="K177" s="13">
        <v>0.05</v>
      </c>
      <c r="L177" s="14">
        <v>0.11</v>
      </c>
      <c r="M177" s="14">
        <v>1.43</v>
      </c>
      <c r="N177" s="15">
        <v>0.98899999999999999</v>
      </c>
      <c r="O177" s="16">
        <v>6.0100000000000001E-2</v>
      </c>
      <c r="P177" s="17">
        <v>0.22500000000000001</v>
      </c>
      <c r="Q177" s="18">
        <v>3.1</v>
      </c>
      <c r="R177" s="19">
        <v>1.0999999999999999E-2</v>
      </c>
      <c r="S177" s="20">
        <v>3.5499999999999997E-2</v>
      </c>
      <c r="T177" s="21">
        <v>5.0000000000000001E-4</v>
      </c>
      <c r="U177" s="22">
        <v>5.0000000000000001E-3</v>
      </c>
      <c r="V177" s="23">
        <v>5.0000000000000001E-3</v>
      </c>
      <c r="X177" s="24">
        <v>23</v>
      </c>
      <c r="Y177" s="25">
        <v>0.5</v>
      </c>
      <c r="Z177" s="29">
        <v>2</v>
      </c>
      <c r="AA177" s="26">
        <v>0.02</v>
      </c>
      <c r="AB177" s="27">
        <v>0.14000000000000001</v>
      </c>
      <c r="AC177" s="27">
        <v>6.0000000000000001E-3</v>
      </c>
      <c r="AD177" s="28">
        <v>0.3</v>
      </c>
      <c r="AE177" s="30">
        <v>2E-3</v>
      </c>
      <c r="AG177" s="6">
        <f t="shared" si="48"/>
        <v>0.25448999999999999</v>
      </c>
      <c r="AH177" s="6">
        <f t="shared" si="48"/>
        <v>0.25509900000000002</v>
      </c>
      <c r="AI177" s="6">
        <f t="shared" si="48"/>
        <v>0.14354999999999998</v>
      </c>
      <c r="AJ177" s="6">
        <f t="shared" si="47"/>
        <v>3.5694999999999998E-3</v>
      </c>
      <c r="AK177" s="6">
        <f t="shared" si="47"/>
        <v>3.9391000000000001E-3</v>
      </c>
      <c r="AL177" s="6">
        <f t="shared" si="47"/>
        <v>7.6819599999999988E-2</v>
      </c>
      <c r="AM177" s="6">
        <f t="shared" si="47"/>
        <v>2.5298619999999997E-2</v>
      </c>
      <c r="AN177" s="6">
        <f t="shared" si="44"/>
        <v>0</v>
      </c>
      <c r="AO177" s="6">
        <f t="shared" si="44"/>
        <v>0</v>
      </c>
      <c r="AP177" s="6">
        <f t="shared" si="44"/>
        <v>0.11284000000000001</v>
      </c>
      <c r="AQ177" s="6">
        <f t="shared" si="43"/>
        <v>0</v>
      </c>
      <c r="AR177" s="6">
        <f t="shared" si="43"/>
        <v>0</v>
      </c>
      <c r="AS177" s="6">
        <f t="shared" si="43"/>
        <v>0</v>
      </c>
      <c r="AT177" s="6">
        <f t="shared" si="43"/>
        <v>0</v>
      </c>
      <c r="AU177" s="6">
        <f t="shared" si="43"/>
        <v>0</v>
      </c>
      <c r="AV177" s="6"/>
      <c r="AW177" s="6">
        <f t="shared" si="46"/>
        <v>0.45954</v>
      </c>
      <c r="AX177" s="6">
        <f t="shared" si="46"/>
        <v>1.4104999999999999E-2</v>
      </c>
      <c r="AY177" s="6">
        <f t="shared" si="46"/>
        <v>4.1640000000000003E-2</v>
      </c>
      <c r="AZ177" s="6">
        <f t="shared" si="46"/>
        <v>1.0528E-3</v>
      </c>
      <c r="BA177" s="6">
        <f t="shared" si="46"/>
        <v>9.9946000000000011E-3</v>
      </c>
      <c r="BB177" s="6">
        <f t="shared" si="45"/>
        <v>4.2833999999999998E-4</v>
      </c>
      <c r="BC177" s="6">
        <f t="shared" si="45"/>
        <v>2.9058E-2</v>
      </c>
      <c r="BD177" s="6">
        <f t="shared" si="45"/>
        <v>1.2475999999999999E-4</v>
      </c>
      <c r="BF177">
        <f t="shared" si="34"/>
        <v>0.87560582000000009</v>
      </c>
      <c r="BG177">
        <f t="shared" si="35"/>
        <v>0.55594349999999992</v>
      </c>
      <c r="BH177">
        <f t="shared" si="36"/>
        <v>0.31966232000000017</v>
      </c>
      <c r="BI177">
        <f t="shared" si="37"/>
        <v>1.43154932</v>
      </c>
      <c r="BJ177">
        <f t="shared" si="38"/>
        <v>22.329815363958271</v>
      </c>
      <c r="BK177">
        <f t="shared" si="39"/>
        <v>7.6871860431605672</v>
      </c>
      <c r="BL177">
        <f t="shared" si="41"/>
        <v>7.6871860431605672</v>
      </c>
      <c r="BM177" t="str">
        <f t="shared" si="40"/>
        <v>Não qualificado</v>
      </c>
      <c r="BN177" t="s">
        <v>652</v>
      </c>
      <c r="BP177" t="str">
        <f t="shared" si="42"/>
        <v>Não qualificado</v>
      </c>
    </row>
    <row r="178" spans="1:68" x14ac:dyDescent="0.25">
      <c r="A178" s="8" t="s">
        <v>56</v>
      </c>
      <c r="B178" s="8" t="s">
        <v>275</v>
      </c>
      <c r="C178" s="8" t="s">
        <v>58</v>
      </c>
      <c r="D178" s="9">
        <v>43503.51666666667</v>
      </c>
      <c r="E178" s="8" t="s">
        <v>276</v>
      </c>
      <c r="F178" s="8" t="s">
        <v>276</v>
      </c>
      <c r="G178" s="8" t="s">
        <v>60</v>
      </c>
      <c r="H178" s="10">
        <v>5.0999999999999996</v>
      </c>
      <c r="I178" s="11">
        <v>3</v>
      </c>
      <c r="J178" s="12">
        <v>3.4</v>
      </c>
      <c r="K178" s="13">
        <v>0.05</v>
      </c>
      <c r="L178" s="14">
        <v>0.1</v>
      </c>
      <c r="M178" s="14">
        <v>3.15</v>
      </c>
      <c r="N178" s="15">
        <v>0.96199999999999997</v>
      </c>
      <c r="O178" s="16">
        <v>2.5000000000000001E-2</v>
      </c>
      <c r="P178" s="17">
        <v>0.23699999999999999</v>
      </c>
      <c r="Q178" s="18">
        <v>3</v>
      </c>
      <c r="R178" s="19">
        <v>5.0000000000000001E-3</v>
      </c>
      <c r="S178" s="20">
        <v>4.3200000000000002E-2</v>
      </c>
      <c r="T178" s="21">
        <v>2.64E-3</v>
      </c>
      <c r="U178" s="22">
        <v>5.0000000000000001E-3</v>
      </c>
      <c r="V178" s="23">
        <v>5.0000000000000001E-3</v>
      </c>
      <c r="X178" s="24">
        <v>30</v>
      </c>
      <c r="Y178" s="25">
        <v>1.2</v>
      </c>
      <c r="Z178" s="29">
        <v>2.1</v>
      </c>
      <c r="AA178" s="26">
        <v>4.9000000000000002E-2</v>
      </c>
      <c r="AB178" s="27">
        <v>0.25</v>
      </c>
      <c r="AC178" s="27">
        <v>2.3E-2</v>
      </c>
      <c r="AD178" s="28">
        <v>0.3</v>
      </c>
      <c r="AE178" s="30">
        <v>2E-3</v>
      </c>
      <c r="AG178" s="6">
        <f t="shared" si="48"/>
        <v>0.25448999999999999</v>
      </c>
      <c r="AH178" s="6">
        <f t="shared" si="48"/>
        <v>0.24687000000000001</v>
      </c>
      <c r="AI178" s="6">
        <f t="shared" si="48"/>
        <v>0.14789999999999998</v>
      </c>
      <c r="AJ178" s="6">
        <f t="shared" si="47"/>
        <v>3.5694999999999998E-3</v>
      </c>
      <c r="AK178" s="6">
        <f t="shared" si="47"/>
        <v>3.5810000000000004E-3</v>
      </c>
      <c r="AL178" s="6">
        <f t="shared" si="47"/>
        <v>0.16921799999999998</v>
      </c>
      <c r="AM178" s="6">
        <f t="shared" si="47"/>
        <v>2.4607959999999998E-2</v>
      </c>
      <c r="AN178" s="6">
        <f t="shared" si="44"/>
        <v>0</v>
      </c>
      <c r="AO178" s="6">
        <f t="shared" si="44"/>
        <v>0</v>
      </c>
      <c r="AP178" s="6">
        <f t="shared" si="44"/>
        <v>0.10920000000000001</v>
      </c>
      <c r="AQ178" s="6">
        <f t="shared" si="43"/>
        <v>0</v>
      </c>
      <c r="AR178" s="6">
        <f t="shared" si="43"/>
        <v>0</v>
      </c>
      <c r="AS178" s="6">
        <f t="shared" si="43"/>
        <v>0</v>
      </c>
      <c r="AT178" s="6">
        <f t="shared" si="43"/>
        <v>0</v>
      </c>
      <c r="AU178" s="6">
        <f t="shared" si="43"/>
        <v>0</v>
      </c>
      <c r="AV178" s="6"/>
      <c r="AW178" s="6">
        <f t="shared" si="46"/>
        <v>0.59940000000000004</v>
      </c>
      <c r="AX178" s="6">
        <f t="shared" si="46"/>
        <v>3.3852E-2</v>
      </c>
      <c r="AY178" s="6">
        <f t="shared" si="46"/>
        <v>4.3722000000000004E-2</v>
      </c>
      <c r="AZ178" s="6">
        <f t="shared" si="46"/>
        <v>2.5793600000000002E-3</v>
      </c>
      <c r="BA178" s="6">
        <f t="shared" si="46"/>
        <v>1.7847499999999999E-2</v>
      </c>
      <c r="BB178" s="6">
        <f t="shared" si="45"/>
        <v>1.6419699999999998E-3</v>
      </c>
      <c r="BC178" s="6">
        <f t="shared" si="45"/>
        <v>2.9058E-2</v>
      </c>
      <c r="BD178" s="6">
        <f t="shared" si="45"/>
        <v>1.2475999999999999E-4</v>
      </c>
      <c r="BF178">
        <f t="shared" si="34"/>
        <v>0.95943645999999982</v>
      </c>
      <c r="BG178">
        <f t="shared" si="35"/>
        <v>0.72822559000000009</v>
      </c>
      <c r="BH178">
        <f t="shared" si="36"/>
        <v>0.23121086999999974</v>
      </c>
      <c r="BI178">
        <f t="shared" si="37"/>
        <v>1.6876620499999999</v>
      </c>
      <c r="BJ178">
        <f t="shared" si="38"/>
        <v>13.700069276310369</v>
      </c>
      <c r="BK178">
        <f t="shared" si="39"/>
        <v>6.7543140861643485</v>
      </c>
      <c r="BL178">
        <f t="shared" si="41"/>
        <v>6.7543140861643485</v>
      </c>
      <c r="BM178" t="str">
        <f t="shared" si="40"/>
        <v>Não qualificado</v>
      </c>
      <c r="BN178" t="s">
        <v>652</v>
      </c>
      <c r="BP178" t="str">
        <f t="shared" si="42"/>
        <v>Não qualificado</v>
      </c>
    </row>
    <row r="179" spans="1:68" x14ac:dyDescent="0.25">
      <c r="A179" s="8" t="s">
        <v>56</v>
      </c>
      <c r="B179" s="8" t="s">
        <v>275</v>
      </c>
      <c r="C179" s="8" t="s">
        <v>58</v>
      </c>
      <c r="D179" s="9">
        <v>43539.411805555559</v>
      </c>
      <c r="E179" s="8" t="s">
        <v>277</v>
      </c>
      <c r="F179" s="8" t="s">
        <v>277</v>
      </c>
      <c r="G179" s="8" t="s">
        <v>60</v>
      </c>
      <c r="H179" s="10">
        <v>4</v>
      </c>
      <c r="I179" s="11">
        <v>2.9</v>
      </c>
      <c r="J179" s="12">
        <v>6</v>
      </c>
      <c r="K179" s="13">
        <v>0.05</v>
      </c>
      <c r="L179" s="14">
        <v>0.1</v>
      </c>
      <c r="M179" s="14">
        <v>1.31</v>
      </c>
      <c r="N179" s="15">
        <v>0.995</v>
      </c>
      <c r="O179" s="16">
        <v>2.5000000000000001E-2</v>
      </c>
      <c r="P179" s="17">
        <v>0.21099999999999999</v>
      </c>
      <c r="Q179" s="18">
        <v>2.9</v>
      </c>
      <c r="R179" s="19">
        <v>1.38E-2</v>
      </c>
      <c r="S179" s="20">
        <v>3.27E-2</v>
      </c>
      <c r="T179" s="21">
        <v>5.0000000000000001E-4</v>
      </c>
      <c r="U179" s="22">
        <v>5.0000000000000001E-3</v>
      </c>
      <c r="V179" s="23">
        <v>5.0000000000000001E-3</v>
      </c>
      <c r="X179" s="24">
        <v>30</v>
      </c>
      <c r="Y179" s="25">
        <v>0.9</v>
      </c>
      <c r="Z179" s="29">
        <v>6.6</v>
      </c>
      <c r="AA179" s="26">
        <v>0.12</v>
      </c>
      <c r="AB179" s="27">
        <v>0.19</v>
      </c>
      <c r="AC179" s="27">
        <v>2.9000000000000001E-2</v>
      </c>
      <c r="AD179" s="28">
        <v>0.3</v>
      </c>
      <c r="AE179" s="30">
        <v>2E-3</v>
      </c>
      <c r="AG179" s="6">
        <f t="shared" si="48"/>
        <v>0.1996</v>
      </c>
      <c r="AH179" s="6">
        <f t="shared" si="48"/>
        <v>0.23864099999999999</v>
      </c>
      <c r="AI179" s="6">
        <f t="shared" si="48"/>
        <v>0.26100000000000001</v>
      </c>
      <c r="AJ179" s="6">
        <f t="shared" si="47"/>
        <v>3.5694999999999998E-3</v>
      </c>
      <c r="AK179" s="6">
        <f t="shared" si="47"/>
        <v>3.5810000000000004E-3</v>
      </c>
      <c r="AL179" s="6">
        <f t="shared" si="47"/>
        <v>7.0373199999999997E-2</v>
      </c>
      <c r="AM179" s="6">
        <f t="shared" si="47"/>
        <v>2.5452099999999998E-2</v>
      </c>
      <c r="AN179" s="6">
        <f t="shared" si="44"/>
        <v>0</v>
      </c>
      <c r="AO179" s="6">
        <f t="shared" si="44"/>
        <v>0</v>
      </c>
      <c r="AP179" s="6">
        <f t="shared" si="44"/>
        <v>0.10556</v>
      </c>
      <c r="AQ179" s="6">
        <f t="shared" si="43"/>
        <v>0</v>
      </c>
      <c r="AR179" s="6">
        <f t="shared" si="43"/>
        <v>0</v>
      </c>
      <c r="AS179" s="6">
        <f t="shared" si="43"/>
        <v>0</v>
      </c>
      <c r="AT179" s="6">
        <f t="shared" si="43"/>
        <v>0</v>
      </c>
      <c r="AU179" s="6">
        <f t="shared" si="43"/>
        <v>0</v>
      </c>
      <c r="AV179" s="6"/>
      <c r="AW179" s="6">
        <f t="shared" si="46"/>
        <v>0.59940000000000004</v>
      </c>
      <c r="AX179" s="6">
        <f t="shared" si="46"/>
        <v>2.5388999999999998E-2</v>
      </c>
      <c r="AY179" s="6">
        <f t="shared" si="46"/>
        <v>0.13741200000000001</v>
      </c>
      <c r="AZ179" s="6">
        <f t="shared" si="46"/>
        <v>6.3168E-3</v>
      </c>
      <c r="BA179" s="6">
        <f t="shared" si="46"/>
        <v>1.3564099999999999E-2</v>
      </c>
      <c r="BB179" s="6">
        <f t="shared" si="45"/>
        <v>2.0703100000000001E-3</v>
      </c>
      <c r="BC179" s="6">
        <f t="shared" si="45"/>
        <v>2.9058E-2</v>
      </c>
      <c r="BD179" s="6">
        <f t="shared" si="45"/>
        <v>1.2475999999999999E-4</v>
      </c>
      <c r="BF179">
        <f t="shared" si="34"/>
        <v>0.90777679999999994</v>
      </c>
      <c r="BG179">
        <f t="shared" si="35"/>
        <v>0.81333496999999999</v>
      </c>
      <c r="BH179">
        <f t="shared" si="36"/>
        <v>9.4441829999999949E-2</v>
      </c>
      <c r="BI179">
        <f t="shared" si="37"/>
        <v>1.7211117699999998</v>
      </c>
      <c r="BJ179">
        <f t="shared" si="38"/>
        <v>5.4872572279254097</v>
      </c>
      <c r="BK179">
        <f t="shared" si="39"/>
        <v>6.6529741562339098</v>
      </c>
      <c r="BL179">
        <f t="shared" si="41"/>
        <v>6.6529741562339098</v>
      </c>
      <c r="BM179" t="str">
        <f t="shared" si="40"/>
        <v>Qualificado</v>
      </c>
      <c r="BN179" t="s">
        <v>651</v>
      </c>
      <c r="BP179" t="str">
        <f t="shared" si="42"/>
        <v>Qualificado</v>
      </c>
    </row>
    <row r="180" spans="1:68" x14ac:dyDescent="0.25">
      <c r="A180" s="8" t="s">
        <v>56</v>
      </c>
      <c r="B180" s="8" t="s">
        <v>275</v>
      </c>
      <c r="C180" s="8" t="s">
        <v>58</v>
      </c>
      <c r="D180" s="9">
        <v>43560.407638888886</v>
      </c>
      <c r="E180" s="8" t="s">
        <v>278</v>
      </c>
      <c r="F180" s="8" t="s">
        <v>278</v>
      </c>
      <c r="G180" s="8" t="s">
        <v>60</v>
      </c>
      <c r="H180" s="10">
        <v>4.2</v>
      </c>
      <c r="I180" s="11">
        <v>2.7</v>
      </c>
      <c r="J180" s="12">
        <v>2.6</v>
      </c>
      <c r="K180" s="13">
        <v>0.05</v>
      </c>
      <c r="L180" s="14">
        <v>0.1</v>
      </c>
      <c r="M180" s="14">
        <v>0.92</v>
      </c>
      <c r="N180" s="15">
        <v>0.80800000000000005</v>
      </c>
      <c r="O180" s="16">
        <v>3.2500000000000001E-2</v>
      </c>
      <c r="P180" s="17">
        <v>0.13400000000000001</v>
      </c>
      <c r="Q180" s="18">
        <v>2.7</v>
      </c>
      <c r="R180" s="19">
        <v>5.0000000000000001E-3</v>
      </c>
      <c r="S180" s="20">
        <v>3.3099999999999997E-2</v>
      </c>
      <c r="T180" s="21">
        <v>5.0000000000000001E-4</v>
      </c>
      <c r="U180" s="22">
        <v>5.0000000000000001E-3</v>
      </c>
      <c r="V180" s="23">
        <v>5.0000000000000001E-3</v>
      </c>
      <c r="X180" s="24">
        <v>24</v>
      </c>
      <c r="Y180" s="25">
        <v>0.5</v>
      </c>
      <c r="Z180" s="29">
        <v>2.2000000000000002</v>
      </c>
      <c r="AA180" s="26">
        <v>0.02</v>
      </c>
      <c r="AB180" s="27">
        <v>0.15</v>
      </c>
      <c r="AC180" s="27">
        <v>6.0000000000000001E-3</v>
      </c>
      <c r="AD180" s="28">
        <v>0.3</v>
      </c>
      <c r="AE180" s="30">
        <v>2E-3</v>
      </c>
      <c r="AG180" s="6">
        <f t="shared" si="48"/>
        <v>0.20958000000000002</v>
      </c>
      <c r="AH180" s="6">
        <f t="shared" si="48"/>
        <v>0.22218300000000002</v>
      </c>
      <c r="AI180" s="6">
        <f t="shared" si="48"/>
        <v>0.11309999999999999</v>
      </c>
      <c r="AJ180" s="6">
        <f t="shared" si="47"/>
        <v>3.5694999999999998E-3</v>
      </c>
      <c r="AK180" s="6">
        <f t="shared" si="47"/>
        <v>3.5810000000000004E-3</v>
      </c>
      <c r="AL180" s="6">
        <f t="shared" si="47"/>
        <v>4.9422399999999998E-2</v>
      </c>
      <c r="AM180" s="6">
        <f t="shared" si="47"/>
        <v>2.0668639999999999E-2</v>
      </c>
      <c r="AN180" s="6">
        <f t="shared" si="44"/>
        <v>0</v>
      </c>
      <c r="AO180" s="6">
        <f t="shared" si="44"/>
        <v>0</v>
      </c>
      <c r="AP180" s="6">
        <f t="shared" si="44"/>
        <v>9.8280000000000006E-2</v>
      </c>
      <c r="AQ180" s="6">
        <f t="shared" si="43"/>
        <v>0</v>
      </c>
      <c r="AR180" s="6">
        <f t="shared" si="43"/>
        <v>0</v>
      </c>
      <c r="AS180" s="6">
        <f t="shared" si="43"/>
        <v>0</v>
      </c>
      <c r="AT180" s="6">
        <f t="shared" si="43"/>
        <v>0</v>
      </c>
      <c r="AU180" s="6">
        <f t="shared" si="43"/>
        <v>0</v>
      </c>
      <c r="AV180" s="6"/>
      <c r="AW180" s="6">
        <f t="shared" si="46"/>
        <v>0.47952000000000006</v>
      </c>
      <c r="AX180" s="6">
        <f t="shared" si="46"/>
        <v>1.4104999999999999E-2</v>
      </c>
      <c r="AY180" s="6">
        <f t="shared" si="46"/>
        <v>4.5804000000000004E-2</v>
      </c>
      <c r="AZ180" s="6">
        <f t="shared" si="46"/>
        <v>1.0528E-3</v>
      </c>
      <c r="BA180" s="6">
        <f t="shared" si="46"/>
        <v>1.0708499999999999E-2</v>
      </c>
      <c r="BB180" s="6">
        <f t="shared" si="45"/>
        <v>4.2833999999999998E-4</v>
      </c>
      <c r="BC180" s="6">
        <f t="shared" si="45"/>
        <v>2.9058E-2</v>
      </c>
      <c r="BD180" s="6">
        <f t="shared" si="45"/>
        <v>1.2475999999999999E-4</v>
      </c>
      <c r="BF180">
        <f t="shared" si="34"/>
        <v>0.72038453999999996</v>
      </c>
      <c r="BG180">
        <f t="shared" si="35"/>
        <v>0.58080140000000002</v>
      </c>
      <c r="BH180">
        <f t="shared" si="36"/>
        <v>0.13958313999999994</v>
      </c>
      <c r="BI180">
        <f t="shared" si="37"/>
        <v>1.3011859399999999</v>
      </c>
      <c r="BJ180">
        <f t="shared" si="38"/>
        <v>10.727378440624708</v>
      </c>
      <c r="BK180">
        <f t="shared" si="39"/>
        <v>8.3030610887172678</v>
      </c>
      <c r="BL180">
        <f t="shared" si="41"/>
        <v>8.3030610887172678</v>
      </c>
      <c r="BM180" t="str">
        <f t="shared" si="40"/>
        <v>Não qualificado</v>
      </c>
      <c r="BN180" t="s">
        <v>652</v>
      </c>
      <c r="BP180" t="str">
        <f t="shared" si="42"/>
        <v>Não qualificado</v>
      </c>
    </row>
    <row r="181" spans="1:68" x14ac:dyDescent="0.25">
      <c r="A181" s="8" t="s">
        <v>56</v>
      </c>
      <c r="B181" s="8" t="s">
        <v>279</v>
      </c>
      <c r="C181" s="8" t="s">
        <v>58</v>
      </c>
      <c r="D181" s="9">
        <v>43503.583333333336</v>
      </c>
      <c r="E181" s="8" t="s">
        <v>280</v>
      </c>
      <c r="F181" s="8" t="s">
        <v>280</v>
      </c>
      <c r="G181" s="8" t="s">
        <v>60</v>
      </c>
      <c r="H181" s="10">
        <v>4.9000000000000004</v>
      </c>
      <c r="I181" s="11">
        <v>3</v>
      </c>
      <c r="J181" s="12">
        <v>3.3</v>
      </c>
      <c r="K181" s="13">
        <v>0.32</v>
      </c>
      <c r="L181" s="14">
        <v>0.1</v>
      </c>
      <c r="M181" s="14">
        <v>4.6399999999999997</v>
      </c>
      <c r="N181" s="15">
        <v>1</v>
      </c>
      <c r="O181" s="16">
        <v>2.5000000000000001E-2</v>
      </c>
      <c r="P181" s="17">
        <v>0.22500000000000001</v>
      </c>
      <c r="Q181" s="18">
        <v>3</v>
      </c>
      <c r="R181" s="19">
        <v>6.7000000000000002E-3</v>
      </c>
      <c r="S181" s="20">
        <v>4.5400000000000003E-2</v>
      </c>
      <c r="T181" s="21">
        <v>1.9E-3</v>
      </c>
      <c r="U181" s="22">
        <v>5.0000000000000001E-3</v>
      </c>
      <c r="V181" s="23">
        <v>5.0000000000000001E-3</v>
      </c>
      <c r="X181" s="24">
        <v>30</v>
      </c>
      <c r="Y181" s="25">
        <v>0.65</v>
      </c>
      <c r="Z181" s="29">
        <v>2.4</v>
      </c>
      <c r="AA181" s="26">
        <v>0.05</v>
      </c>
      <c r="AB181" s="27">
        <v>0.18</v>
      </c>
      <c r="AC181" s="27">
        <v>1.7000000000000001E-2</v>
      </c>
      <c r="AD181" s="28">
        <v>0.49</v>
      </c>
      <c r="AE181" s="30">
        <v>2E-3</v>
      </c>
      <c r="AG181" s="6">
        <f t="shared" si="48"/>
        <v>0.24451000000000001</v>
      </c>
      <c r="AH181" s="6">
        <f t="shared" si="48"/>
        <v>0.24687000000000001</v>
      </c>
      <c r="AI181" s="6">
        <f t="shared" si="48"/>
        <v>0.14354999999999998</v>
      </c>
      <c r="AJ181" s="6">
        <f t="shared" si="47"/>
        <v>2.2844799999999998E-2</v>
      </c>
      <c r="AK181" s="6">
        <f t="shared" si="47"/>
        <v>3.5810000000000004E-3</v>
      </c>
      <c r="AL181" s="6">
        <f t="shared" si="47"/>
        <v>0.24926079999999998</v>
      </c>
      <c r="AM181" s="6">
        <f t="shared" si="47"/>
        <v>2.5579999999999999E-2</v>
      </c>
      <c r="AN181" s="6">
        <f t="shared" si="44"/>
        <v>0</v>
      </c>
      <c r="AO181" s="6">
        <f t="shared" si="44"/>
        <v>0</v>
      </c>
      <c r="AP181" s="6">
        <f t="shared" si="44"/>
        <v>0.10920000000000001</v>
      </c>
      <c r="AQ181" s="6">
        <f t="shared" si="43"/>
        <v>0</v>
      </c>
      <c r="AR181" s="6">
        <f t="shared" si="43"/>
        <v>0</v>
      </c>
      <c r="AS181" s="6">
        <f t="shared" si="43"/>
        <v>0</v>
      </c>
      <c r="AT181" s="6">
        <f t="shared" si="43"/>
        <v>0</v>
      </c>
      <c r="AU181" s="6">
        <f t="shared" si="43"/>
        <v>0</v>
      </c>
      <c r="AV181" s="6"/>
      <c r="AW181" s="6">
        <f t="shared" si="46"/>
        <v>0.59940000000000004</v>
      </c>
      <c r="AX181" s="6">
        <f t="shared" si="46"/>
        <v>1.8336499999999999E-2</v>
      </c>
      <c r="AY181" s="6">
        <f t="shared" si="46"/>
        <v>4.9968000000000005E-2</v>
      </c>
      <c r="AZ181" s="6">
        <f t="shared" si="46"/>
        <v>2.6320000000000002E-3</v>
      </c>
      <c r="BA181" s="6">
        <f t="shared" si="46"/>
        <v>1.2850199999999999E-2</v>
      </c>
      <c r="BB181" s="6">
        <f t="shared" si="45"/>
        <v>1.21363E-3</v>
      </c>
      <c r="BC181" s="6">
        <f t="shared" si="45"/>
        <v>4.7461400000000001E-2</v>
      </c>
      <c r="BD181" s="6">
        <f t="shared" si="45"/>
        <v>1.2475999999999999E-4</v>
      </c>
      <c r="BF181">
        <f t="shared" si="34"/>
        <v>1.0453965999999999</v>
      </c>
      <c r="BG181">
        <f t="shared" si="35"/>
        <v>0.73198648999999993</v>
      </c>
      <c r="BH181">
        <f t="shared" si="36"/>
        <v>0.31341010999999996</v>
      </c>
      <c r="BI181">
        <f t="shared" si="37"/>
        <v>1.7773830899999998</v>
      </c>
      <c r="BJ181">
        <f t="shared" si="38"/>
        <v>17.633233474726037</v>
      </c>
      <c r="BK181">
        <f t="shared" si="39"/>
        <v>6.4910992028173293</v>
      </c>
      <c r="BL181">
        <f t="shared" si="41"/>
        <v>6.4910992028173293</v>
      </c>
      <c r="BM181" t="str">
        <f t="shared" si="40"/>
        <v>Não qualificado</v>
      </c>
      <c r="BN181" t="s">
        <v>652</v>
      </c>
      <c r="BP181" t="str">
        <f t="shared" si="42"/>
        <v>Não qualificado</v>
      </c>
    </row>
    <row r="182" spans="1:68" x14ac:dyDescent="0.25">
      <c r="A182" s="8" t="s">
        <v>56</v>
      </c>
      <c r="B182" s="8" t="s">
        <v>279</v>
      </c>
      <c r="C182" s="8" t="s">
        <v>58</v>
      </c>
      <c r="D182" s="9">
        <v>43539.459027777775</v>
      </c>
      <c r="E182" s="8" t="s">
        <v>281</v>
      </c>
      <c r="F182" s="8" t="s">
        <v>281</v>
      </c>
      <c r="G182" s="8" t="s">
        <v>60</v>
      </c>
      <c r="H182" s="10">
        <v>4.4000000000000004</v>
      </c>
      <c r="I182" s="11">
        <v>3.1</v>
      </c>
      <c r="J182" s="12">
        <v>5.9</v>
      </c>
      <c r="K182" s="13">
        <v>0.05</v>
      </c>
      <c r="L182" s="14">
        <v>0.1</v>
      </c>
      <c r="M182" s="14">
        <v>1.35</v>
      </c>
      <c r="N182" s="15">
        <v>1.1000000000000001</v>
      </c>
      <c r="O182" s="16">
        <v>2.5000000000000001E-2</v>
      </c>
      <c r="P182" s="17">
        <v>0.23799999999999999</v>
      </c>
      <c r="Q182" s="18">
        <v>3.1</v>
      </c>
      <c r="R182" s="19">
        <v>2.8000000000000001E-2</v>
      </c>
      <c r="S182" s="20">
        <v>3.4200000000000001E-2</v>
      </c>
      <c r="T182" s="21">
        <v>1.7600000000000001E-3</v>
      </c>
      <c r="U182" s="22">
        <v>5.0000000000000001E-3</v>
      </c>
      <c r="V182" s="23">
        <v>5.0000000000000001E-3</v>
      </c>
      <c r="X182" s="24">
        <v>29</v>
      </c>
      <c r="Y182" s="25">
        <v>0.7</v>
      </c>
      <c r="Z182" s="29">
        <v>6.7</v>
      </c>
      <c r="AA182" s="26">
        <v>0.111</v>
      </c>
      <c r="AB182" s="27">
        <v>0.18</v>
      </c>
      <c r="AC182" s="27">
        <v>3.4000000000000002E-2</v>
      </c>
      <c r="AD182" s="28">
        <v>0.3</v>
      </c>
      <c r="AE182" s="30">
        <v>2E-3</v>
      </c>
      <c r="AG182" s="6">
        <f t="shared" si="48"/>
        <v>0.21956000000000001</v>
      </c>
      <c r="AH182" s="6">
        <f t="shared" si="48"/>
        <v>0.25509900000000002</v>
      </c>
      <c r="AI182" s="6">
        <f t="shared" si="48"/>
        <v>0.25664999999999999</v>
      </c>
      <c r="AJ182" s="6">
        <f t="shared" si="47"/>
        <v>3.5694999999999998E-3</v>
      </c>
      <c r="AK182" s="6">
        <f t="shared" si="47"/>
        <v>3.5810000000000004E-3</v>
      </c>
      <c r="AL182" s="6">
        <f t="shared" si="47"/>
        <v>7.2522000000000003E-2</v>
      </c>
      <c r="AM182" s="6">
        <f t="shared" si="47"/>
        <v>2.8138E-2</v>
      </c>
      <c r="AN182" s="6">
        <f t="shared" si="44"/>
        <v>0</v>
      </c>
      <c r="AO182" s="6">
        <f t="shared" si="44"/>
        <v>0</v>
      </c>
      <c r="AP182" s="6">
        <f t="shared" si="44"/>
        <v>0.11284000000000001</v>
      </c>
      <c r="AQ182" s="6">
        <f t="shared" si="43"/>
        <v>0</v>
      </c>
      <c r="AR182" s="6">
        <f t="shared" si="43"/>
        <v>0</v>
      </c>
      <c r="AS182" s="6">
        <f t="shared" si="43"/>
        <v>0</v>
      </c>
      <c r="AT182" s="6">
        <f t="shared" si="43"/>
        <v>0</v>
      </c>
      <c r="AU182" s="6">
        <f t="shared" si="43"/>
        <v>0</v>
      </c>
      <c r="AV182" s="6"/>
      <c r="AW182" s="6">
        <f t="shared" si="46"/>
        <v>0.57942000000000005</v>
      </c>
      <c r="AX182" s="6">
        <f t="shared" si="46"/>
        <v>1.9746999999999997E-2</v>
      </c>
      <c r="AY182" s="6">
        <f t="shared" si="46"/>
        <v>0.13949400000000001</v>
      </c>
      <c r="AZ182" s="6">
        <f t="shared" si="46"/>
        <v>5.8430399999999999E-3</v>
      </c>
      <c r="BA182" s="6">
        <f t="shared" si="46"/>
        <v>1.2850199999999999E-2</v>
      </c>
      <c r="BB182" s="6">
        <f t="shared" si="45"/>
        <v>2.4272600000000001E-3</v>
      </c>
      <c r="BC182" s="6">
        <f t="shared" si="45"/>
        <v>2.9058E-2</v>
      </c>
      <c r="BD182" s="6">
        <f t="shared" si="45"/>
        <v>1.2475999999999999E-4</v>
      </c>
      <c r="BF182">
        <f t="shared" si="34"/>
        <v>0.95195949999999996</v>
      </c>
      <c r="BG182">
        <f t="shared" si="35"/>
        <v>0.78896426000000008</v>
      </c>
      <c r="BH182">
        <f t="shared" si="36"/>
        <v>0.16299523999999987</v>
      </c>
      <c r="BI182">
        <f t="shared" si="37"/>
        <v>1.74092376</v>
      </c>
      <c r="BJ182">
        <f t="shared" si="38"/>
        <v>9.362571971560655</v>
      </c>
      <c r="BK182">
        <f t="shared" si="39"/>
        <v>6.5947876950108375</v>
      </c>
      <c r="BL182">
        <f t="shared" si="41"/>
        <v>6.5947876950108375</v>
      </c>
      <c r="BM182" t="str">
        <f t="shared" si="40"/>
        <v>Não qualificado</v>
      </c>
      <c r="BN182" t="s">
        <v>652</v>
      </c>
      <c r="BP182" t="str">
        <f t="shared" si="42"/>
        <v>Não qualificado</v>
      </c>
    </row>
    <row r="183" spans="1:68" x14ac:dyDescent="0.25">
      <c r="A183" s="8" t="s">
        <v>56</v>
      </c>
      <c r="B183" s="8" t="s">
        <v>279</v>
      </c>
      <c r="C183" s="8" t="s">
        <v>58</v>
      </c>
      <c r="D183" s="9">
        <v>43560.446527777778</v>
      </c>
      <c r="E183" s="8" t="s">
        <v>282</v>
      </c>
      <c r="F183" s="8" t="s">
        <v>282</v>
      </c>
      <c r="G183" s="8" t="s">
        <v>60</v>
      </c>
      <c r="H183" s="10">
        <v>4.0999999999999996</v>
      </c>
      <c r="I183" s="11">
        <v>2.6</v>
      </c>
      <c r="J183" s="12">
        <v>2.8</v>
      </c>
      <c r="K183" s="13">
        <v>0.05</v>
      </c>
      <c r="L183" s="14">
        <v>0.1</v>
      </c>
      <c r="M183" s="14">
        <v>0.99</v>
      </c>
      <c r="N183" s="15">
        <v>0.83799999999999997</v>
      </c>
      <c r="O183" s="16">
        <v>3.8899999999999997E-2</v>
      </c>
      <c r="P183" s="17">
        <v>0.19600000000000001</v>
      </c>
      <c r="Q183" s="18">
        <v>2.6</v>
      </c>
      <c r="R183" s="19">
        <v>5.0000000000000001E-3</v>
      </c>
      <c r="S183" s="20">
        <v>2.7699999999999999E-2</v>
      </c>
      <c r="T183" s="21">
        <v>5.0000000000000001E-4</v>
      </c>
      <c r="U183" s="22">
        <v>5.0000000000000001E-3</v>
      </c>
      <c r="V183" s="23">
        <v>5.0000000000000001E-3</v>
      </c>
      <c r="X183" s="24">
        <v>21</v>
      </c>
      <c r="Y183" s="25">
        <v>0.5</v>
      </c>
      <c r="Z183" s="29">
        <v>2.2000000000000002</v>
      </c>
      <c r="AA183" s="26">
        <v>0.02</v>
      </c>
      <c r="AB183" s="27">
        <v>0.16</v>
      </c>
      <c r="AC183" s="27">
        <v>6.0000000000000001E-3</v>
      </c>
      <c r="AD183" s="28">
        <v>0.3</v>
      </c>
      <c r="AE183" s="30">
        <v>2E-3</v>
      </c>
      <c r="AG183" s="6">
        <f t="shared" si="48"/>
        <v>0.20458999999999999</v>
      </c>
      <c r="AH183" s="6">
        <f t="shared" si="48"/>
        <v>0.21395400000000001</v>
      </c>
      <c r="AI183" s="6">
        <f t="shared" si="48"/>
        <v>0.12179999999999998</v>
      </c>
      <c r="AJ183" s="6">
        <f t="shared" si="47"/>
        <v>3.5694999999999998E-3</v>
      </c>
      <c r="AK183" s="6">
        <f t="shared" si="47"/>
        <v>3.5810000000000004E-3</v>
      </c>
      <c r="AL183" s="6">
        <f t="shared" si="47"/>
        <v>5.3182799999999995E-2</v>
      </c>
      <c r="AM183" s="6">
        <f t="shared" si="47"/>
        <v>2.1436039999999996E-2</v>
      </c>
      <c r="AN183" s="6">
        <f t="shared" si="44"/>
        <v>0</v>
      </c>
      <c r="AO183" s="6">
        <f t="shared" si="44"/>
        <v>0</v>
      </c>
      <c r="AP183" s="6">
        <f t="shared" si="44"/>
        <v>9.4640000000000002E-2</v>
      </c>
      <c r="AQ183" s="6">
        <f t="shared" si="43"/>
        <v>0</v>
      </c>
      <c r="AR183" s="6">
        <f t="shared" si="43"/>
        <v>0</v>
      </c>
      <c r="AS183" s="6">
        <f t="shared" si="43"/>
        <v>0</v>
      </c>
      <c r="AT183" s="6">
        <f t="shared" si="43"/>
        <v>0</v>
      </c>
      <c r="AU183" s="6">
        <f t="shared" si="43"/>
        <v>0</v>
      </c>
      <c r="AV183" s="6"/>
      <c r="AW183" s="6">
        <f t="shared" si="46"/>
        <v>0.41958000000000001</v>
      </c>
      <c r="AX183" s="6">
        <f t="shared" si="46"/>
        <v>1.4104999999999999E-2</v>
      </c>
      <c r="AY183" s="6">
        <f t="shared" si="46"/>
        <v>4.5804000000000004E-2</v>
      </c>
      <c r="AZ183" s="6">
        <f t="shared" si="46"/>
        <v>1.0528E-3</v>
      </c>
      <c r="BA183" s="6">
        <f t="shared" si="46"/>
        <v>1.1422399999999999E-2</v>
      </c>
      <c r="BB183" s="6">
        <f t="shared" si="45"/>
        <v>4.2833999999999998E-4</v>
      </c>
      <c r="BC183" s="6">
        <f t="shared" si="45"/>
        <v>2.9058E-2</v>
      </c>
      <c r="BD183" s="6">
        <f t="shared" si="45"/>
        <v>1.2475999999999999E-4</v>
      </c>
      <c r="BF183">
        <f t="shared" si="34"/>
        <v>0.71675333999999991</v>
      </c>
      <c r="BG183">
        <f t="shared" si="35"/>
        <v>0.52157529999999996</v>
      </c>
      <c r="BH183">
        <f t="shared" si="36"/>
        <v>0.19517803999999994</v>
      </c>
      <c r="BI183">
        <f t="shared" si="37"/>
        <v>1.2383286399999998</v>
      </c>
      <c r="BJ183">
        <f t="shared" si="38"/>
        <v>15.761408861544215</v>
      </c>
      <c r="BK183">
        <f t="shared" si="39"/>
        <v>8.6463526399583248</v>
      </c>
      <c r="BL183">
        <f t="shared" si="41"/>
        <v>8.6463526399583248</v>
      </c>
      <c r="BM183" t="str">
        <f t="shared" si="40"/>
        <v>Não qualificado</v>
      </c>
      <c r="BN183" t="s">
        <v>652</v>
      </c>
      <c r="BP183" t="str">
        <f t="shared" si="42"/>
        <v>Não qualificado</v>
      </c>
    </row>
    <row r="184" spans="1:68" x14ac:dyDescent="0.25">
      <c r="A184" s="8" t="s">
        <v>56</v>
      </c>
      <c r="B184" s="8" t="s">
        <v>283</v>
      </c>
      <c r="C184" s="8" t="s">
        <v>58</v>
      </c>
      <c r="D184" s="9">
        <v>43504.478472222225</v>
      </c>
      <c r="E184" s="8" t="s">
        <v>284</v>
      </c>
      <c r="F184" s="8" t="s">
        <v>284</v>
      </c>
      <c r="G184" s="8" t="s">
        <v>60</v>
      </c>
      <c r="H184" s="10">
        <v>3.3</v>
      </c>
      <c r="I184" s="11">
        <v>2</v>
      </c>
      <c r="J184" s="12">
        <v>3.5</v>
      </c>
      <c r="K184" s="13">
        <v>0.05</v>
      </c>
      <c r="L184" s="14">
        <v>0.1</v>
      </c>
      <c r="M184" s="14">
        <v>6.5</v>
      </c>
      <c r="N184" s="15">
        <v>1.5</v>
      </c>
      <c r="O184" s="16">
        <v>2.5000000000000001E-2</v>
      </c>
      <c r="P184" s="17">
        <v>0.161</v>
      </c>
      <c r="Q184" s="18">
        <v>2</v>
      </c>
      <c r="R184" s="19">
        <v>1.0800000000000001E-2</v>
      </c>
      <c r="S184" s="20">
        <v>3.0200000000000001E-2</v>
      </c>
      <c r="T184" s="21">
        <v>7.1000000000000002E-4</v>
      </c>
      <c r="U184" s="22">
        <v>5.0000000000000001E-3</v>
      </c>
      <c r="V184" s="23">
        <v>5.0000000000000001E-3</v>
      </c>
      <c r="X184" s="24">
        <v>23</v>
      </c>
      <c r="Y184" s="25">
        <v>0.99</v>
      </c>
      <c r="Z184" s="29">
        <v>2.4</v>
      </c>
      <c r="AA184" s="26">
        <v>5.1999999999999998E-2</v>
      </c>
      <c r="AB184" s="27">
        <v>0.22</v>
      </c>
      <c r="AC184" s="27">
        <v>1.7000000000000001E-2</v>
      </c>
      <c r="AD184" s="28">
        <v>0.5</v>
      </c>
      <c r="AE184" s="30">
        <v>2E-3</v>
      </c>
      <c r="AG184" s="6">
        <f t="shared" si="48"/>
        <v>0.16466999999999998</v>
      </c>
      <c r="AH184" s="6">
        <f t="shared" si="48"/>
        <v>0.16458</v>
      </c>
      <c r="AI184" s="6">
        <f t="shared" si="48"/>
        <v>0.15225</v>
      </c>
      <c r="AJ184" s="6">
        <f t="shared" si="47"/>
        <v>3.5694999999999998E-3</v>
      </c>
      <c r="AK184" s="6">
        <f t="shared" si="47"/>
        <v>3.5810000000000004E-3</v>
      </c>
      <c r="AL184" s="6">
        <f t="shared" si="47"/>
        <v>0.34917999999999999</v>
      </c>
      <c r="AM184" s="6">
        <f t="shared" si="47"/>
        <v>3.8370000000000001E-2</v>
      </c>
      <c r="AN184" s="6">
        <f t="shared" si="44"/>
        <v>0</v>
      </c>
      <c r="AO184" s="6">
        <f t="shared" si="44"/>
        <v>0</v>
      </c>
      <c r="AP184" s="6">
        <f t="shared" si="44"/>
        <v>7.2800000000000004E-2</v>
      </c>
      <c r="AQ184" s="6">
        <f t="shared" si="43"/>
        <v>0</v>
      </c>
      <c r="AR184" s="6">
        <f t="shared" si="43"/>
        <v>0</v>
      </c>
      <c r="AS184" s="6">
        <f t="shared" si="43"/>
        <v>0</v>
      </c>
      <c r="AT184" s="6">
        <f t="shared" si="43"/>
        <v>0</v>
      </c>
      <c r="AU184" s="6">
        <f t="shared" si="43"/>
        <v>0</v>
      </c>
      <c r="AV184" s="6"/>
      <c r="AW184" s="6">
        <f t="shared" si="46"/>
        <v>0.45954</v>
      </c>
      <c r="AX184" s="6">
        <f t="shared" si="46"/>
        <v>2.7927899999999999E-2</v>
      </c>
      <c r="AY184" s="6">
        <f t="shared" si="46"/>
        <v>4.9968000000000005E-2</v>
      </c>
      <c r="AZ184" s="6">
        <f t="shared" si="46"/>
        <v>2.7372799999999999E-3</v>
      </c>
      <c r="BA184" s="6">
        <f t="shared" si="46"/>
        <v>1.5705799999999999E-2</v>
      </c>
      <c r="BB184" s="6">
        <f t="shared" si="45"/>
        <v>1.21363E-3</v>
      </c>
      <c r="BC184" s="6">
        <f t="shared" si="45"/>
        <v>4.8430000000000001E-2</v>
      </c>
      <c r="BD184" s="6">
        <f t="shared" si="45"/>
        <v>1.2475999999999999E-4</v>
      </c>
      <c r="BF184">
        <f t="shared" si="34"/>
        <v>0.94900049999999991</v>
      </c>
      <c r="BG184">
        <f t="shared" si="35"/>
        <v>0.6056473699999998</v>
      </c>
      <c r="BH184">
        <f t="shared" si="36"/>
        <v>0.34335313000000012</v>
      </c>
      <c r="BI184">
        <f t="shared" si="37"/>
        <v>1.5546478699999997</v>
      </c>
      <c r="BJ184">
        <f t="shared" si="38"/>
        <v>22.085588423312874</v>
      </c>
      <c r="BK184">
        <f t="shared" si="39"/>
        <v>7.2004457959988084</v>
      </c>
      <c r="BL184">
        <f t="shared" si="41"/>
        <v>7.2004457959988084</v>
      </c>
      <c r="BM184" t="str">
        <f t="shared" si="40"/>
        <v>Não qualificado</v>
      </c>
      <c r="BN184" t="s">
        <v>652</v>
      </c>
      <c r="BP184" t="str">
        <f t="shared" si="42"/>
        <v>Não qualificado</v>
      </c>
    </row>
    <row r="185" spans="1:68" x14ac:dyDescent="0.25">
      <c r="A185" s="8" t="s">
        <v>56</v>
      </c>
      <c r="B185" s="8" t="s">
        <v>283</v>
      </c>
      <c r="C185" s="8" t="s">
        <v>58</v>
      </c>
      <c r="D185" s="9">
        <v>43543.458333333336</v>
      </c>
      <c r="E185" s="8" t="s">
        <v>285</v>
      </c>
      <c r="F185" s="8" t="s">
        <v>285</v>
      </c>
      <c r="G185" s="8" t="s">
        <v>60</v>
      </c>
      <c r="H185" s="10">
        <v>2.2999999999999998</v>
      </c>
      <c r="I185" s="11">
        <v>1.5</v>
      </c>
      <c r="J185" s="12">
        <v>3.3</v>
      </c>
      <c r="K185" s="13">
        <v>0.05</v>
      </c>
      <c r="L185" s="14">
        <v>0.11</v>
      </c>
      <c r="M185" s="14">
        <v>7.38</v>
      </c>
      <c r="N185" s="15">
        <v>2.2000000000000002</v>
      </c>
      <c r="O185" s="16">
        <v>6.0900000000000003E-2</v>
      </c>
      <c r="P185" s="17">
        <v>0.21299999999999999</v>
      </c>
      <c r="Q185" s="18">
        <v>1.5</v>
      </c>
      <c r="R185" s="19">
        <v>5.0000000000000001E-3</v>
      </c>
      <c r="S185" s="20">
        <v>2.8899999999999999E-2</v>
      </c>
      <c r="T185" s="21">
        <v>5.0000000000000001E-4</v>
      </c>
      <c r="U185" s="22">
        <v>5.0000000000000001E-3</v>
      </c>
      <c r="V185" s="23">
        <v>5.0000000000000001E-3</v>
      </c>
      <c r="X185" s="24">
        <v>16</v>
      </c>
      <c r="Y185" s="25">
        <v>2.8</v>
      </c>
      <c r="Z185" s="29">
        <v>4</v>
      </c>
      <c r="AA185" s="26">
        <v>0.127</v>
      </c>
      <c r="AB185" s="27">
        <v>0.38</v>
      </c>
      <c r="AC185" s="27">
        <v>2.9000000000000001E-2</v>
      </c>
      <c r="AD185" s="28">
        <v>3.9</v>
      </c>
      <c r="AE185" s="30">
        <v>2E-3</v>
      </c>
      <c r="AG185" s="6">
        <f t="shared" si="48"/>
        <v>0.11477</v>
      </c>
      <c r="AH185" s="6">
        <f t="shared" si="48"/>
        <v>0.123435</v>
      </c>
      <c r="AI185" s="6">
        <f t="shared" si="48"/>
        <v>0.14354999999999998</v>
      </c>
      <c r="AJ185" s="6">
        <f t="shared" si="47"/>
        <v>3.5694999999999998E-3</v>
      </c>
      <c r="AK185" s="6">
        <f t="shared" si="47"/>
        <v>3.9391000000000001E-3</v>
      </c>
      <c r="AL185" s="6">
        <f t="shared" si="47"/>
        <v>0.39645359999999996</v>
      </c>
      <c r="AM185" s="6">
        <f t="shared" si="47"/>
        <v>5.6276E-2</v>
      </c>
      <c r="AN185" s="6">
        <f t="shared" si="44"/>
        <v>0</v>
      </c>
      <c r="AO185" s="6">
        <f t="shared" si="44"/>
        <v>0</v>
      </c>
      <c r="AP185" s="6">
        <f t="shared" si="44"/>
        <v>5.4600000000000003E-2</v>
      </c>
      <c r="AQ185" s="6">
        <f t="shared" si="43"/>
        <v>0</v>
      </c>
      <c r="AR185" s="6">
        <f t="shared" si="43"/>
        <v>0</v>
      </c>
      <c r="AS185" s="6">
        <f t="shared" si="43"/>
        <v>0</v>
      </c>
      <c r="AT185" s="6">
        <f t="shared" si="43"/>
        <v>0</v>
      </c>
      <c r="AU185" s="6">
        <f t="shared" si="43"/>
        <v>0</v>
      </c>
      <c r="AV185" s="6"/>
      <c r="AW185" s="6">
        <f t="shared" si="46"/>
        <v>0.31968000000000002</v>
      </c>
      <c r="AX185" s="6">
        <f t="shared" si="46"/>
        <v>7.8987999999999989E-2</v>
      </c>
      <c r="AY185" s="6">
        <f t="shared" si="46"/>
        <v>8.3280000000000007E-2</v>
      </c>
      <c r="AZ185" s="6">
        <f t="shared" si="46"/>
        <v>6.68528E-3</v>
      </c>
      <c r="BA185" s="6">
        <f t="shared" si="46"/>
        <v>2.7128199999999998E-2</v>
      </c>
      <c r="BB185" s="6">
        <f t="shared" si="45"/>
        <v>2.0703100000000001E-3</v>
      </c>
      <c r="BC185" s="6">
        <f t="shared" si="45"/>
        <v>0.37775399999999998</v>
      </c>
      <c r="BD185" s="6">
        <f t="shared" si="45"/>
        <v>1.2475999999999999E-4</v>
      </c>
      <c r="BF185">
        <f t="shared" si="34"/>
        <v>0.89659319999999987</v>
      </c>
      <c r="BG185">
        <f t="shared" si="35"/>
        <v>0.89571055000000011</v>
      </c>
      <c r="BH185">
        <f t="shared" si="36"/>
        <v>8.8264999999976279E-4</v>
      </c>
      <c r="BI185">
        <f t="shared" si="37"/>
        <v>1.7923037499999999</v>
      </c>
      <c r="BJ185">
        <f t="shared" si="38"/>
        <v>4.9246674845140663E-2</v>
      </c>
      <c r="BK185">
        <f t="shared" si="39"/>
        <v>6.4498820442684455</v>
      </c>
      <c r="BL185">
        <f t="shared" si="41"/>
        <v>6.4498820442684455</v>
      </c>
      <c r="BM185" t="str">
        <f t="shared" si="40"/>
        <v>Qualificado</v>
      </c>
      <c r="BN185" t="s">
        <v>651</v>
      </c>
      <c r="BP185" t="str">
        <f t="shared" si="42"/>
        <v>Qualificado</v>
      </c>
    </row>
    <row r="186" spans="1:68" x14ac:dyDescent="0.25">
      <c r="A186" s="8" t="s">
        <v>56</v>
      </c>
      <c r="B186" s="8" t="s">
        <v>283</v>
      </c>
      <c r="C186" s="8" t="s">
        <v>58</v>
      </c>
      <c r="D186" s="9">
        <v>43564.409722222219</v>
      </c>
      <c r="E186" s="8" t="s">
        <v>286</v>
      </c>
      <c r="F186" s="8" t="s">
        <v>286</v>
      </c>
      <c r="G186" s="8" t="s">
        <v>60</v>
      </c>
      <c r="H186" s="10">
        <v>3.8</v>
      </c>
      <c r="I186" s="11">
        <v>2.4</v>
      </c>
      <c r="J186" s="12">
        <v>3.1</v>
      </c>
      <c r="K186" s="13">
        <v>0.05</v>
      </c>
      <c r="L186" s="14">
        <v>0.1</v>
      </c>
      <c r="M186" s="14">
        <v>5.12</v>
      </c>
      <c r="N186" s="15">
        <v>1.1000000000000001</v>
      </c>
      <c r="O186" s="16">
        <v>2.5000000000000001E-2</v>
      </c>
      <c r="P186" s="17">
        <v>0.157</v>
      </c>
      <c r="Q186" s="18">
        <v>2.4</v>
      </c>
      <c r="R186" s="19">
        <v>5.0000000000000001E-3</v>
      </c>
      <c r="S186" s="20">
        <v>2.12E-2</v>
      </c>
      <c r="T186" s="21">
        <v>5.0000000000000001E-4</v>
      </c>
      <c r="U186" s="22">
        <v>5.0000000000000001E-3</v>
      </c>
      <c r="V186" s="23">
        <v>5.0000000000000001E-3</v>
      </c>
      <c r="X186" s="24">
        <v>24</v>
      </c>
      <c r="Y186" s="25">
        <v>0.88</v>
      </c>
      <c r="Z186" s="29">
        <v>2</v>
      </c>
      <c r="AA186" s="26">
        <v>5.0999999999999997E-2</v>
      </c>
      <c r="AB186" s="27">
        <v>0.18</v>
      </c>
      <c r="AC186" s="27">
        <v>6.0000000000000001E-3</v>
      </c>
      <c r="AD186" s="28">
        <v>0.3</v>
      </c>
      <c r="AE186" s="30">
        <v>2E-3</v>
      </c>
      <c r="AG186" s="6">
        <f t="shared" si="48"/>
        <v>0.18961999999999998</v>
      </c>
      <c r="AH186" s="6">
        <f t="shared" si="48"/>
        <v>0.197496</v>
      </c>
      <c r="AI186" s="6">
        <f t="shared" si="48"/>
        <v>0.13485</v>
      </c>
      <c r="AJ186" s="6">
        <f t="shared" si="47"/>
        <v>3.5694999999999998E-3</v>
      </c>
      <c r="AK186" s="6">
        <f t="shared" si="47"/>
        <v>3.5810000000000004E-3</v>
      </c>
      <c r="AL186" s="6">
        <f t="shared" si="47"/>
        <v>0.27504639999999997</v>
      </c>
      <c r="AM186" s="6">
        <f t="shared" si="47"/>
        <v>2.8138E-2</v>
      </c>
      <c r="AN186" s="6">
        <f t="shared" si="44"/>
        <v>0</v>
      </c>
      <c r="AO186" s="6">
        <f t="shared" si="44"/>
        <v>0</v>
      </c>
      <c r="AP186" s="6">
        <f t="shared" si="44"/>
        <v>8.7360000000000007E-2</v>
      </c>
      <c r="AQ186" s="6">
        <f t="shared" si="43"/>
        <v>0</v>
      </c>
      <c r="AR186" s="6">
        <f t="shared" si="43"/>
        <v>0</v>
      </c>
      <c r="AS186" s="6">
        <f t="shared" si="43"/>
        <v>0</v>
      </c>
      <c r="AT186" s="6">
        <f t="shared" si="43"/>
        <v>0</v>
      </c>
      <c r="AU186" s="6">
        <f t="shared" si="43"/>
        <v>0</v>
      </c>
      <c r="AV186" s="6"/>
      <c r="AW186" s="6">
        <f t="shared" si="46"/>
        <v>0.47952000000000006</v>
      </c>
      <c r="AX186" s="6">
        <f t="shared" si="46"/>
        <v>2.4824799999999998E-2</v>
      </c>
      <c r="AY186" s="6">
        <f t="shared" si="46"/>
        <v>4.1640000000000003E-2</v>
      </c>
      <c r="AZ186" s="6">
        <f t="shared" si="46"/>
        <v>2.6846399999999999E-3</v>
      </c>
      <c r="BA186" s="6">
        <f t="shared" si="46"/>
        <v>1.2850199999999999E-2</v>
      </c>
      <c r="BB186" s="6">
        <f t="shared" si="45"/>
        <v>4.2833999999999998E-4</v>
      </c>
      <c r="BC186" s="6">
        <f t="shared" si="45"/>
        <v>2.9058E-2</v>
      </c>
      <c r="BD186" s="6">
        <f t="shared" si="45"/>
        <v>1.2475999999999999E-4</v>
      </c>
      <c r="BF186">
        <f t="shared" si="34"/>
        <v>0.91966089999999989</v>
      </c>
      <c r="BG186">
        <f t="shared" si="35"/>
        <v>0.5911307400000001</v>
      </c>
      <c r="BH186">
        <f t="shared" si="36"/>
        <v>0.32853015999999979</v>
      </c>
      <c r="BI186">
        <f t="shared" si="37"/>
        <v>1.5107916399999999</v>
      </c>
      <c r="BJ186">
        <f t="shared" si="38"/>
        <v>21.74556380256379</v>
      </c>
      <c r="BK186">
        <f t="shared" si="39"/>
        <v>7.3647608518670395</v>
      </c>
      <c r="BL186">
        <f t="shared" si="41"/>
        <v>7.3647608518670395</v>
      </c>
      <c r="BM186" t="str">
        <f t="shared" si="40"/>
        <v>Não qualificado</v>
      </c>
      <c r="BN186" t="s">
        <v>652</v>
      </c>
      <c r="BP186" t="str">
        <f t="shared" si="42"/>
        <v>Não qualificado</v>
      </c>
    </row>
    <row r="187" spans="1:68" x14ac:dyDescent="0.25">
      <c r="A187" s="8" t="s">
        <v>56</v>
      </c>
      <c r="B187" s="8" t="s">
        <v>287</v>
      </c>
      <c r="C187" s="8" t="s">
        <v>58</v>
      </c>
      <c r="D187" s="9">
        <v>43500.509722222225</v>
      </c>
      <c r="E187" s="8" t="s">
        <v>288</v>
      </c>
      <c r="F187" s="8" t="s">
        <v>288</v>
      </c>
      <c r="G187" s="8" t="s">
        <v>60</v>
      </c>
      <c r="H187" s="10">
        <v>0.57999999999999996</v>
      </c>
      <c r="I187" s="11">
        <v>0.21199999999999999</v>
      </c>
      <c r="J187" s="12">
        <v>0.31900000000000001</v>
      </c>
      <c r="K187" s="13">
        <v>0.05</v>
      </c>
      <c r="L187" s="14">
        <v>0.1</v>
      </c>
      <c r="M187" s="14">
        <v>0.5</v>
      </c>
      <c r="N187" s="15">
        <v>0.23499999999999999</v>
      </c>
      <c r="O187" s="16">
        <v>2.5000000000000001E-2</v>
      </c>
      <c r="P187" s="17">
        <v>0.05</v>
      </c>
      <c r="Q187" s="18">
        <v>0.21199999999999999</v>
      </c>
      <c r="R187" s="19">
        <v>1.0800000000000001E-2</v>
      </c>
      <c r="S187" s="20">
        <v>5.0000000000000001E-3</v>
      </c>
      <c r="T187" s="21">
        <v>5.0000000000000001E-4</v>
      </c>
      <c r="U187" s="22">
        <v>5.0000000000000001E-3</v>
      </c>
      <c r="V187" s="23">
        <v>5.0000000000000001E-3</v>
      </c>
      <c r="X187" s="24">
        <v>6</v>
      </c>
      <c r="Y187" s="25">
        <v>0.5</v>
      </c>
      <c r="Z187" s="29">
        <v>0.5</v>
      </c>
      <c r="AA187" s="26">
        <v>3.1E-2</v>
      </c>
      <c r="AB187" s="27">
        <v>0.18</v>
      </c>
      <c r="AC187" s="27">
        <v>1.6E-2</v>
      </c>
      <c r="AD187" s="28">
        <v>0.3</v>
      </c>
      <c r="AE187" s="30">
        <v>2E-3</v>
      </c>
      <c r="AG187" s="6">
        <f t="shared" si="48"/>
        <v>2.8941999999999999E-2</v>
      </c>
      <c r="AH187" s="6">
        <f t="shared" si="48"/>
        <v>1.7445479999999999E-2</v>
      </c>
      <c r="AI187" s="6">
        <f t="shared" si="48"/>
        <v>1.38765E-2</v>
      </c>
      <c r="AJ187" s="6">
        <f t="shared" si="47"/>
        <v>3.5694999999999998E-3</v>
      </c>
      <c r="AK187" s="6">
        <f t="shared" si="47"/>
        <v>3.5810000000000004E-3</v>
      </c>
      <c r="AL187" s="6">
        <f t="shared" si="47"/>
        <v>2.6859999999999998E-2</v>
      </c>
      <c r="AM187" s="6">
        <f t="shared" si="47"/>
        <v>6.0112999999999989E-3</v>
      </c>
      <c r="AN187" s="6">
        <f t="shared" si="44"/>
        <v>0</v>
      </c>
      <c r="AO187" s="6">
        <f t="shared" si="44"/>
        <v>0</v>
      </c>
      <c r="AP187" s="6">
        <f t="shared" si="44"/>
        <v>0</v>
      </c>
      <c r="AQ187" s="6">
        <f t="shared" si="43"/>
        <v>0</v>
      </c>
      <c r="AR187" s="6">
        <f t="shared" si="43"/>
        <v>0</v>
      </c>
      <c r="AS187" s="6">
        <f t="shared" si="43"/>
        <v>0</v>
      </c>
      <c r="AT187" s="6">
        <f t="shared" si="43"/>
        <v>0</v>
      </c>
      <c r="AU187" s="6">
        <f t="shared" si="43"/>
        <v>0</v>
      </c>
      <c r="AV187" s="6"/>
      <c r="AW187" s="6">
        <f t="shared" si="46"/>
        <v>0.11988000000000001</v>
      </c>
      <c r="AX187" s="6">
        <f t="shared" si="46"/>
        <v>1.4104999999999999E-2</v>
      </c>
      <c r="AY187" s="6">
        <f t="shared" si="46"/>
        <v>1.0410000000000001E-2</v>
      </c>
      <c r="AZ187" s="6">
        <f t="shared" si="46"/>
        <v>1.6318400000000001E-3</v>
      </c>
      <c r="BA187" s="6">
        <f t="shared" si="46"/>
        <v>1.2850199999999999E-2</v>
      </c>
      <c r="BB187" s="6">
        <f t="shared" si="45"/>
        <v>1.1422399999999999E-3</v>
      </c>
      <c r="BC187" s="6">
        <f t="shared" si="45"/>
        <v>2.9058E-2</v>
      </c>
      <c r="BD187" s="6">
        <f t="shared" si="45"/>
        <v>1.2475999999999999E-4</v>
      </c>
      <c r="BF187">
        <f t="shared" si="34"/>
        <v>0.10028577999999999</v>
      </c>
      <c r="BG187">
        <f t="shared" si="35"/>
        <v>0.18920204000000002</v>
      </c>
      <c r="BH187">
        <f t="shared" si="36"/>
        <v>-8.8916260000000025E-2</v>
      </c>
      <c r="BI187">
        <f t="shared" si="37"/>
        <v>0.28948782000000001</v>
      </c>
      <c r="BJ187">
        <f t="shared" si="38"/>
        <v>-30.715026283316522</v>
      </c>
      <c r="BK187">
        <f t="shared" si="39"/>
        <v>31.938515557580281</v>
      </c>
      <c r="BL187">
        <f t="shared" si="41"/>
        <v>31.938515557580281</v>
      </c>
      <c r="BM187" t="str">
        <f t="shared" si="40"/>
        <v>Qualificado</v>
      </c>
      <c r="BN187" t="s">
        <v>651</v>
      </c>
      <c r="BP187" t="str">
        <f t="shared" si="42"/>
        <v>Qualificado</v>
      </c>
    </row>
    <row r="188" spans="1:68" x14ac:dyDescent="0.25">
      <c r="A188" s="8" t="s">
        <v>56</v>
      </c>
      <c r="B188" s="8" t="s">
        <v>287</v>
      </c>
      <c r="C188" s="8" t="s">
        <v>58</v>
      </c>
      <c r="D188" s="9">
        <v>43536.454861111109</v>
      </c>
      <c r="E188" s="8" t="s">
        <v>289</v>
      </c>
      <c r="F188" s="8" t="s">
        <v>289</v>
      </c>
      <c r="G188" s="8" t="s">
        <v>60</v>
      </c>
      <c r="H188" s="10">
        <v>0.39200000000000002</v>
      </c>
      <c r="I188" s="11">
        <v>0.14699999999999999</v>
      </c>
      <c r="J188" s="12">
        <v>0.56000000000000005</v>
      </c>
      <c r="K188" s="13">
        <v>0.05</v>
      </c>
      <c r="L188" s="14">
        <v>0.12</v>
      </c>
      <c r="M188" s="14">
        <v>0.5</v>
      </c>
      <c r="N188" s="15">
        <v>0.10100000000000001</v>
      </c>
      <c r="O188" s="16">
        <v>6.6000000000000003E-2</v>
      </c>
      <c r="P188" s="17">
        <v>0.13200000000000001</v>
      </c>
      <c r="Q188" s="18">
        <v>0.14699999999999999</v>
      </c>
      <c r="R188" s="19">
        <v>5.0000000000000001E-3</v>
      </c>
      <c r="S188" s="20">
        <v>5.0000000000000001E-3</v>
      </c>
      <c r="T188" s="21">
        <v>2.1299999999999999E-3</v>
      </c>
      <c r="U188" s="22">
        <v>5.0000000000000001E-3</v>
      </c>
      <c r="V188" s="23">
        <v>5.0000000000000001E-3</v>
      </c>
      <c r="X188" s="24">
        <v>6</v>
      </c>
      <c r="Y188" s="25">
        <v>0.71</v>
      </c>
      <c r="Z188" s="29">
        <v>0.89</v>
      </c>
      <c r="AA188" s="26">
        <v>0.112</v>
      </c>
      <c r="AB188" s="27">
        <v>0.18</v>
      </c>
      <c r="AC188" s="27">
        <v>2.8000000000000001E-2</v>
      </c>
      <c r="AD188" s="28">
        <v>0.3</v>
      </c>
      <c r="AE188" s="30">
        <v>2E-3</v>
      </c>
      <c r="AG188" s="6">
        <f t="shared" si="48"/>
        <v>1.95608E-2</v>
      </c>
      <c r="AH188" s="6">
        <f t="shared" si="48"/>
        <v>1.2096629999999999E-2</v>
      </c>
      <c r="AI188" s="6">
        <f t="shared" si="48"/>
        <v>2.436E-2</v>
      </c>
      <c r="AJ188" s="6">
        <f t="shared" si="47"/>
        <v>3.5694999999999998E-3</v>
      </c>
      <c r="AK188" s="6">
        <f t="shared" si="47"/>
        <v>4.2972000000000002E-3</v>
      </c>
      <c r="AL188" s="6">
        <f t="shared" si="47"/>
        <v>2.6859999999999998E-2</v>
      </c>
      <c r="AM188" s="6">
        <f t="shared" si="47"/>
        <v>2.5835799999999998E-3</v>
      </c>
      <c r="AN188" s="6">
        <f t="shared" si="44"/>
        <v>0</v>
      </c>
      <c r="AO188" s="6">
        <f t="shared" si="44"/>
        <v>0</v>
      </c>
      <c r="AP188" s="6">
        <f t="shared" si="44"/>
        <v>0</v>
      </c>
      <c r="AQ188" s="6">
        <f t="shared" si="43"/>
        <v>0</v>
      </c>
      <c r="AR188" s="6">
        <f t="shared" si="43"/>
        <v>0</v>
      </c>
      <c r="AS188" s="6">
        <f t="shared" si="43"/>
        <v>0</v>
      </c>
      <c r="AT188" s="6">
        <f t="shared" si="43"/>
        <v>0</v>
      </c>
      <c r="AU188" s="6">
        <f t="shared" si="43"/>
        <v>0</v>
      </c>
      <c r="AV188" s="6"/>
      <c r="AW188" s="6">
        <f t="shared" si="46"/>
        <v>0.11988000000000001</v>
      </c>
      <c r="AX188" s="6">
        <f t="shared" si="46"/>
        <v>2.0029099999999998E-2</v>
      </c>
      <c r="AY188" s="6">
        <f t="shared" si="46"/>
        <v>1.8529800000000003E-2</v>
      </c>
      <c r="AZ188" s="6">
        <f t="shared" si="46"/>
        <v>5.8956800000000004E-3</v>
      </c>
      <c r="BA188" s="6">
        <f t="shared" si="46"/>
        <v>1.2850199999999999E-2</v>
      </c>
      <c r="BB188" s="6">
        <f t="shared" si="45"/>
        <v>1.99892E-3</v>
      </c>
      <c r="BC188" s="6">
        <f t="shared" si="45"/>
        <v>2.9058E-2</v>
      </c>
      <c r="BD188" s="6">
        <f t="shared" si="45"/>
        <v>1.2475999999999999E-4</v>
      </c>
      <c r="BF188">
        <f t="shared" si="34"/>
        <v>9.3327709999999994E-2</v>
      </c>
      <c r="BG188">
        <f t="shared" si="35"/>
        <v>0.20836646</v>
      </c>
      <c r="BH188">
        <f t="shared" si="36"/>
        <v>-0.11503875000000001</v>
      </c>
      <c r="BI188">
        <f t="shared" si="37"/>
        <v>0.30169416999999998</v>
      </c>
      <c r="BJ188">
        <f t="shared" si="38"/>
        <v>-38.130915821144313</v>
      </c>
      <c r="BK188">
        <f t="shared" si="39"/>
        <v>30.708611378867548</v>
      </c>
      <c r="BL188">
        <f t="shared" si="41"/>
        <v>30.708611378867548</v>
      </c>
      <c r="BM188" t="str">
        <f t="shared" si="40"/>
        <v>Qualificado</v>
      </c>
      <c r="BN188" t="s">
        <v>651</v>
      </c>
      <c r="BP188" t="str">
        <f t="shared" si="42"/>
        <v>Não qualificado</v>
      </c>
    </row>
    <row r="189" spans="1:68" x14ac:dyDescent="0.25">
      <c r="A189" s="8" t="s">
        <v>56</v>
      </c>
      <c r="B189" s="8" t="s">
        <v>287</v>
      </c>
      <c r="C189" s="8" t="s">
        <v>58</v>
      </c>
      <c r="D189" s="9">
        <v>43557.584027777775</v>
      </c>
      <c r="E189" s="8" t="s">
        <v>290</v>
      </c>
      <c r="F189" s="8" t="s">
        <v>290</v>
      </c>
      <c r="G189" s="8" t="s">
        <v>60</v>
      </c>
      <c r="H189" s="10">
        <v>0.42199999999999999</v>
      </c>
      <c r="I189" s="11">
        <v>0.17199999999999999</v>
      </c>
      <c r="J189" s="12">
        <v>0.55400000000000005</v>
      </c>
      <c r="K189" s="13">
        <v>0.05</v>
      </c>
      <c r="L189" s="14">
        <v>0.1</v>
      </c>
      <c r="M189" s="14">
        <v>0.5</v>
      </c>
      <c r="N189" s="15">
        <v>0.23200000000000001</v>
      </c>
      <c r="O189" s="16">
        <v>2.5000000000000001E-2</v>
      </c>
      <c r="P189" s="17">
        <v>6.2E-2</v>
      </c>
      <c r="Q189" s="18">
        <v>0.17199999999999999</v>
      </c>
      <c r="R189" s="19">
        <v>5.0000000000000001E-3</v>
      </c>
      <c r="S189" s="20">
        <v>5.0000000000000001E-3</v>
      </c>
      <c r="T189" s="21">
        <v>5.0000000000000001E-4</v>
      </c>
      <c r="U189" s="22">
        <v>5.0000000000000001E-3</v>
      </c>
      <c r="V189" s="23">
        <v>5.0000000000000001E-3</v>
      </c>
      <c r="X189" s="24">
        <v>6</v>
      </c>
      <c r="Y189" s="25">
        <v>0.5</v>
      </c>
      <c r="Z189" s="29">
        <v>0.97</v>
      </c>
      <c r="AA189" s="26">
        <v>0.02</v>
      </c>
      <c r="AB189" s="27">
        <v>0.12</v>
      </c>
      <c r="AC189" s="27">
        <v>6.0000000000000001E-3</v>
      </c>
      <c r="AD189" s="28">
        <v>0.3</v>
      </c>
      <c r="AE189" s="30">
        <v>2E-3</v>
      </c>
      <c r="AG189" s="6">
        <f t="shared" si="48"/>
        <v>2.1057799999999998E-2</v>
      </c>
      <c r="AH189" s="6">
        <f t="shared" si="48"/>
        <v>1.4153879999999999E-2</v>
      </c>
      <c r="AI189" s="6">
        <f t="shared" si="48"/>
        <v>2.4098999999999999E-2</v>
      </c>
      <c r="AJ189" s="6">
        <f t="shared" si="47"/>
        <v>3.5694999999999998E-3</v>
      </c>
      <c r="AK189" s="6">
        <f t="shared" si="47"/>
        <v>3.5810000000000004E-3</v>
      </c>
      <c r="AL189" s="6">
        <f t="shared" si="47"/>
        <v>2.6859999999999998E-2</v>
      </c>
      <c r="AM189" s="6">
        <f t="shared" si="47"/>
        <v>5.9345600000000002E-3</v>
      </c>
      <c r="AN189" s="6">
        <f t="shared" si="44"/>
        <v>0</v>
      </c>
      <c r="AO189" s="6">
        <f t="shared" si="44"/>
        <v>0</v>
      </c>
      <c r="AP189" s="6">
        <f t="shared" si="44"/>
        <v>0</v>
      </c>
      <c r="AQ189" s="6">
        <f t="shared" si="44"/>
        <v>0</v>
      </c>
      <c r="AR189" s="6">
        <f t="shared" si="44"/>
        <v>0</v>
      </c>
      <c r="AS189" s="6">
        <f t="shared" si="44"/>
        <v>0</v>
      </c>
      <c r="AT189" s="6">
        <f t="shared" si="44"/>
        <v>0</v>
      </c>
      <c r="AU189" s="6">
        <f t="shared" si="44"/>
        <v>0</v>
      </c>
      <c r="AV189" s="6"/>
      <c r="AW189" s="6">
        <f t="shared" si="46"/>
        <v>0.11988000000000001</v>
      </c>
      <c r="AX189" s="6">
        <f t="shared" si="46"/>
        <v>1.4104999999999999E-2</v>
      </c>
      <c r="AY189" s="6">
        <f t="shared" si="46"/>
        <v>2.0195400000000002E-2</v>
      </c>
      <c r="AZ189" s="6">
        <f t="shared" si="46"/>
        <v>1.0528E-3</v>
      </c>
      <c r="BA189" s="6">
        <f t="shared" si="46"/>
        <v>8.5667999999999994E-3</v>
      </c>
      <c r="BB189" s="6">
        <f t="shared" si="45"/>
        <v>4.2833999999999998E-4</v>
      </c>
      <c r="BC189" s="6">
        <f t="shared" si="45"/>
        <v>2.9058E-2</v>
      </c>
      <c r="BD189" s="6">
        <f t="shared" si="45"/>
        <v>1.2475999999999999E-4</v>
      </c>
      <c r="BF189">
        <f t="shared" si="34"/>
        <v>9.9255739999999995E-2</v>
      </c>
      <c r="BG189">
        <f t="shared" si="35"/>
        <v>0.1934111</v>
      </c>
      <c r="BH189">
        <f t="shared" si="36"/>
        <v>-9.4155360000000007E-2</v>
      </c>
      <c r="BI189">
        <f t="shared" si="37"/>
        <v>0.29266683999999998</v>
      </c>
      <c r="BJ189">
        <f t="shared" si="38"/>
        <v>-32.171516253771699</v>
      </c>
      <c r="BK189">
        <f t="shared" si="39"/>
        <v>31.608319321724323</v>
      </c>
      <c r="BL189">
        <f t="shared" si="41"/>
        <v>31.608319321724323</v>
      </c>
      <c r="BM189" t="str">
        <f t="shared" si="40"/>
        <v>Qualificado</v>
      </c>
      <c r="BN189" t="s">
        <v>651</v>
      </c>
      <c r="BP189" t="str">
        <f t="shared" si="42"/>
        <v>Não qualificado</v>
      </c>
    </row>
    <row r="190" spans="1:68" x14ac:dyDescent="0.25">
      <c r="A190" s="8" t="s">
        <v>56</v>
      </c>
      <c r="B190" s="8" t="s">
        <v>291</v>
      </c>
      <c r="C190" s="8" t="s">
        <v>58</v>
      </c>
      <c r="D190" s="9">
        <v>43501.474999999999</v>
      </c>
      <c r="E190" s="8" t="s">
        <v>292</v>
      </c>
      <c r="F190" s="8" t="s">
        <v>292</v>
      </c>
      <c r="G190" s="8" t="s">
        <v>60</v>
      </c>
      <c r="H190" s="10">
        <v>1.3</v>
      </c>
      <c r="I190" s="11">
        <v>1.1000000000000001</v>
      </c>
      <c r="J190" s="12">
        <v>1.1000000000000001</v>
      </c>
      <c r="K190" s="13">
        <v>0.05</v>
      </c>
      <c r="L190" s="14">
        <v>0.11</v>
      </c>
      <c r="M190" s="14">
        <v>0.5</v>
      </c>
      <c r="N190" s="15">
        <v>0.16</v>
      </c>
      <c r="O190" s="16">
        <v>2.5000000000000001E-2</v>
      </c>
      <c r="P190" s="17">
        <v>0.186</v>
      </c>
      <c r="Q190" s="18">
        <v>1.1000000000000001</v>
      </c>
      <c r="R190" s="19">
        <v>5.0000000000000001E-3</v>
      </c>
      <c r="S190" s="20">
        <v>1.38E-2</v>
      </c>
      <c r="T190" s="21">
        <v>5.0000000000000001E-4</v>
      </c>
      <c r="U190" s="22">
        <v>5.0000000000000001E-3</v>
      </c>
      <c r="V190" s="23">
        <v>5.0000000000000001E-3</v>
      </c>
      <c r="X190" s="24">
        <v>12</v>
      </c>
      <c r="Y190" s="25">
        <v>0.5</v>
      </c>
      <c r="Z190" s="29">
        <v>0.68</v>
      </c>
      <c r="AA190" s="26">
        <v>0.03</v>
      </c>
      <c r="AB190" s="27">
        <v>0.24</v>
      </c>
      <c r="AC190" s="27">
        <v>4.3999999999999997E-2</v>
      </c>
      <c r="AD190" s="28">
        <v>0.3</v>
      </c>
      <c r="AE190" s="30">
        <v>2E-3</v>
      </c>
      <c r="AG190" s="6">
        <f t="shared" si="48"/>
        <v>6.4869999999999997E-2</v>
      </c>
      <c r="AH190" s="6">
        <f t="shared" si="48"/>
        <v>9.0519000000000016E-2</v>
      </c>
      <c r="AI190" s="6">
        <f t="shared" si="48"/>
        <v>4.7850000000000004E-2</v>
      </c>
      <c r="AJ190" s="6">
        <f t="shared" si="47"/>
        <v>3.5694999999999998E-3</v>
      </c>
      <c r="AK190" s="6">
        <f t="shared" si="47"/>
        <v>3.9391000000000001E-3</v>
      </c>
      <c r="AL190" s="6">
        <f t="shared" si="47"/>
        <v>2.6859999999999998E-2</v>
      </c>
      <c r="AM190" s="6">
        <f t="shared" si="47"/>
        <v>4.0927999999999997E-3</v>
      </c>
      <c r="AN190" s="6">
        <f t="shared" si="44"/>
        <v>0</v>
      </c>
      <c r="AO190" s="6">
        <f t="shared" si="44"/>
        <v>0</v>
      </c>
      <c r="AP190" s="6">
        <f t="shared" si="44"/>
        <v>4.0040000000000006E-2</v>
      </c>
      <c r="AQ190" s="6">
        <f t="shared" si="44"/>
        <v>0</v>
      </c>
      <c r="AR190" s="6">
        <f t="shared" si="44"/>
        <v>0</v>
      </c>
      <c r="AS190" s="6">
        <f t="shared" si="44"/>
        <v>0</v>
      </c>
      <c r="AT190" s="6">
        <f t="shared" si="44"/>
        <v>0</v>
      </c>
      <c r="AU190" s="6">
        <f t="shared" si="44"/>
        <v>0</v>
      </c>
      <c r="AV190" s="6"/>
      <c r="AW190" s="6">
        <f t="shared" si="46"/>
        <v>0.23976000000000003</v>
      </c>
      <c r="AX190" s="6">
        <f t="shared" si="46"/>
        <v>1.4104999999999999E-2</v>
      </c>
      <c r="AY190" s="6">
        <f t="shared" si="46"/>
        <v>1.4157600000000003E-2</v>
      </c>
      <c r="AZ190" s="6">
        <f t="shared" si="46"/>
        <v>1.5792E-3</v>
      </c>
      <c r="BA190" s="6">
        <f t="shared" si="46"/>
        <v>1.7133599999999999E-2</v>
      </c>
      <c r="BB190" s="6">
        <f t="shared" si="45"/>
        <v>3.1411599999999996E-3</v>
      </c>
      <c r="BC190" s="6">
        <f t="shared" si="45"/>
        <v>2.9058E-2</v>
      </c>
      <c r="BD190" s="6">
        <f t="shared" si="45"/>
        <v>1.2475999999999999E-4</v>
      </c>
      <c r="BF190">
        <f t="shared" si="34"/>
        <v>0.2817404</v>
      </c>
      <c r="BG190">
        <f t="shared" si="35"/>
        <v>0.31905931999999998</v>
      </c>
      <c r="BH190">
        <f t="shared" si="36"/>
        <v>-3.7318919999999978E-2</v>
      </c>
      <c r="BI190">
        <f t="shared" si="37"/>
        <v>0.60079971999999993</v>
      </c>
      <c r="BJ190">
        <f t="shared" si="38"/>
        <v>-6.2115408442600444</v>
      </c>
      <c r="BK190">
        <f t="shared" si="39"/>
        <v>16.187143976698263</v>
      </c>
      <c r="BL190">
        <f t="shared" si="41"/>
        <v>16.187143976698263</v>
      </c>
      <c r="BM190" t="str">
        <f t="shared" si="40"/>
        <v>Qualificado</v>
      </c>
      <c r="BN190" t="s">
        <v>651</v>
      </c>
      <c r="BP190" t="str">
        <f t="shared" si="42"/>
        <v>Qualificado</v>
      </c>
    </row>
    <row r="191" spans="1:68" x14ac:dyDescent="0.25">
      <c r="A191" s="8" t="s">
        <v>56</v>
      </c>
      <c r="B191" s="8" t="s">
        <v>291</v>
      </c>
      <c r="C191" s="8" t="s">
        <v>58</v>
      </c>
      <c r="D191" s="9">
        <v>43537.412499999999</v>
      </c>
      <c r="E191" s="8" t="s">
        <v>293</v>
      </c>
      <c r="F191" s="8" t="s">
        <v>293</v>
      </c>
      <c r="G191" s="8" t="s">
        <v>60</v>
      </c>
      <c r="H191" s="10">
        <v>1.1000000000000001</v>
      </c>
      <c r="I191" s="11">
        <v>0.81299999999999994</v>
      </c>
      <c r="J191" s="12">
        <v>1.4</v>
      </c>
      <c r="K191" s="13">
        <v>0.05</v>
      </c>
      <c r="L191" s="14">
        <v>0.12</v>
      </c>
      <c r="M191" s="14">
        <v>0.5</v>
      </c>
      <c r="N191" s="15">
        <v>0.371</v>
      </c>
      <c r="O191" s="16">
        <v>2.5000000000000001E-2</v>
      </c>
      <c r="P191" s="17">
        <v>0.125</v>
      </c>
      <c r="Q191" s="18">
        <v>0.81299999999999994</v>
      </c>
      <c r="R191" s="19">
        <v>5.0000000000000001E-3</v>
      </c>
      <c r="S191" s="20">
        <v>1.04E-2</v>
      </c>
      <c r="T191" s="21">
        <v>5.0000000000000001E-4</v>
      </c>
      <c r="U191" s="22">
        <v>5.0000000000000001E-3</v>
      </c>
      <c r="V191" s="23">
        <v>5.0000000000000001E-3</v>
      </c>
      <c r="X191" s="24">
        <v>7.8</v>
      </c>
      <c r="Y191" s="25">
        <v>0.76</v>
      </c>
      <c r="Z191" s="29">
        <v>1.6</v>
      </c>
      <c r="AA191" s="26">
        <v>0.10100000000000001</v>
      </c>
      <c r="AB191" s="27">
        <v>0.21</v>
      </c>
      <c r="AC191" s="27">
        <v>2.8000000000000001E-2</v>
      </c>
      <c r="AD191" s="28">
        <v>0.3</v>
      </c>
      <c r="AE191" s="30">
        <v>2E-3</v>
      </c>
      <c r="AG191" s="6">
        <f t="shared" si="48"/>
        <v>5.4890000000000001E-2</v>
      </c>
      <c r="AH191" s="6">
        <f t="shared" si="48"/>
        <v>6.6901769999999999E-2</v>
      </c>
      <c r="AI191" s="6">
        <f t="shared" si="48"/>
        <v>6.0899999999999989E-2</v>
      </c>
      <c r="AJ191" s="6">
        <f t="shared" si="47"/>
        <v>3.5694999999999998E-3</v>
      </c>
      <c r="AK191" s="6">
        <f t="shared" si="47"/>
        <v>4.2972000000000002E-3</v>
      </c>
      <c r="AL191" s="6">
        <f t="shared" si="47"/>
        <v>2.6859999999999998E-2</v>
      </c>
      <c r="AM191" s="6">
        <f t="shared" si="47"/>
        <v>9.4901799999999991E-3</v>
      </c>
      <c r="AN191" s="6">
        <f t="shared" si="44"/>
        <v>0</v>
      </c>
      <c r="AO191" s="6">
        <f t="shared" si="44"/>
        <v>0</v>
      </c>
      <c r="AP191" s="6">
        <f t="shared" si="44"/>
        <v>2.95932E-2</v>
      </c>
      <c r="AQ191" s="6">
        <f t="shared" si="44"/>
        <v>0</v>
      </c>
      <c r="AR191" s="6">
        <f t="shared" si="44"/>
        <v>0</v>
      </c>
      <c r="AS191" s="6">
        <f t="shared" si="44"/>
        <v>0</v>
      </c>
      <c r="AT191" s="6">
        <f t="shared" si="44"/>
        <v>0</v>
      </c>
      <c r="AU191" s="6">
        <f t="shared" si="44"/>
        <v>0</v>
      </c>
      <c r="AV191" s="6"/>
      <c r="AW191" s="6">
        <f t="shared" si="46"/>
        <v>0.15584400000000001</v>
      </c>
      <c r="AX191" s="6">
        <f t="shared" si="46"/>
        <v>2.14396E-2</v>
      </c>
      <c r="AY191" s="6">
        <f t="shared" si="46"/>
        <v>3.3312000000000001E-2</v>
      </c>
      <c r="AZ191" s="6">
        <f t="shared" si="46"/>
        <v>5.3166400000000001E-3</v>
      </c>
      <c r="BA191" s="6">
        <f t="shared" si="46"/>
        <v>1.4991899999999999E-2</v>
      </c>
      <c r="BB191" s="6">
        <f t="shared" si="45"/>
        <v>1.99892E-3</v>
      </c>
      <c r="BC191" s="6">
        <f t="shared" si="45"/>
        <v>2.9058E-2</v>
      </c>
      <c r="BD191" s="6">
        <f t="shared" si="45"/>
        <v>1.2475999999999999E-4</v>
      </c>
      <c r="BF191">
        <f t="shared" si="34"/>
        <v>0.25650184999999998</v>
      </c>
      <c r="BG191">
        <f t="shared" si="35"/>
        <v>0.26208582000000002</v>
      </c>
      <c r="BH191">
        <f t="shared" si="36"/>
        <v>-5.5839700000000492E-3</v>
      </c>
      <c r="BI191">
        <f t="shared" si="37"/>
        <v>0.51858767000000006</v>
      </c>
      <c r="BJ191">
        <f t="shared" si="38"/>
        <v>-1.0767648987875182</v>
      </c>
      <c r="BK191">
        <f t="shared" si="39"/>
        <v>18.509165502912939</v>
      </c>
      <c r="BL191">
        <f t="shared" si="41"/>
        <v>18.509165502912939</v>
      </c>
      <c r="BM191" t="str">
        <f t="shared" si="40"/>
        <v>Qualificado</v>
      </c>
      <c r="BN191" t="s">
        <v>651</v>
      </c>
      <c r="BP191" t="str">
        <f t="shared" si="42"/>
        <v>Qualificado</v>
      </c>
    </row>
    <row r="192" spans="1:68" x14ac:dyDescent="0.25">
      <c r="A192" s="8" t="s">
        <v>56</v>
      </c>
      <c r="B192" s="8" t="s">
        <v>291</v>
      </c>
      <c r="C192" s="8" t="s">
        <v>58</v>
      </c>
      <c r="D192" s="9">
        <v>43558.42083333333</v>
      </c>
      <c r="E192" s="8" t="s">
        <v>294</v>
      </c>
      <c r="F192" s="8" t="s">
        <v>294</v>
      </c>
      <c r="G192" s="8" t="s">
        <v>60</v>
      </c>
      <c r="H192" s="10">
        <v>1.4</v>
      </c>
      <c r="I192" s="11">
        <v>0.83899999999999997</v>
      </c>
      <c r="J192" s="12">
        <v>1.1000000000000001</v>
      </c>
      <c r="K192" s="13">
        <v>0.05</v>
      </c>
      <c r="L192" s="14">
        <v>0.1</v>
      </c>
      <c r="M192" s="14">
        <v>0.55000000000000004</v>
      </c>
      <c r="N192" s="15">
        <v>0.27700000000000002</v>
      </c>
      <c r="O192" s="16">
        <v>2.5000000000000001E-2</v>
      </c>
      <c r="P192" s="17">
        <v>0.13900000000000001</v>
      </c>
      <c r="Q192" s="18">
        <v>0.83899999999999997</v>
      </c>
      <c r="R192" s="19">
        <v>5.0000000000000001E-3</v>
      </c>
      <c r="S192" s="20">
        <v>1.04E-2</v>
      </c>
      <c r="T192" s="21">
        <v>5.0000000000000001E-4</v>
      </c>
      <c r="U192" s="22">
        <v>5.0000000000000001E-3</v>
      </c>
      <c r="V192" s="23">
        <v>5.0000000000000001E-3</v>
      </c>
      <c r="X192" s="24">
        <v>6.2</v>
      </c>
      <c r="Y192" s="25">
        <v>0.5</v>
      </c>
      <c r="Z192" s="29">
        <v>1.4</v>
      </c>
      <c r="AA192" s="26">
        <v>0.02</v>
      </c>
      <c r="AB192" s="27">
        <v>0.18</v>
      </c>
      <c r="AC192" s="27">
        <v>6.0000000000000001E-3</v>
      </c>
      <c r="AD192" s="28">
        <v>0.3</v>
      </c>
      <c r="AE192" s="30">
        <v>2E-3</v>
      </c>
      <c r="AG192" s="6">
        <f t="shared" si="48"/>
        <v>6.9859999999999992E-2</v>
      </c>
      <c r="AH192" s="6">
        <f t="shared" si="48"/>
        <v>6.9041309999999995E-2</v>
      </c>
      <c r="AI192" s="6">
        <f t="shared" si="48"/>
        <v>4.7850000000000004E-2</v>
      </c>
      <c r="AJ192" s="6">
        <f t="shared" si="47"/>
        <v>3.5694999999999998E-3</v>
      </c>
      <c r="AK192" s="6">
        <f t="shared" si="47"/>
        <v>3.5810000000000004E-3</v>
      </c>
      <c r="AL192" s="6">
        <f t="shared" si="47"/>
        <v>2.9545999999999999E-2</v>
      </c>
      <c r="AM192" s="6">
        <f t="shared" si="47"/>
        <v>7.0856600000000006E-3</v>
      </c>
      <c r="AN192" s="6">
        <f t="shared" si="44"/>
        <v>0</v>
      </c>
      <c r="AO192" s="6">
        <f t="shared" si="44"/>
        <v>0</v>
      </c>
      <c r="AP192" s="6">
        <f t="shared" si="44"/>
        <v>3.05396E-2</v>
      </c>
      <c r="AQ192" s="6">
        <f t="shared" si="44"/>
        <v>0</v>
      </c>
      <c r="AR192" s="6">
        <f t="shared" si="44"/>
        <v>0</v>
      </c>
      <c r="AS192" s="6">
        <f t="shared" si="44"/>
        <v>0</v>
      </c>
      <c r="AT192" s="6">
        <f t="shared" si="44"/>
        <v>0</v>
      </c>
      <c r="AU192" s="6">
        <f t="shared" si="44"/>
        <v>0</v>
      </c>
      <c r="AV192" s="6"/>
      <c r="AW192" s="6">
        <f t="shared" si="46"/>
        <v>0.12387600000000001</v>
      </c>
      <c r="AX192" s="6">
        <f t="shared" si="46"/>
        <v>1.4104999999999999E-2</v>
      </c>
      <c r="AY192" s="6">
        <f t="shared" si="46"/>
        <v>2.9148E-2</v>
      </c>
      <c r="AZ192" s="6">
        <f t="shared" si="46"/>
        <v>1.0528E-3</v>
      </c>
      <c r="BA192" s="6">
        <f t="shared" si="46"/>
        <v>1.2850199999999999E-2</v>
      </c>
      <c r="BB192" s="6">
        <f t="shared" si="45"/>
        <v>4.2833999999999998E-4</v>
      </c>
      <c r="BC192" s="6">
        <f t="shared" si="45"/>
        <v>2.9058E-2</v>
      </c>
      <c r="BD192" s="6">
        <f t="shared" si="45"/>
        <v>1.2475999999999999E-4</v>
      </c>
      <c r="BF192">
        <f t="shared" si="34"/>
        <v>0.26107307000000002</v>
      </c>
      <c r="BG192">
        <f t="shared" si="35"/>
        <v>0.21064310000000003</v>
      </c>
      <c r="BH192">
        <f t="shared" si="36"/>
        <v>5.0429969999999991E-2</v>
      </c>
      <c r="BI192">
        <f t="shared" si="37"/>
        <v>0.47171617000000005</v>
      </c>
      <c r="BJ192">
        <f t="shared" si="38"/>
        <v>10.690744394028295</v>
      </c>
      <c r="BK192">
        <f t="shared" si="39"/>
        <v>20.195285868194851</v>
      </c>
      <c r="BL192">
        <f t="shared" si="41"/>
        <v>20.195285868194851</v>
      </c>
      <c r="BM192" t="str">
        <f t="shared" si="40"/>
        <v>Qualificado</v>
      </c>
      <c r="BN192" t="s">
        <v>651</v>
      </c>
      <c r="BP192" t="str">
        <f t="shared" si="42"/>
        <v>Qualificado</v>
      </c>
    </row>
    <row r="193" spans="1:68" x14ac:dyDescent="0.25">
      <c r="A193" s="8" t="s">
        <v>56</v>
      </c>
      <c r="B193" s="8" t="s">
        <v>295</v>
      </c>
      <c r="C193" s="8" t="s">
        <v>58</v>
      </c>
      <c r="D193" s="9">
        <v>43517.494444444441</v>
      </c>
      <c r="E193" s="8" t="s">
        <v>296</v>
      </c>
      <c r="F193" s="8" t="s">
        <v>296</v>
      </c>
      <c r="G193" s="8" t="s">
        <v>60</v>
      </c>
      <c r="H193" s="10">
        <v>1.2</v>
      </c>
      <c r="I193" s="11">
        <v>0.84799999999999998</v>
      </c>
      <c r="J193" s="12">
        <v>1.6</v>
      </c>
      <c r="K193" s="13">
        <v>0.05</v>
      </c>
      <c r="L193" s="14">
        <v>0.17</v>
      </c>
      <c r="M193" s="14">
        <v>1.29</v>
      </c>
      <c r="N193" s="15">
        <v>2</v>
      </c>
      <c r="O193" s="16">
        <v>2.5000000000000001E-2</v>
      </c>
      <c r="P193" s="17">
        <v>0.27200000000000002</v>
      </c>
      <c r="Q193" s="18">
        <v>0.84799999999999998</v>
      </c>
      <c r="R193" s="19">
        <v>9.4999999999999998E-3</v>
      </c>
      <c r="S193" s="20">
        <v>1.37E-2</v>
      </c>
      <c r="T193" s="21">
        <v>5.0000000000000001E-4</v>
      </c>
      <c r="U193" s="22">
        <v>5.0000000000000001E-3</v>
      </c>
      <c r="V193" s="23">
        <v>5.0000000000000001E-3</v>
      </c>
      <c r="X193" s="24">
        <v>13</v>
      </c>
      <c r="Y193" s="25">
        <v>1.1000000000000001</v>
      </c>
      <c r="Z193" s="29">
        <v>0.5</v>
      </c>
      <c r="AA193" s="26">
        <v>0.129</v>
      </c>
      <c r="AB193" s="27">
        <v>0.12</v>
      </c>
      <c r="AC193" s="27">
        <v>6.0000000000000001E-3</v>
      </c>
      <c r="AD193" s="28">
        <v>0.3</v>
      </c>
      <c r="AE193" s="30">
        <v>2E-3</v>
      </c>
      <c r="AG193" s="6">
        <f t="shared" si="48"/>
        <v>5.9879999999999996E-2</v>
      </c>
      <c r="AH193" s="6">
        <f t="shared" si="48"/>
        <v>6.9781919999999997E-2</v>
      </c>
      <c r="AI193" s="6">
        <f t="shared" si="48"/>
        <v>6.9599999999999995E-2</v>
      </c>
      <c r="AJ193" s="6">
        <f t="shared" si="47"/>
        <v>3.5694999999999998E-3</v>
      </c>
      <c r="AK193" s="6">
        <f t="shared" si="47"/>
        <v>6.0877000000000006E-3</v>
      </c>
      <c r="AL193" s="6">
        <f t="shared" si="47"/>
        <v>6.9298799999999994E-2</v>
      </c>
      <c r="AM193" s="6">
        <f t="shared" si="47"/>
        <v>5.1159999999999997E-2</v>
      </c>
      <c r="AN193" s="6">
        <f t="shared" si="44"/>
        <v>0</v>
      </c>
      <c r="AO193" s="6">
        <f t="shared" si="44"/>
        <v>0</v>
      </c>
      <c r="AP193" s="6">
        <f t="shared" si="44"/>
        <v>3.0867200000000001E-2</v>
      </c>
      <c r="AQ193" s="6">
        <f t="shared" si="44"/>
        <v>0</v>
      </c>
      <c r="AR193" s="6">
        <f t="shared" si="44"/>
        <v>0</v>
      </c>
      <c r="AS193" s="6">
        <f t="shared" si="44"/>
        <v>0</v>
      </c>
      <c r="AT193" s="6">
        <f t="shared" si="44"/>
        <v>0</v>
      </c>
      <c r="AU193" s="6">
        <f t="shared" si="44"/>
        <v>0</v>
      </c>
      <c r="AV193" s="6"/>
      <c r="AW193" s="6">
        <f t="shared" si="46"/>
        <v>0.25974000000000003</v>
      </c>
      <c r="AX193" s="6">
        <f t="shared" si="46"/>
        <v>3.1031000000000003E-2</v>
      </c>
      <c r="AY193" s="6">
        <f t="shared" si="46"/>
        <v>1.0410000000000001E-2</v>
      </c>
      <c r="AZ193" s="6">
        <f t="shared" si="46"/>
        <v>6.7905600000000002E-3</v>
      </c>
      <c r="BA193" s="6">
        <f t="shared" si="46"/>
        <v>8.5667999999999994E-3</v>
      </c>
      <c r="BB193" s="6">
        <f t="shared" si="45"/>
        <v>4.2833999999999998E-4</v>
      </c>
      <c r="BC193" s="6">
        <f t="shared" si="45"/>
        <v>2.9058E-2</v>
      </c>
      <c r="BD193" s="6">
        <f t="shared" si="45"/>
        <v>1.2475999999999999E-4</v>
      </c>
      <c r="BF193">
        <f t="shared" si="34"/>
        <v>0.36024511999999997</v>
      </c>
      <c r="BG193">
        <f t="shared" si="35"/>
        <v>0.34614945999999996</v>
      </c>
      <c r="BH193">
        <f t="shared" si="36"/>
        <v>1.409566000000001E-2</v>
      </c>
      <c r="BI193">
        <f t="shared" si="37"/>
        <v>0.70639457999999999</v>
      </c>
      <c r="BJ193">
        <f t="shared" si="38"/>
        <v>1.9954371677087344</v>
      </c>
      <c r="BK193">
        <f t="shared" si="39"/>
        <v>13.997626727543693</v>
      </c>
      <c r="BL193">
        <f t="shared" si="41"/>
        <v>13.997626727543693</v>
      </c>
      <c r="BM193" t="str">
        <f t="shared" si="40"/>
        <v>Qualificado</v>
      </c>
      <c r="BN193" t="s">
        <v>651</v>
      </c>
      <c r="BP193" t="str">
        <f t="shared" si="42"/>
        <v>Qualificado</v>
      </c>
    </row>
    <row r="194" spans="1:68" x14ac:dyDescent="0.25">
      <c r="A194" s="8" t="s">
        <v>56</v>
      </c>
      <c r="B194" s="8" t="s">
        <v>295</v>
      </c>
      <c r="C194" s="8" t="s">
        <v>58</v>
      </c>
      <c r="D194" s="9">
        <v>43552.481944444444</v>
      </c>
      <c r="E194" s="8" t="s">
        <v>297</v>
      </c>
      <c r="F194" s="8" t="s">
        <v>297</v>
      </c>
      <c r="G194" s="8" t="s">
        <v>60</v>
      </c>
      <c r="H194" s="10">
        <v>1.4</v>
      </c>
      <c r="I194" s="11">
        <v>0.876</v>
      </c>
      <c r="J194" s="12">
        <v>2.5</v>
      </c>
      <c r="K194" s="13">
        <v>0.05</v>
      </c>
      <c r="L194" s="14">
        <v>0.17</v>
      </c>
      <c r="M194" s="14">
        <v>2.2999999999999998</v>
      </c>
      <c r="N194" s="15">
        <v>2.7</v>
      </c>
      <c r="O194" s="16">
        <v>9.1200000000000003E-2</v>
      </c>
      <c r="P194" s="17">
        <v>0.34799999999999998</v>
      </c>
      <c r="Q194" s="18">
        <v>0.876</v>
      </c>
      <c r="R194" s="19">
        <v>1.2E-2</v>
      </c>
      <c r="S194" s="20">
        <v>1.1900000000000001E-2</v>
      </c>
      <c r="T194" s="21">
        <v>5.0000000000000001E-4</v>
      </c>
      <c r="U194" s="22">
        <v>5.0000000000000001E-3</v>
      </c>
      <c r="V194" s="23">
        <v>5.0000000000000001E-3</v>
      </c>
      <c r="X194" s="24">
        <v>11</v>
      </c>
      <c r="Y194" s="25">
        <v>0.61</v>
      </c>
      <c r="Z194" s="29">
        <v>0.56000000000000005</v>
      </c>
      <c r="AA194" s="26">
        <v>0.02</v>
      </c>
      <c r="AB194" s="27">
        <v>0.18</v>
      </c>
      <c r="AC194" s="27">
        <v>6.0000000000000001E-3</v>
      </c>
      <c r="AD194" s="28">
        <v>0.3</v>
      </c>
      <c r="AE194" s="30">
        <v>2E-3</v>
      </c>
      <c r="AG194" s="6">
        <f t="shared" si="48"/>
        <v>6.9859999999999992E-2</v>
      </c>
      <c r="AH194" s="6">
        <f t="shared" si="48"/>
        <v>7.2086040000000004E-2</v>
      </c>
      <c r="AI194" s="6">
        <f t="shared" si="48"/>
        <v>0.10874999999999999</v>
      </c>
      <c r="AJ194" s="6">
        <f t="shared" si="47"/>
        <v>3.5694999999999998E-3</v>
      </c>
      <c r="AK194" s="6">
        <f t="shared" si="47"/>
        <v>6.0877000000000006E-3</v>
      </c>
      <c r="AL194" s="6">
        <f t="shared" si="47"/>
        <v>0.12355599999999999</v>
      </c>
      <c r="AM194" s="6">
        <f t="shared" si="47"/>
        <v>6.9066000000000002E-2</v>
      </c>
      <c r="AN194" s="6">
        <f t="shared" si="44"/>
        <v>0</v>
      </c>
      <c r="AO194" s="6">
        <f t="shared" si="44"/>
        <v>0</v>
      </c>
      <c r="AP194" s="6">
        <f t="shared" si="44"/>
        <v>3.1886400000000002E-2</v>
      </c>
      <c r="AQ194" s="6">
        <f t="shared" si="44"/>
        <v>0</v>
      </c>
      <c r="AR194" s="6">
        <f t="shared" si="44"/>
        <v>0</v>
      </c>
      <c r="AS194" s="6">
        <f t="shared" si="44"/>
        <v>0</v>
      </c>
      <c r="AT194" s="6">
        <f t="shared" si="44"/>
        <v>0</v>
      </c>
      <c r="AU194" s="6">
        <f t="shared" si="44"/>
        <v>0</v>
      </c>
      <c r="AV194" s="6"/>
      <c r="AW194" s="6">
        <f t="shared" si="46"/>
        <v>0.21978</v>
      </c>
      <c r="AX194" s="6">
        <f t="shared" si="46"/>
        <v>1.72081E-2</v>
      </c>
      <c r="AY194" s="6">
        <f t="shared" si="46"/>
        <v>1.1659200000000002E-2</v>
      </c>
      <c r="AZ194" s="6">
        <f t="shared" si="46"/>
        <v>1.0528E-3</v>
      </c>
      <c r="BA194" s="6">
        <f t="shared" si="46"/>
        <v>1.2850199999999999E-2</v>
      </c>
      <c r="BB194" s="6">
        <f t="shared" si="45"/>
        <v>4.2833999999999998E-4</v>
      </c>
      <c r="BC194" s="6">
        <f t="shared" si="45"/>
        <v>2.9058E-2</v>
      </c>
      <c r="BD194" s="6">
        <f t="shared" si="45"/>
        <v>1.2475999999999999E-4</v>
      </c>
      <c r="BF194">
        <f t="shared" si="34"/>
        <v>0.48486163999999998</v>
      </c>
      <c r="BG194">
        <f t="shared" si="35"/>
        <v>0.29216140000000007</v>
      </c>
      <c r="BH194">
        <f t="shared" si="36"/>
        <v>0.19270023999999991</v>
      </c>
      <c r="BI194">
        <f t="shared" si="37"/>
        <v>0.77702304</v>
      </c>
      <c r="BJ194">
        <f t="shared" si="38"/>
        <v>24.799810311931022</v>
      </c>
      <c r="BK194">
        <f t="shared" si="39"/>
        <v>12.865275502770164</v>
      </c>
      <c r="BL194">
        <f t="shared" si="41"/>
        <v>12.865275502770164</v>
      </c>
      <c r="BM194" t="str">
        <f t="shared" si="40"/>
        <v>Não qualificado</v>
      </c>
      <c r="BN194" t="s">
        <v>652</v>
      </c>
      <c r="BP194" t="str">
        <f t="shared" si="42"/>
        <v>Não qualificado</v>
      </c>
    </row>
    <row r="195" spans="1:68" x14ac:dyDescent="0.25">
      <c r="A195" s="8" t="s">
        <v>56</v>
      </c>
      <c r="B195" s="8" t="s">
        <v>295</v>
      </c>
      <c r="C195" s="8" t="s">
        <v>58</v>
      </c>
      <c r="D195" s="9">
        <v>43581.49722222222</v>
      </c>
      <c r="E195" s="8" t="s">
        <v>298</v>
      </c>
      <c r="F195" s="8" t="s">
        <v>298</v>
      </c>
      <c r="G195" s="8" t="s">
        <v>60</v>
      </c>
      <c r="H195" s="10">
        <v>2</v>
      </c>
      <c r="I195" s="11">
        <v>0.92</v>
      </c>
      <c r="J195" s="12">
        <v>2.5</v>
      </c>
      <c r="K195" s="13">
        <v>0.15</v>
      </c>
      <c r="L195" s="14">
        <v>0.31</v>
      </c>
      <c r="M195" s="14">
        <v>0.96</v>
      </c>
      <c r="N195" s="15">
        <v>2.2000000000000002</v>
      </c>
      <c r="O195" s="16">
        <v>4.5600000000000002E-2</v>
      </c>
      <c r="P195" s="17">
        <v>0.35199999999999998</v>
      </c>
      <c r="Q195" s="18">
        <v>0.92</v>
      </c>
      <c r="R195" s="19">
        <v>1.52E-2</v>
      </c>
      <c r="S195" s="20">
        <v>1.32E-2</v>
      </c>
      <c r="T195" s="21">
        <v>2.2599999999999999E-3</v>
      </c>
      <c r="U195" s="22">
        <v>5.0000000000000001E-3</v>
      </c>
      <c r="V195" s="23">
        <v>5.0000000000000001E-3</v>
      </c>
      <c r="X195" s="24">
        <v>12</v>
      </c>
      <c r="Y195" s="25">
        <v>0.87</v>
      </c>
      <c r="Z195" s="29">
        <v>0.5</v>
      </c>
      <c r="AA195" s="26">
        <v>0.02</v>
      </c>
      <c r="AB195" s="27">
        <v>0.19</v>
      </c>
      <c r="AC195" s="27">
        <v>6.0000000000000001E-3</v>
      </c>
      <c r="AD195" s="28">
        <v>0.3</v>
      </c>
      <c r="AE195" s="30">
        <v>5.0000000000000001E-3</v>
      </c>
      <c r="AG195" s="6">
        <f t="shared" si="48"/>
        <v>9.98E-2</v>
      </c>
      <c r="AH195" s="6">
        <f t="shared" si="48"/>
        <v>7.5706800000000005E-2</v>
      </c>
      <c r="AI195" s="6">
        <f t="shared" si="48"/>
        <v>0.10874999999999999</v>
      </c>
      <c r="AJ195" s="6">
        <f t="shared" si="47"/>
        <v>1.0708499999999999E-2</v>
      </c>
      <c r="AK195" s="6">
        <f t="shared" si="47"/>
        <v>1.1101100000000001E-2</v>
      </c>
      <c r="AL195" s="6">
        <f t="shared" si="47"/>
        <v>5.1571199999999998E-2</v>
      </c>
      <c r="AM195" s="6">
        <f t="shared" si="47"/>
        <v>5.6276E-2</v>
      </c>
      <c r="AN195" s="6">
        <f t="shared" si="44"/>
        <v>0</v>
      </c>
      <c r="AO195" s="6">
        <f t="shared" si="44"/>
        <v>0</v>
      </c>
      <c r="AP195" s="6">
        <f t="shared" si="44"/>
        <v>3.3488000000000004E-2</v>
      </c>
      <c r="AQ195" s="6">
        <f t="shared" si="44"/>
        <v>0</v>
      </c>
      <c r="AR195" s="6">
        <f t="shared" si="44"/>
        <v>0</v>
      </c>
      <c r="AS195" s="6">
        <f t="shared" si="44"/>
        <v>0</v>
      </c>
      <c r="AT195" s="6">
        <f t="shared" si="44"/>
        <v>0</v>
      </c>
      <c r="AU195" s="6">
        <f t="shared" si="44"/>
        <v>0</v>
      </c>
      <c r="AV195" s="6"/>
      <c r="AW195" s="6">
        <f t="shared" si="46"/>
        <v>0.23976000000000003</v>
      </c>
      <c r="AX195" s="6">
        <f t="shared" si="46"/>
        <v>2.4542700000000001E-2</v>
      </c>
      <c r="AY195" s="6">
        <f t="shared" si="46"/>
        <v>1.0410000000000001E-2</v>
      </c>
      <c r="AZ195" s="6">
        <f t="shared" si="46"/>
        <v>1.0528E-3</v>
      </c>
      <c r="BA195" s="6">
        <f t="shared" si="46"/>
        <v>1.3564099999999999E-2</v>
      </c>
      <c r="BB195" s="6">
        <f t="shared" si="45"/>
        <v>4.2833999999999998E-4</v>
      </c>
      <c r="BC195" s="6">
        <f t="shared" si="45"/>
        <v>2.9058E-2</v>
      </c>
      <c r="BD195" s="6">
        <f t="shared" si="45"/>
        <v>3.1189999999999999E-4</v>
      </c>
      <c r="BF195">
        <f t="shared" si="34"/>
        <v>0.44740159999999995</v>
      </c>
      <c r="BG195">
        <f t="shared" si="35"/>
        <v>0.31912784</v>
      </c>
      <c r="BH195">
        <f t="shared" si="36"/>
        <v>0.12827375999999996</v>
      </c>
      <c r="BI195">
        <f t="shared" si="37"/>
        <v>0.76652944000000001</v>
      </c>
      <c r="BJ195">
        <f t="shared" si="38"/>
        <v>16.734355304083294</v>
      </c>
      <c r="BK195">
        <f t="shared" si="39"/>
        <v>13.020315746254965</v>
      </c>
      <c r="BL195">
        <f t="shared" si="41"/>
        <v>13.020315746254965</v>
      </c>
      <c r="BM195" t="str">
        <f t="shared" si="40"/>
        <v>Não qualificado</v>
      </c>
      <c r="BN195" t="s">
        <v>652</v>
      </c>
      <c r="BP195" t="str">
        <f t="shared" si="42"/>
        <v>Não qualificado</v>
      </c>
    </row>
    <row r="196" spans="1:68" x14ac:dyDescent="0.25">
      <c r="A196" s="8" t="s">
        <v>56</v>
      </c>
      <c r="B196" s="8" t="s">
        <v>299</v>
      </c>
      <c r="C196" s="8" t="s">
        <v>58</v>
      </c>
      <c r="D196" s="9">
        <v>43517.62222222222</v>
      </c>
      <c r="E196" s="8" t="s">
        <v>300</v>
      </c>
      <c r="F196" s="8" t="s">
        <v>300</v>
      </c>
      <c r="G196" s="8" t="s">
        <v>60</v>
      </c>
      <c r="H196" s="10">
        <v>3.1</v>
      </c>
      <c r="I196" s="11">
        <v>1.4</v>
      </c>
      <c r="J196" s="12">
        <v>4.8</v>
      </c>
      <c r="K196" s="13">
        <v>0.05</v>
      </c>
      <c r="L196" s="14">
        <v>0.21</v>
      </c>
      <c r="M196" s="14">
        <v>2.5099999999999998</v>
      </c>
      <c r="N196" s="15">
        <v>2.7</v>
      </c>
      <c r="O196" s="16">
        <v>7.0599999999999996E-2</v>
      </c>
      <c r="P196" s="17">
        <v>0.318</v>
      </c>
      <c r="Q196" s="18">
        <v>1.4</v>
      </c>
      <c r="R196" s="19">
        <v>1.9599999999999999E-2</v>
      </c>
      <c r="S196" s="20">
        <v>2.1700000000000001E-2</v>
      </c>
      <c r="T196" s="21">
        <v>5.0000000000000001E-4</v>
      </c>
      <c r="U196" s="22">
        <v>5.0000000000000001E-3</v>
      </c>
      <c r="V196" s="23">
        <v>5.0000000000000001E-3</v>
      </c>
      <c r="X196" s="24">
        <v>19</v>
      </c>
      <c r="Y196" s="25">
        <v>2.4</v>
      </c>
      <c r="Z196" s="29">
        <v>2.8</v>
      </c>
      <c r="AA196" s="26">
        <v>0.152</v>
      </c>
      <c r="AB196" s="27">
        <v>0.31</v>
      </c>
      <c r="AC196" s="27">
        <v>6.0000000000000001E-3</v>
      </c>
      <c r="AD196" s="28">
        <v>0.51</v>
      </c>
      <c r="AE196" s="30">
        <v>2E-3</v>
      </c>
      <c r="AG196" s="6">
        <f t="shared" si="48"/>
        <v>0.15468999999999999</v>
      </c>
      <c r="AH196" s="6">
        <f t="shared" si="48"/>
        <v>0.11520599999999999</v>
      </c>
      <c r="AI196" s="6">
        <f t="shared" si="48"/>
        <v>0.20879999999999999</v>
      </c>
      <c r="AJ196" s="6">
        <f t="shared" si="47"/>
        <v>3.5694999999999998E-3</v>
      </c>
      <c r="AK196" s="6">
        <f t="shared" si="47"/>
        <v>7.5201E-3</v>
      </c>
      <c r="AL196" s="6">
        <f t="shared" si="47"/>
        <v>0.13483719999999999</v>
      </c>
      <c r="AM196" s="6">
        <f t="shared" si="47"/>
        <v>6.9066000000000002E-2</v>
      </c>
      <c r="AN196" s="6">
        <f t="shared" si="44"/>
        <v>0</v>
      </c>
      <c r="AO196" s="6">
        <f t="shared" si="44"/>
        <v>0</v>
      </c>
      <c r="AP196" s="6">
        <f t="shared" si="44"/>
        <v>5.0959999999999998E-2</v>
      </c>
      <c r="AQ196" s="6">
        <f t="shared" si="44"/>
        <v>0</v>
      </c>
      <c r="AR196" s="6">
        <f t="shared" si="44"/>
        <v>0</v>
      </c>
      <c r="AS196" s="6">
        <f t="shared" si="44"/>
        <v>0</v>
      </c>
      <c r="AT196" s="6">
        <f t="shared" si="44"/>
        <v>0</v>
      </c>
      <c r="AU196" s="6">
        <f t="shared" si="44"/>
        <v>0</v>
      </c>
      <c r="AV196" s="6"/>
      <c r="AW196" s="6">
        <f t="shared" si="46"/>
        <v>0.37962000000000001</v>
      </c>
      <c r="AX196" s="6">
        <f t="shared" si="46"/>
        <v>6.7704E-2</v>
      </c>
      <c r="AY196" s="6">
        <f t="shared" si="46"/>
        <v>5.8296000000000001E-2</v>
      </c>
      <c r="AZ196" s="6">
        <f t="shared" si="46"/>
        <v>8.0012799999999995E-3</v>
      </c>
      <c r="BA196" s="6">
        <f t="shared" si="46"/>
        <v>2.2130899999999998E-2</v>
      </c>
      <c r="BB196" s="6">
        <f t="shared" si="45"/>
        <v>4.2833999999999998E-4</v>
      </c>
      <c r="BC196" s="6">
        <f t="shared" si="45"/>
        <v>4.9398600000000001E-2</v>
      </c>
      <c r="BD196" s="6">
        <f t="shared" si="45"/>
        <v>1.2475999999999999E-4</v>
      </c>
      <c r="BF196">
        <f t="shared" si="34"/>
        <v>0.74464879999999989</v>
      </c>
      <c r="BG196">
        <f t="shared" si="35"/>
        <v>0.58570387999999984</v>
      </c>
      <c r="BH196">
        <f t="shared" si="36"/>
        <v>0.15894492000000005</v>
      </c>
      <c r="BI196">
        <f t="shared" si="37"/>
        <v>1.3303526799999998</v>
      </c>
      <c r="BJ196">
        <f t="shared" si="38"/>
        <v>11.947577690451231</v>
      </c>
      <c r="BK196">
        <f t="shared" si="39"/>
        <v>8.1547872908408028</v>
      </c>
      <c r="BL196">
        <f t="shared" si="41"/>
        <v>8.1547872908408028</v>
      </c>
      <c r="BM196" t="str">
        <f t="shared" si="40"/>
        <v>Não qualificado</v>
      </c>
      <c r="BN196" t="s">
        <v>652</v>
      </c>
      <c r="BP196" t="str">
        <f t="shared" si="42"/>
        <v>Não qualificado</v>
      </c>
    </row>
    <row r="197" spans="1:68" x14ac:dyDescent="0.25">
      <c r="A197" s="8" t="s">
        <v>56</v>
      </c>
      <c r="B197" s="8" t="s">
        <v>299</v>
      </c>
      <c r="C197" s="8" t="s">
        <v>58</v>
      </c>
      <c r="D197" s="9">
        <v>43552.604861111111</v>
      </c>
      <c r="E197" s="8" t="s">
        <v>301</v>
      </c>
      <c r="F197" s="8" t="s">
        <v>301</v>
      </c>
      <c r="G197" s="8" t="s">
        <v>60</v>
      </c>
      <c r="H197" s="10">
        <v>3.9</v>
      </c>
      <c r="I197" s="11">
        <v>1.8</v>
      </c>
      <c r="J197" s="12">
        <v>9.1</v>
      </c>
      <c r="K197" s="13">
        <v>0.05</v>
      </c>
      <c r="L197" s="14">
        <v>0.31</v>
      </c>
      <c r="M197" s="14">
        <v>1.4</v>
      </c>
      <c r="N197" s="15">
        <v>3.2</v>
      </c>
      <c r="O197" s="16">
        <v>9.5100000000000004E-2</v>
      </c>
      <c r="P197" s="17">
        <v>0.61199999999999999</v>
      </c>
      <c r="Q197" s="18">
        <v>1.8</v>
      </c>
      <c r="R197" s="19">
        <v>3.5700000000000003E-2</v>
      </c>
      <c r="S197" s="20">
        <v>2.8199999999999999E-2</v>
      </c>
      <c r="T197" s="21">
        <v>5.0000000000000001E-4</v>
      </c>
      <c r="U197" s="22">
        <v>5.0000000000000001E-3</v>
      </c>
      <c r="V197" s="23">
        <v>5.0000000000000001E-3</v>
      </c>
      <c r="X197" s="24">
        <v>21</v>
      </c>
      <c r="Y197" s="25">
        <v>2.7</v>
      </c>
      <c r="Z197" s="29">
        <v>4.9000000000000004</v>
      </c>
      <c r="AA197" s="26">
        <v>6.3E-2</v>
      </c>
      <c r="AB197" s="27">
        <v>0.49</v>
      </c>
      <c r="AC197" s="27">
        <v>6.0000000000000001E-3</v>
      </c>
      <c r="AD197" s="28">
        <v>0.3</v>
      </c>
      <c r="AE197" s="30">
        <v>2E-3</v>
      </c>
      <c r="AG197" s="6">
        <f t="shared" si="48"/>
        <v>0.19461000000000001</v>
      </c>
      <c r="AH197" s="6">
        <f t="shared" si="48"/>
        <v>0.148122</v>
      </c>
      <c r="AI197" s="6">
        <f t="shared" si="48"/>
        <v>0.39584999999999998</v>
      </c>
      <c r="AJ197" s="6">
        <f t="shared" si="47"/>
        <v>3.5694999999999998E-3</v>
      </c>
      <c r="AK197" s="6">
        <f t="shared" si="47"/>
        <v>1.1101100000000001E-2</v>
      </c>
      <c r="AL197" s="6">
        <f t="shared" si="47"/>
        <v>7.5207999999999997E-2</v>
      </c>
      <c r="AM197" s="6">
        <f t="shared" si="47"/>
        <v>8.1855999999999998E-2</v>
      </c>
      <c r="AN197" s="6">
        <f t="shared" si="44"/>
        <v>0</v>
      </c>
      <c r="AO197" s="6">
        <f t="shared" si="44"/>
        <v>0</v>
      </c>
      <c r="AP197" s="6">
        <f t="shared" si="44"/>
        <v>6.5520000000000009E-2</v>
      </c>
      <c r="AQ197" s="6">
        <f t="shared" si="44"/>
        <v>0</v>
      </c>
      <c r="AR197" s="6">
        <f t="shared" si="44"/>
        <v>0</v>
      </c>
      <c r="AS197" s="6">
        <f t="shared" si="44"/>
        <v>0</v>
      </c>
      <c r="AT197" s="6">
        <f t="shared" si="44"/>
        <v>0</v>
      </c>
      <c r="AU197" s="6">
        <f t="shared" si="44"/>
        <v>0</v>
      </c>
      <c r="AV197" s="6"/>
      <c r="AW197" s="6">
        <f t="shared" si="46"/>
        <v>0.41958000000000001</v>
      </c>
      <c r="AX197" s="6">
        <f t="shared" si="46"/>
        <v>7.6166999999999999E-2</v>
      </c>
      <c r="AY197" s="6">
        <f t="shared" si="46"/>
        <v>0.10201800000000001</v>
      </c>
      <c r="AZ197" s="6">
        <f t="shared" si="46"/>
        <v>3.3163199999999998E-3</v>
      </c>
      <c r="BA197" s="6">
        <f t="shared" si="46"/>
        <v>3.4981099999999994E-2</v>
      </c>
      <c r="BB197" s="6">
        <f t="shared" si="45"/>
        <v>4.2833999999999998E-4</v>
      </c>
      <c r="BC197" s="6">
        <f t="shared" si="45"/>
        <v>2.9058E-2</v>
      </c>
      <c r="BD197" s="6">
        <f t="shared" si="45"/>
        <v>1.2475999999999999E-4</v>
      </c>
      <c r="BF197">
        <f t="shared" si="34"/>
        <v>0.97583660000000016</v>
      </c>
      <c r="BG197">
        <f t="shared" si="35"/>
        <v>0.66567352000000002</v>
      </c>
      <c r="BH197">
        <f t="shared" si="36"/>
        <v>0.31016308000000015</v>
      </c>
      <c r="BI197">
        <f t="shared" si="37"/>
        <v>1.6415101200000002</v>
      </c>
      <c r="BJ197">
        <f t="shared" si="38"/>
        <v>18.894984333084714</v>
      </c>
      <c r="BK197">
        <f t="shared" si="39"/>
        <v>6.9009172997361716</v>
      </c>
      <c r="BL197">
        <f t="shared" si="41"/>
        <v>6.9009172997361716</v>
      </c>
      <c r="BM197" t="str">
        <f t="shared" si="40"/>
        <v>Não qualificado</v>
      </c>
      <c r="BN197" t="s">
        <v>652</v>
      </c>
      <c r="BP197" t="str">
        <f t="shared" si="42"/>
        <v>Não qualificado</v>
      </c>
    </row>
    <row r="198" spans="1:68" x14ac:dyDescent="0.25">
      <c r="A198" s="8" t="s">
        <v>56</v>
      </c>
      <c r="B198" s="8" t="s">
        <v>299</v>
      </c>
      <c r="C198" s="8" t="s">
        <v>58</v>
      </c>
      <c r="D198" s="9">
        <v>43580.618055555555</v>
      </c>
      <c r="E198" s="8" t="s">
        <v>302</v>
      </c>
      <c r="F198" s="8" t="s">
        <v>302</v>
      </c>
      <c r="G198" s="8" t="s">
        <v>60</v>
      </c>
      <c r="H198" s="10">
        <v>3.6</v>
      </c>
      <c r="I198" s="11">
        <v>1.6</v>
      </c>
      <c r="J198" s="12">
        <v>7.4</v>
      </c>
      <c r="K198" s="13">
        <v>0.2</v>
      </c>
      <c r="L198" s="14">
        <v>0.32</v>
      </c>
      <c r="M198" s="14">
        <v>0.76</v>
      </c>
      <c r="N198" s="15">
        <v>2.9</v>
      </c>
      <c r="O198" s="16">
        <v>5.0099999999999999E-2</v>
      </c>
      <c r="P198" s="17">
        <v>0.34699999999999998</v>
      </c>
      <c r="Q198" s="18">
        <v>1.6</v>
      </c>
      <c r="R198" s="19">
        <v>5.0000000000000001E-3</v>
      </c>
      <c r="S198" s="20">
        <v>1.7399999999999999E-2</v>
      </c>
      <c r="T198" s="21">
        <v>5.0000000000000001E-4</v>
      </c>
      <c r="U198" s="22">
        <v>5.0000000000000001E-3</v>
      </c>
      <c r="V198" s="23">
        <v>5.0000000000000001E-3</v>
      </c>
      <c r="X198" s="24">
        <v>19</v>
      </c>
      <c r="Y198" s="25">
        <v>2.6</v>
      </c>
      <c r="Z198" s="29">
        <v>3.2</v>
      </c>
      <c r="AA198" s="26">
        <v>3.2000000000000001E-2</v>
      </c>
      <c r="AB198" s="27">
        <v>0.53</v>
      </c>
      <c r="AC198" s="27">
        <v>0.107</v>
      </c>
      <c r="AD198" s="28">
        <v>0.3</v>
      </c>
      <c r="AE198" s="30">
        <v>5.0000000000000001E-3</v>
      </c>
      <c r="AG198" s="6">
        <f t="shared" si="48"/>
        <v>0.17963999999999999</v>
      </c>
      <c r="AH198" s="6">
        <f t="shared" si="48"/>
        <v>0.131664</v>
      </c>
      <c r="AI198" s="6">
        <f t="shared" si="48"/>
        <v>0.32190000000000002</v>
      </c>
      <c r="AJ198" s="6">
        <f t="shared" si="47"/>
        <v>1.4277999999999999E-2</v>
      </c>
      <c r="AK198" s="6">
        <f t="shared" si="47"/>
        <v>1.1459200000000001E-2</v>
      </c>
      <c r="AL198" s="6">
        <f t="shared" si="47"/>
        <v>4.0827200000000001E-2</v>
      </c>
      <c r="AM198" s="6">
        <f t="shared" si="47"/>
        <v>7.4181999999999998E-2</v>
      </c>
      <c r="AN198" s="6">
        <f t="shared" si="44"/>
        <v>0</v>
      </c>
      <c r="AO198" s="6">
        <f t="shared" si="44"/>
        <v>0</v>
      </c>
      <c r="AP198" s="6">
        <f t="shared" si="44"/>
        <v>5.8240000000000007E-2</v>
      </c>
      <c r="AQ198" s="6">
        <f t="shared" si="44"/>
        <v>0</v>
      </c>
      <c r="AR198" s="6">
        <f t="shared" si="44"/>
        <v>0</v>
      </c>
      <c r="AS198" s="6">
        <f t="shared" si="44"/>
        <v>0</v>
      </c>
      <c r="AT198" s="6">
        <f t="shared" si="44"/>
        <v>0</v>
      </c>
      <c r="AU198" s="6">
        <f t="shared" si="44"/>
        <v>0</v>
      </c>
      <c r="AV198" s="6"/>
      <c r="AW198" s="6">
        <f t="shared" si="46"/>
        <v>0.37962000000000001</v>
      </c>
      <c r="AX198" s="6">
        <f t="shared" si="46"/>
        <v>7.3345999999999995E-2</v>
      </c>
      <c r="AY198" s="6">
        <f t="shared" si="46"/>
        <v>6.6624000000000003E-2</v>
      </c>
      <c r="AZ198" s="6">
        <f t="shared" si="46"/>
        <v>1.6844799999999999E-3</v>
      </c>
      <c r="BA198" s="6">
        <f t="shared" si="46"/>
        <v>3.7836700000000001E-2</v>
      </c>
      <c r="BB198" s="6">
        <f t="shared" si="45"/>
        <v>7.638729999999999E-3</v>
      </c>
      <c r="BC198" s="6">
        <f t="shared" si="45"/>
        <v>2.9058E-2</v>
      </c>
      <c r="BD198" s="6">
        <f t="shared" si="45"/>
        <v>3.1189999999999999E-4</v>
      </c>
      <c r="BF198">
        <f t="shared" si="34"/>
        <v>0.8321904</v>
      </c>
      <c r="BG198">
        <f t="shared" si="35"/>
        <v>0.59611981000000003</v>
      </c>
      <c r="BH198">
        <f t="shared" si="36"/>
        <v>0.23607058999999997</v>
      </c>
      <c r="BI198">
        <f t="shared" si="37"/>
        <v>1.42831021</v>
      </c>
      <c r="BJ198">
        <f t="shared" si="38"/>
        <v>16.527963487707613</v>
      </c>
      <c r="BK198">
        <f t="shared" si="39"/>
        <v>7.7011265804786211</v>
      </c>
      <c r="BL198">
        <f t="shared" si="41"/>
        <v>7.7011265804786211</v>
      </c>
      <c r="BM198" t="str">
        <f t="shared" si="40"/>
        <v>Não qualificado</v>
      </c>
      <c r="BN198" t="s">
        <v>652</v>
      </c>
      <c r="BP198" t="str">
        <f t="shared" si="42"/>
        <v>Não qualificado</v>
      </c>
    </row>
    <row r="199" spans="1:68" x14ac:dyDescent="0.25">
      <c r="A199" s="8" t="s">
        <v>56</v>
      </c>
      <c r="B199" s="8" t="s">
        <v>303</v>
      </c>
      <c r="C199" s="8" t="s">
        <v>58</v>
      </c>
      <c r="D199" s="9">
        <v>43511.568749999999</v>
      </c>
      <c r="E199" s="8" t="s">
        <v>304</v>
      </c>
      <c r="F199" s="8" t="s">
        <v>304</v>
      </c>
      <c r="G199" s="8" t="s">
        <v>60</v>
      </c>
      <c r="H199" s="10">
        <v>3.2</v>
      </c>
      <c r="I199" s="11">
        <v>1.6</v>
      </c>
      <c r="J199" s="12">
        <v>3.8</v>
      </c>
      <c r="K199" s="13">
        <v>0.05</v>
      </c>
      <c r="L199" s="14">
        <v>0.19</v>
      </c>
      <c r="M199" s="14">
        <v>1.68</v>
      </c>
      <c r="N199" s="15">
        <v>2.9</v>
      </c>
      <c r="O199" s="16">
        <v>0.10199999999999999</v>
      </c>
      <c r="P199" s="17">
        <v>0.57799999999999996</v>
      </c>
      <c r="Q199" s="18">
        <v>1.6</v>
      </c>
      <c r="R199" s="19">
        <v>1.4500000000000001E-2</v>
      </c>
      <c r="S199" s="20">
        <v>2.2800000000000001E-2</v>
      </c>
      <c r="T199" s="21">
        <v>5.0000000000000001E-4</v>
      </c>
      <c r="U199" s="22">
        <v>5.0000000000000001E-3</v>
      </c>
      <c r="V199" s="23">
        <v>5.0000000000000001E-3</v>
      </c>
      <c r="X199" s="24">
        <v>18</v>
      </c>
      <c r="Y199" s="25">
        <v>2.1</v>
      </c>
      <c r="Z199" s="29">
        <v>1.2</v>
      </c>
      <c r="AA199" s="26">
        <v>0.04</v>
      </c>
      <c r="AB199" s="27">
        <v>0.3</v>
      </c>
      <c r="AC199" s="27">
        <v>1.6E-2</v>
      </c>
      <c r="AD199" s="28">
        <v>0.3</v>
      </c>
      <c r="AE199" s="30">
        <v>2E-3</v>
      </c>
      <c r="AG199" s="6">
        <f t="shared" si="48"/>
        <v>0.15968000000000002</v>
      </c>
      <c r="AH199" s="6">
        <f t="shared" si="48"/>
        <v>0.131664</v>
      </c>
      <c r="AI199" s="6">
        <f t="shared" si="48"/>
        <v>0.16529999999999997</v>
      </c>
      <c r="AJ199" s="6">
        <f t="shared" si="47"/>
        <v>3.5694999999999998E-3</v>
      </c>
      <c r="AK199" s="6">
        <f t="shared" si="47"/>
        <v>6.8039000000000007E-3</v>
      </c>
      <c r="AL199" s="6">
        <f t="shared" si="47"/>
        <v>9.0249599999999985E-2</v>
      </c>
      <c r="AM199" s="6">
        <f t="shared" si="47"/>
        <v>7.4181999999999998E-2</v>
      </c>
      <c r="AN199" s="6">
        <f t="shared" si="44"/>
        <v>0</v>
      </c>
      <c r="AO199" s="6">
        <f t="shared" si="44"/>
        <v>0</v>
      </c>
      <c r="AP199" s="6">
        <f t="shared" si="44"/>
        <v>5.8240000000000007E-2</v>
      </c>
      <c r="AQ199" s="6">
        <f t="shared" si="44"/>
        <v>0</v>
      </c>
      <c r="AR199" s="6">
        <f t="shared" si="44"/>
        <v>0</v>
      </c>
      <c r="AS199" s="6">
        <f t="shared" si="44"/>
        <v>0</v>
      </c>
      <c r="AT199" s="6">
        <f t="shared" si="44"/>
        <v>0</v>
      </c>
      <c r="AU199" s="6">
        <f t="shared" si="44"/>
        <v>0</v>
      </c>
      <c r="AV199" s="6"/>
      <c r="AW199" s="6">
        <f t="shared" si="46"/>
        <v>0.35964000000000002</v>
      </c>
      <c r="AX199" s="6">
        <f t="shared" si="46"/>
        <v>5.9241000000000002E-2</v>
      </c>
      <c r="AY199" s="6">
        <f t="shared" si="46"/>
        <v>2.4984000000000003E-2</v>
      </c>
      <c r="AZ199" s="6">
        <f t="shared" si="46"/>
        <v>2.1056E-3</v>
      </c>
      <c r="BA199" s="6">
        <f t="shared" si="46"/>
        <v>2.1416999999999999E-2</v>
      </c>
      <c r="BB199" s="6">
        <f t="shared" si="45"/>
        <v>1.1422399999999999E-3</v>
      </c>
      <c r="BC199" s="6">
        <f t="shared" si="45"/>
        <v>2.9058E-2</v>
      </c>
      <c r="BD199" s="6">
        <f t="shared" si="45"/>
        <v>1.2475999999999999E-4</v>
      </c>
      <c r="BF199">
        <f t="shared" ref="BF199:BF262" si="49">SUM(AG199:AV199)</f>
        <v>0.68968899999999989</v>
      </c>
      <c r="BG199">
        <f t="shared" ref="BG199:BG262" si="50">SUM(AW199:BD199)</f>
        <v>0.49771260000000001</v>
      </c>
      <c r="BH199">
        <f t="shared" ref="BH199:BH262" si="51">BF199-BG199</f>
        <v>0.19197639999999988</v>
      </c>
      <c r="BI199">
        <f t="shared" ref="BI199:BI262" si="52">BF199+BG199</f>
        <v>1.1874015999999998</v>
      </c>
      <c r="BJ199">
        <f t="shared" ref="BJ199:BJ262" si="53">BH199/BI199*100</f>
        <v>16.167773396970318</v>
      </c>
      <c r="BK199">
        <f t="shared" ref="BK199:BK262" si="54">(8.8/BI199)+1.54</f>
        <v>8.9511404262887986</v>
      </c>
      <c r="BL199">
        <f t="shared" si="41"/>
        <v>8.9511404262887986</v>
      </c>
      <c r="BM199" t="str">
        <f t="shared" ref="BM199:BM262" si="55">IF(BJ199&gt;BL199,"Não qualificado","Qualificado")</f>
        <v>Não qualificado</v>
      </c>
      <c r="BN199" t="s">
        <v>652</v>
      </c>
      <c r="BP199" t="str">
        <f t="shared" si="42"/>
        <v>Não qualificado</v>
      </c>
    </row>
    <row r="200" spans="1:68" x14ac:dyDescent="0.25">
      <c r="A200" s="8" t="s">
        <v>56</v>
      </c>
      <c r="B200" s="8" t="s">
        <v>303</v>
      </c>
      <c r="C200" s="8" t="s">
        <v>58</v>
      </c>
      <c r="D200" s="9">
        <v>43546.510416666664</v>
      </c>
      <c r="E200" s="8" t="s">
        <v>305</v>
      </c>
      <c r="F200" s="8" t="s">
        <v>305</v>
      </c>
      <c r="G200" s="8" t="s">
        <v>60</v>
      </c>
      <c r="H200" s="10">
        <v>3.5</v>
      </c>
      <c r="I200" s="11">
        <v>1.7</v>
      </c>
      <c r="J200" s="12">
        <v>4.5999999999999996</v>
      </c>
      <c r="K200" s="13">
        <v>0.05</v>
      </c>
      <c r="L200" s="14">
        <v>0.4</v>
      </c>
      <c r="M200" s="14">
        <v>4.3099999999999996</v>
      </c>
      <c r="N200" s="15">
        <v>4.0999999999999996</v>
      </c>
      <c r="O200" s="16">
        <v>0.14599999999999999</v>
      </c>
      <c r="P200" s="17">
        <v>0.7</v>
      </c>
      <c r="Q200" s="18">
        <v>1.7</v>
      </c>
      <c r="R200" s="19">
        <v>4.6800000000000001E-2</v>
      </c>
      <c r="S200" s="20">
        <v>2.5499999999999998E-2</v>
      </c>
      <c r="T200" s="21">
        <v>6.0999999999999997E-4</v>
      </c>
      <c r="U200" s="22">
        <v>5.0000000000000001E-3</v>
      </c>
      <c r="V200" s="23">
        <v>5.0000000000000001E-3</v>
      </c>
      <c r="X200" s="24">
        <v>16</v>
      </c>
      <c r="Y200" s="25">
        <v>1.3</v>
      </c>
      <c r="Z200" s="29">
        <v>1.1000000000000001</v>
      </c>
      <c r="AA200" s="26">
        <v>2.4E-2</v>
      </c>
      <c r="AB200" s="27">
        <v>0.28000000000000003</v>
      </c>
      <c r="AC200" s="27">
        <v>5.5E-2</v>
      </c>
      <c r="AD200" s="28">
        <v>2.4</v>
      </c>
      <c r="AE200" s="30">
        <v>2E-3</v>
      </c>
      <c r="AG200" s="6">
        <f t="shared" si="48"/>
        <v>0.17465</v>
      </c>
      <c r="AH200" s="6">
        <f t="shared" si="48"/>
        <v>0.13989299999999999</v>
      </c>
      <c r="AI200" s="6">
        <f t="shared" si="48"/>
        <v>0.20009999999999997</v>
      </c>
      <c r="AJ200" s="6">
        <f t="shared" si="47"/>
        <v>3.5694999999999998E-3</v>
      </c>
      <c r="AK200" s="6">
        <f t="shared" si="47"/>
        <v>1.4324000000000002E-2</v>
      </c>
      <c r="AL200" s="6">
        <f t="shared" si="47"/>
        <v>0.23153319999999997</v>
      </c>
      <c r="AM200" s="6">
        <f t="shared" si="47"/>
        <v>0.10487799999999999</v>
      </c>
      <c r="AN200" s="6">
        <f t="shared" si="44"/>
        <v>0</v>
      </c>
      <c r="AO200" s="6">
        <f t="shared" si="44"/>
        <v>0</v>
      </c>
      <c r="AP200" s="6">
        <f t="shared" si="44"/>
        <v>6.1880000000000004E-2</v>
      </c>
      <c r="AQ200" s="6">
        <f t="shared" si="44"/>
        <v>0</v>
      </c>
      <c r="AR200" s="6">
        <f t="shared" si="44"/>
        <v>0</v>
      </c>
      <c r="AS200" s="6">
        <f t="shared" si="44"/>
        <v>0</v>
      </c>
      <c r="AT200" s="6">
        <f t="shared" si="44"/>
        <v>0</v>
      </c>
      <c r="AU200" s="6">
        <f t="shared" si="44"/>
        <v>0</v>
      </c>
      <c r="AV200" s="6"/>
      <c r="AW200" s="6">
        <f t="shared" si="46"/>
        <v>0.31968000000000002</v>
      </c>
      <c r="AX200" s="6">
        <f t="shared" si="46"/>
        <v>3.6672999999999997E-2</v>
      </c>
      <c r="AY200" s="6">
        <f t="shared" si="46"/>
        <v>2.2902000000000002E-2</v>
      </c>
      <c r="AZ200" s="6">
        <f t="shared" si="46"/>
        <v>1.26336E-3</v>
      </c>
      <c r="BA200" s="6">
        <f t="shared" si="46"/>
        <v>1.9989200000000002E-2</v>
      </c>
      <c r="BB200" s="6">
        <f t="shared" si="45"/>
        <v>3.9264499999999997E-3</v>
      </c>
      <c r="BC200" s="6">
        <f t="shared" si="45"/>
        <v>0.232464</v>
      </c>
      <c r="BD200" s="6">
        <f t="shared" si="45"/>
        <v>1.2475999999999999E-4</v>
      </c>
      <c r="BF200">
        <f t="shared" si="49"/>
        <v>0.93082770000000004</v>
      </c>
      <c r="BG200">
        <f t="shared" si="50"/>
        <v>0.63702276999999996</v>
      </c>
      <c r="BH200">
        <f t="shared" si="51"/>
        <v>0.29380493000000008</v>
      </c>
      <c r="BI200">
        <f t="shared" si="52"/>
        <v>1.56785047</v>
      </c>
      <c r="BJ200">
        <f t="shared" si="53"/>
        <v>18.739346361263653</v>
      </c>
      <c r="BK200">
        <f t="shared" si="54"/>
        <v>7.1527801524337971</v>
      </c>
      <c r="BL200">
        <f t="shared" ref="BL200:BL263" si="56">IF(BK200&lt;=4,4,BK200)</f>
        <v>7.1527801524337971</v>
      </c>
      <c r="BM200" t="str">
        <f t="shared" si="55"/>
        <v>Não qualificado</v>
      </c>
      <c r="BN200" t="s">
        <v>652</v>
      </c>
      <c r="BP200" t="str">
        <f t="shared" ref="BP200:BP263" si="57">IF(ABS(BJ200)&gt;BL200,"Não qualificado","Qualificado")</f>
        <v>Não qualificado</v>
      </c>
    </row>
    <row r="201" spans="1:68" x14ac:dyDescent="0.25">
      <c r="A201" s="8" t="s">
        <v>56</v>
      </c>
      <c r="B201" s="8" t="s">
        <v>303</v>
      </c>
      <c r="C201" s="8" t="s">
        <v>58</v>
      </c>
      <c r="D201" s="9">
        <v>43567.430555555555</v>
      </c>
      <c r="E201" s="8" t="s">
        <v>306</v>
      </c>
      <c r="F201" s="8" t="s">
        <v>306</v>
      </c>
      <c r="G201" s="8" t="s">
        <v>60</v>
      </c>
      <c r="H201" s="10">
        <v>2.7</v>
      </c>
      <c r="I201" s="11">
        <v>1.4</v>
      </c>
      <c r="J201" s="12">
        <v>3.8</v>
      </c>
      <c r="K201" s="13">
        <v>0.05</v>
      </c>
      <c r="L201" s="14">
        <v>0.31</v>
      </c>
      <c r="M201" s="14">
        <v>2.66</v>
      </c>
      <c r="N201" s="15">
        <v>3.2</v>
      </c>
      <c r="O201" s="16">
        <v>0.1</v>
      </c>
      <c r="P201" s="17">
        <v>0.23499999999999999</v>
      </c>
      <c r="Q201" s="18">
        <v>1.4</v>
      </c>
      <c r="R201" s="19">
        <v>5.0000000000000001E-3</v>
      </c>
      <c r="S201" s="20">
        <v>1.9900000000000001E-2</v>
      </c>
      <c r="T201" s="21">
        <v>1.0300000000000001E-3</v>
      </c>
      <c r="U201" s="22">
        <v>5.0000000000000001E-3</v>
      </c>
      <c r="V201" s="23">
        <v>5.0000000000000001E-3</v>
      </c>
      <c r="X201" s="24">
        <v>17</v>
      </c>
      <c r="Y201" s="25">
        <v>1.8</v>
      </c>
      <c r="Z201" s="29">
        <v>1.5</v>
      </c>
      <c r="AA201" s="26">
        <v>5.5E-2</v>
      </c>
      <c r="AB201" s="27">
        <v>0.42</v>
      </c>
      <c r="AC201" s="27">
        <v>1.7000000000000001E-2</v>
      </c>
      <c r="AD201" s="28">
        <v>0.35</v>
      </c>
      <c r="AE201" s="30">
        <v>2E-3</v>
      </c>
      <c r="AG201" s="6">
        <f t="shared" si="48"/>
        <v>0.13473000000000002</v>
      </c>
      <c r="AH201" s="6">
        <f t="shared" si="48"/>
        <v>0.11520599999999999</v>
      </c>
      <c r="AI201" s="6">
        <f t="shared" si="48"/>
        <v>0.16529999999999997</v>
      </c>
      <c r="AJ201" s="6">
        <f t="shared" si="47"/>
        <v>3.5694999999999998E-3</v>
      </c>
      <c r="AK201" s="6">
        <f t="shared" si="47"/>
        <v>1.1101100000000001E-2</v>
      </c>
      <c r="AL201" s="6">
        <f t="shared" si="47"/>
        <v>0.1428952</v>
      </c>
      <c r="AM201" s="6">
        <f t="shared" si="47"/>
        <v>8.1855999999999998E-2</v>
      </c>
      <c r="AN201" s="6">
        <f t="shared" si="44"/>
        <v>0</v>
      </c>
      <c r="AO201" s="6">
        <f t="shared" si="44"/>
        <v>0</v>
      </c>
      <c r="AP201" s="6">
        <f t="shared" si="44"/>
        <v>5.0959999999999998E-2</v>
      </c>
      <c r="AQ201" s="6">
        <f t="shared" si="44"/>
        <v>0</v>
      </c>
      <c r="AR201" s="6">
        <f t="shared" si="44"/>
        <v>0</v>
      </c>
      <c r="AS201" s="6">
        <f t="shared" si="44"/>
        <v>0</v>
      </c>
      <c r="AT201" s="6">
        <f t="shared" si="44"/>
        <v>0</v>
      </c>
      <c r="AU201" s="6">
        <f t="shared" si="44"/>
        <v>0</v>
      </c>
      <c r="AV201" s="6"/>
      <c r="AW201" s="6">
        <f t="shared" si="46"/>
        <v>0.33966000000000002</v>
      </c>
      <c r="AX201" s="6">
        <f t="shared" si="46"/>
        <v>5.0777999999999997E-2</v>
      </c>
      <c r="AY201" s="6">
        <f t="shared" si="46"/>
        <v>3.1230000000000001E-2</v>
      </c>
      <c r="AZ201" s="6">
        <f t="shared" si="46"/>
        <v>2.8952000000000001E-3</v>
      </c>
      <c r="BA201" s="6">
        <f t="shared" si="46"/>
        <v>2.9983799999999998E-2</v>
      </c>
      <c r="BB201" s="6">
        <f t="shared" si="45"/>
        <v>1.21363E-3</v>
      </c>
      <c r="BC201" s="6">
        <f t="shared" si="45"/>
        <v>3.3901000000000001E-2</v>
      </c>
      <c r="BD201" s="6">
        <f t="shared" si="45"/>
        <v>1.2475999999999999E-4</v>
      </c>
      <c r="BF201">
        <f t="shared" si="49"/>
        <v>0.70561779999999996</v>
      </c>
      <c r="BG201">
        <f t="shared" si="50"/>
        <v>0.48978639000000002</v>
      </c>
      <c r="BH201">
        <f t="shared" si="51"/>
        <v>0.21583140999999995</v>
      </c>
      <c r="BI201">
        <f t="shared" si="52"/>
        <v>1.1954041900000001</v>
      </c>
      <c r="BJ201">
        <f t="shared" si="53"/>
        <v>18.055099003793849</v>
      </c>
      <c r="BK201">
        <f t="shared" si="54"/>
        <v>8.9015268154614731</v>
      </c>
      <c r="BL201">
        <f t="shared" si="56"/>
        <v>8.9015268154614731</v>
      </c>
      <c r="BM201" t="str">
        <f t="shared" si="55"/>
        <v>Não qualificado</v>
      </c>
      <c r="BN201" t="s">
        <v>652</v>
      </c>
      <c r="BP201" t="str">
        <f t="shared" si="57"/>
        <v>Não qualificado</v>
      </c>
    </row>
    <row r="202" spans="1:68" x14ac:dyDescent="0.25">
      <c r="A202" s="8" t="s">
        <v>56</v>
      </c>
      <c r="B202" s="8" t="s">
        <v>307</v>
      </c>
      <c r="C202" s="8" t="s">
        <v>58</v>
      </c>
      <c r="D202" s="9">
        <v>43514.652777777781</v>
      </c>
      <c r="E202" s="8" t="s">
        <v>308</v>
      </c>
      <c r="F202" s="8" t="s">
        <v>308</v>
      </c>
      <c r="G202" s="8" t="s">
        <v>60</v>
      </c>
      <c r="H202" s="10">
        <v>3.1</v>
      </c>
      <c r="I202" s="11">
        <v>1.6</v>
      </c>
      <c r="J202" s="12">
        <v>2.5</v>
      </c>
      <c r="K202" s="13">
        <v>0.05</v>
      </c>
      <c r="L202" s="14">
        <v>0.1</v>
      </c>
      <c r="M202" s="14">
        <v>0.61</v>
      </c>
      <c r="N202" s="15">
        <v>2.8</v>
      </c>
      <c r="O202" s="16">
        <v>8.6900000000000005E-2</v>
      </c>
      <c r="P202" s="17">
        <v>0.35499999999999998</v>
      </c>
      <c r="Q202" s="18">
        <v>1.6</v>
      </c>
      <c r="R202" s="19">
        <v>1.2800000000000001E-2</v>
      </c>
      <c r="S202" s="20">
        <v>3.5999999999999997E-2</v>
      </c>
      <c r="T202" s="21">
        <v>5.0000000000000001E-4</v>
      </c>
      <c r="U202" s="22">
        <v>5.0000000000000001E-3</v>
      </c>
      <c r="V202" s="23">
        <v>5.0000000000000001E-3</v>
      </c>
      <c r="X202" s="24">
        <v>18</v>
      </c>
      <c r="Y202" s="25">
        <v>2</v>
      </c>
      <c r="Z202" s="29">
        <v>0.5</v>
      </c>
      <c r="AA202" s="26">
        <v>5.2999999999999999E-2</v>
      </c>
      <c r="AB202" s="27">
        <v>0.28000000000000003</v>
      </c>
      <c r="AC202" s="27">
        <v>1.6E-2</v>
      </c>
      <c r="AD202" s="28">
        <v>0.3</v>
      </c>
      <c r="AE202" s="30">
        <v>2E-3</v>
      </c>
      <c r="AG202" s="6">
        <f t="shared" si="48"/>
        <v>0.15468999999999999</v>
      </c>
      <c r="AH202" s="6">
        <f t="shared" si="48"/>
        <v>0.131664</v>
      </c>
      <c r="AI202" s="6">
        <f t="shared" si="48"/>
        <v>0.10874999999999999</v>
      </c>
      <c r="AJ202" s="6">
        <f t="shared" si="47"/>
        <v>3.5694999999999998E-3</v>
      </c>
      <c r="AK202" s="6">
        <f t="shared" si="47"/>
        <v>3.5810000000000004E-3</v>
      </c>
      <c r="AL202" s="6">
        <f t="shared" si="47"/>
        <v>3.2769199999999998E-2</v>
      </c>
      <c r="AM202" s="6">
        <f t="shared" si="47"/>
        <v>7.1623999999999993E-2</v>
      </c>
      <c r="AN202" s="6">
        <f t="shared" si="44"/>
        <v>0</v>
      </c>
      <c r="AO202" s="6">
        <f t="shared" ref="AO202:AU238" si="58">IF(P202&gt;=AO$2,P202*AO$3,0)</f>
        <v>0</v>
      </c>
      <c r="AP202" s="6">
        <f t="shared" si="58"/>
        <v>5.8240000000000007E-2</v>
      </c>
      <c r="AQ202" s="6">
        <f t="shared" si="58"/>
        <v>0</v>
      </c>
      <c r="AR202" s="6">
        <f t="shared" si="58"/>
        <v>0</v>
      </c>
      <c r="AS202" s="6">
        <f t="shared" si="58"/>
        <v>0</v>
      </c>
      <c r="AT202" s="6">
        <f t="shared" si="58"/>
        <v>0</v>
      </c>
      <c r="AU202" s="6">
        <f t="shared" si="58"/>
        <v>0</v>
      </c>
      <c r="AV202" s="6"/>
      <c r="AW202" s="6">
        <f t="shared" si="46"/>
        <v>0.35964000000000002</v>
      </c>
      <c r="AX202" s="6">
        <f t="shared" si="46"/>
        <v>5.6419999999999998E-2</v>
      </c>
      <c r="AY202" s="6">
        <f t="shared" si="46"/>
        <v>1.0410000000000001E-2</v>
      </c>
      <c r="AZ202" s="6">
        <f t="shared" si="46"/>
        <v>2.78992E-3</v>
      </c>
      <c r="BA202" s="6">
        <f t="shared" si="46"/>
        <v>1.9989200000000002E-2</v>
      </c>
      <c r="BB202" s="6">
        <f t="shared" si="45"/>
        <v>1.1422399999999999E-3</v>
      </c>
      <c r="BC202" s="6">
        <f t="shared" si="45"/>
        <v>2.9058E-2</v>
      </c>
      <c r="BD202" s="6">
        <f t="shared" si="45"/>
        <v>1.2475999999999999E-4</v>
      </c>
      <c r="BF202">
        <f t="shared" si="49"/>
        <v>0.56488769999999999</v>
      </c>
      <c r="BG202">
        <f t="shared" si="50"/>
        <v>0.47957411999999994</v>
      </c>
      <c r="BH202">
        <f t="shared" si="51"/>
        <v>8.5313580000000055E-2</v>
      </c>
      <c r="BI202">
        <f t="shared" si="52"/>
        <v>1.04446182</v>
      </c>
      <c r="BJ202">
        <f t="shared" si="53"/>
        <v>8.1681856020357024</v>
      </c>
      <c r="BK202">
        <f t="shared" si="54"/>
        <v>9.9653917486423786</v>
      </c>
      <c r="BL202">
        <f t="shared" si="56"/>
        <v>9.9653917486423786</v>
      </c>
      <c r="BM202" t="str">
        <f t="shared" si="55"/>
        <v>Qualificado</v>
      </c>
      <c r="BN202" t="s">
        <v>651</v>
      </c>
      <c r="BP202" t="str">
        <f t="shared" si="57"/>
        <v>Qualificado</v>
      </c>
    </row>
    <row r="203" spans="1:68" x14ac:dyDescent="0.25">
      <c r="A203" s="8" t="s">
        <v>56</v>
      </c>
      <c r="B203" s="8" t="s">
        <v>307</v>
      </c>
      <c r="C203" s="8" t="s">
        <v>58</v>
      </c>
      <c r="D203" s="9">
        <v>43550.357638888891</v>
      </c>
      <c r="E203" s="8" t="s">
        <v>309</v>
      </c>
      <c r="F203" s="8" t="s">
        <v>309</v>
      </c>
      <c r="G203" s="8" t="s">
        <v>60</v>
      </c>
      <c r="H203" s="10">
        <v>3</v>
      </c>
      <c r="I203" s="11">
        <v>1.8</v>
      </c>
      <c r="J203" s="12">
        <v>4.3</v>
      </c>
      <c r="K203" s="13">
        <v>0.05</v>
      </c>
      <c r="L203" s="14">
        <v>0.21</v>
      </c>
      <c r="M203" s="14">
        <v>0.76</v>
      </c>
      <c r="N203" s="15">
        <v>3.3</v>
      </c>
      <c r="O203" s="16">
        <v>4.6300000000000001E-2</v>
      </c>
      <c r="P203" s="17">
        <v>0.43099999999999999</v>
      </c>
      <c r="Q203" s="18">
        <v>1.8</v>
      </c>
      <c r="R203" s="19">
        <v>5.0000000000000001E-3</v>
      </c>
      <c r="S203" s="20">
        <v>2.81E-2</v>
      </c>
      <c r="T203" s="21">
        <v>5.0000000000000001E-4</v>
      </c>
      <c r="U203" s="22">
        <v>5.0000000000000001E-3</v>
      </c>
      <c r="V203" s="23">
        <v>5.0000000000000001E-3</v>
      </c>
      <c r="X203" s="24">
        <v>20</v>
      </c>
      <c r="Y203" s="25">
        <v>1.8</v>
      </c>
      <c r="Z203" s="29">
        <v>1.3</v>
      </c>
      <c r="AA203" s="26">
        <v>3.7999999999999999E-2</v>
      </c>
      <c r="AB203" s="27">
        <v>0.34</v>
      </c>
      <c r="AC203" s="27">
        <v>0.104</v>
      </c>
      <c r="AD203" s="28">
        <v>0.3</v>
      </c>
      <c r="AE203" s="30">
        <v>2E-3</v>
      </c>
      <c r="AG203" s="6">
        <f t="shared" si="48"/>
        <v>0.1497</v>
      </c>
      <c r="AH203" s="6">
        <f t="shared" si="48"/>
        <v>0.148122</v>
      </c>
      <c r="AI203" s="6">
        <f t="shared" si="48"/>
        <v>0.18704999999999997</v>
      </c>
      <c r="AJ203" s="6">
        <f t="shared" si="47"/>
        <v>3.5694999999999998E-3</v>
      </c>
      <c r="AK203" s="6">
        <f t="shared" si="47"/>
        <v>7.5201E-3</v>
      </c>
      <c r="AL203" s="6">
        <f t="shared" si="47"/>
        <v>4.0827200000000001E-2</v>
      </c>
      <c r="AM203" s="6">
        <f t="shared" si="47"/>
        <v>8.4413999999999989E-2</v>
      </c>
      <c r="AN203" s="6">
        <f t="shared" ref="AN203:AQ266" si="59">IF(O203&gt;=AN$2,O203*AN$3,0)</f>
        <v>0</v>
      </c>
      <c r="AO203" s="6">
        <f t="shared" si="58"/>
        <v>0</v>
      </c>
      <c r="AP203" s="6">
        <f t="shared" si="58"/>
        <v>6.5520000000000009E-2</v>
      </c>
      <c r="AQ203" s="6">
        <f t="shared" si="58"/>
        <v>0</v>
      </c>
      <c r="AR203" s="6">
        <f t="shared" si="58"/>
        <v>0</v>
      </c>
      <c r="AS203" s="6">
        <f t="shared" si="58"/>
        <v>0</v>
      </c>
      <c r="AT203" s="6">
        <f t="shared" si="58"/>
        <v>0</v>
      </c>
      <c r="AU203" s="6">
        <f t="shared" si="58"/>
        <v>0</v>
      </c>
      <c r="AV203" s="6"/>
      <c r="AW203" s="6">
        <f t="shared" si="46"/>
        <v>0.39960000000000001</v>
      </c>
      <c r="AX203" s="6">
        <f t="shared" si="46"/>
        <v>5.0777999999999997E-2</v>
      </c>
      <c r="AY203" s="6">
        <f t="shared" si="46"/>
        <v>2.7066000000000003E-2</v>
      </c>
      <c r="AZ203" s="6">
        <f t="shared" si="46"/>
        <v>2.0003199999999999E-3</v>
      </c>
      <c r="BA203" s="6">
        <f t="shared" si="46"/>
        <v>2.4272600000000002E-2</v>
      </c>
      <c r="BB203" s="6">
        <f t="shared" si="45"/>
        <v>7.4245599999999993E-3</v>
      </c>
      <c r="BC203" s="6">
        <f t="shared" si="45"/>
        <v>2.9058E-2</v>
      </c>
      <c r="BD203" s="6">
        <f t="shared" si="45"/>
        <v>1.2475999999999999E-4</v>
      </c>
      <c r="BF203">
        <f t="shared" si="49"/>
        <v>0.68672279999999997</v>
      </c>
      <c r="BG203">
        <f t="shared" si="50"/>
        <v>0.54032424000000001</v>
      </c>
      <c r="BH203">
        <f t="shared" si="51"/>
        <v>0.14639855999999996</v>
      </c>
      <c r="BI203">
        <f t="shared" si="52"/>
        <v>1.22704704</v>
      </c>
      <c r="BJ203">
        <f t="shared" si="53"/>
        <v>11.930965580586053</v>
      </c>
      <c r="BK203">
        <f t="shared" si="54"/>
        <v>8.7116891962022915</v>
      </c>
      <c r="BL203">
        <f t="shared" si="56"/>
        <v>8.7116891962022915</v>
      </c>
      <c r="BM203" t="str">
        <f t="shared" si="55"/>
        <v>Não qualificado</v>
      </c>
      <c r="BN203" t="s">
        <v>652</v>
      </c>
      <c r="BP203" t="str">
        <f t="shared" si="57"/>
        <v>Não qualificado</v>
      </c>
    </row>
    <row r="204" spans="1:68" x14ac:dyDescent="0.25">
      <c r="A204" s="8" t="s">
        <v>56</v>
      </c>
      <c r="B204" s="8" t="s">
        <v>307</v>
      </c>
      <c r="C204" s="8" t="s">
        <v>58</v>
      </c>
      <c r="D204" s="9">
        <v>43571.606944444444</v>
      </c>
      <c r="E204" s="8" t="s">
        <v>310</v>
      </c>
      <c r="F204" s="8" t="s">
        <v>310</v>
      </c>
      <c r="G204" s="8" t="s">
        <v>60</v>
      </c>
      <c r="H204" s="10">
        <v>3.3</v>
      </c>
      <c r="I204" s="11">
        <v>1.5</v>
      </c>
      <c r="J204" s="12">
        <v>3.8</v>
      </c>
      <c r="K204" s="13">
        <v>0.05</v>
      </c>
      <c r="L204" s="14">
        <v>0.14000000000000001</v>
      </c>
      <c r="M204" s="14">
        <v>0.5</v>
      </c>
      <c r="N204" s="15">
        <v>2.5</v>
      </c>
      <c r="O204" s="16">
        <v>2.5000000000000001E-2</v>
      </c>
      <c r="P204" s="17">
        <v>0.153</v>
      </c>
      <c r="Q204" s="18">
        <v>1.5</v>
      </c>
      <c r="R204" s="19">
        <v>5.0000000000000001E-3</v>
      </c>
      <c r="S204" s="20">
        <v>3.0700000000000002E-2</v>
      </c>
      <c r="T204" s="21">
        <v>5.0000000000000001E-4</v>
      </c>
      <c r="U204" s="22">
        <v>5.0000000000000001E-3</v>
      </c>
      <c r="V204" s="23">
        <v>5.0000000000000001E-3</v>
      </c>
      <c r="X204" s="24">
        <v>18</v>
      </c>
      <c r="Y204" s="25">
        <v>1.6</v>
      </c>
      <c r="Z204" s="29">
        <v>0.9</v>
      </c>
      <c r="AA204" s="26">
        <v>2.7E-2</v>
      </c>
      <c r="AB204" s="27">
        <v>0.33</v>
      </c>
      <c r="AC204" s="27">
        <v>6.0000000000000001E-3</v>
      </c>
      <c r="AD204" s="28">
        <v>0.34</v>
      </c>
      <c r="AE204" s="30">
        <v>2E-3</v>
      </c>
      <c r="AG204" s="6">
        <f t="shared" si="48"/>
        <v>0.16466999999999998</v>
      </c>
      <c r="AH204" s="6">
        <f t="shared" si="48"/>
        <v>0.123435</v>
      </c>
      <c r="AI204" s="6">
        <f t="shared" si="48"/>
        <v>0.16529999999999997</v>
      </c>
      <c r="AJ204" s="6">
        <f t="shared" si="47"/>
        <v>3.5694999999999998E-3</v>
      </c>
      <c r="AK204" s="6">
        <f t="shared" si="47"/>
        <v>5.0134000000000003E-3</v>
      </c>
      <c r="AL204" s="6">
        <f t="shared" si="47"/>
        <v>2.6859999999999998E-2</v>
      </c>
      <c r="AM204" s="6">
        <f t="shared" si="47"/>
        <v>6.3949999999999993E-2</v>
      </c>
      <c r="AN204" s="6">
        <f t="shared" si="59"/>
        <v>0</v>
      </c>
      <c r="AO204" s="6">
        <f t="shared" si="58"/>
        <v>0</v>
      </c>
      <c r="AP204" s="6">
        <f t="shared" si="58"/>
        <v>5.4600000000000003E-2</v>
      </c>
      <c r="AQ204" s="6">
        <f t="shared" si="58"/>
        <v>0</v>
      </c>
      <c r="AR204" s="6">
        <f t="shared" si="58"/>
        <v>0</v>
      </c>
      <c r="AS204" s="6">
        <f t="shared" si="58"/>
        <v>0</v>
      </c>
      <c r="AT204" s="6">
        <f t="shared" si="58"/>
        <v>0</v>
      </c>
      <c r="AU204" s="6">
        <f t="shared" si="58"/>
        <v>0</v>
      </c>
      <c r="AV204" s="6"/>
      <c r="AW204" s="6">
        <f t="shared" si="46"/>
        <v>0.35964000000000002</v>
      </c>
      <c r="AX204" s="6">
        <f t="shared" si="46"/>
        <v>4.5136000000000003E-2</v>
      </c>
      <c r="AY204" s="6">
        <f t="shared" si="46"/>
        <v>1.8738000000000001E-2</v>
      </c>
      <c r="AZ204" s="6">
        <f t="shared" si="46"/>
        <v>1.42128E-3</v>
      </c>
      <c r="BA204" s="6">
        <f t="shared" si="46"/>
        <v>2.3558699999999998E-2</v>
      </c>
      <c r="BB204" s="6">
        <f t="shared" si="45"/>
        <v>4.2833999999999998E-4</v>
      </c>
      <c r="BC204" s="6">
        <f t="shared" si="45"/>
        <v>3.2932400000000001E-2</v>
      </c>
      <c r="BD204" s="6">
        <f t="shared" si="45"/>
        <v>1.2475999999999999E-4</v>
      </c>
      <c r="BF204">
        <f t="shared" si="49"/>
        <v>0.60739789999999994</v>
      </c>
      <c r="BG204">
        <f t="shared" si="50"/>
        <v>0.48197948000000007</v>
      </c>
      <c r="BH204">
        <f t="shared" si="51"/>
        <v>0.12541841999999986</v>
      </c>
      <c r="BI204">
        <f t="shared" si="52"/>
        <v>1.08937738</v>
      </c>
      <c r="BJ204">
        <f t="shared" si="53"/>
        <v>11.51285333279087</v>
      </c>
      <c r="BK204">
        <f t="shared" si="54"/>
        <v>9.6180087429390184</v>
      </c>
      <c r="BL204">
        <f t="shared" si="56"/>
        <v>9.6180087429390184</v>
      </c>
      <c r="BM204" t="str">
        <f t="shared" si="55"/>
        <v>Não qualificado</v>
      </c>
      <c r="BN204" t="s">
        <v>652</v>
      </c>
      <c r="BP204" t="str">
        <f t="shared" si="57"/>
        <v>Não qualificado</v>
      </c>
    </row>
    <row r="205" spans="1:68" x14ac:dyDescent="0.25">
      <c r="A205" s="8" t="s">
        <v>56</v>
      </c>
      <c r="B205" s="8" t="s">
        <v>311</v>
      </c>
      <c r="C205" s="8" t="s">
        <v>58</v>
      </c>
      <c r="D205" s="9">
        <v>43504.393750000003</v>
      </c>
      <c r="E205" s="8" t="s">
        <v>312</v>
      </c>
      <c r="F205" s="8" t="s">
        <v>312</v>
      </c>
      <c r="G205" s="8" t="s">
        <v>60</v>
      </c>
      <c r="H205" s="10">
        <v>3.1</v>
      </c>
      <c r="I205" s="11">
        <v>1.6</v>
      </c>
      <c r="J205" s="12">
        <v>8.8000000000000007</v>
      </c>
      <c r="K205" s="13">
        <v>0.05</v>
      </c>
      <c r="L205" s="14">
        <v>0.1</v>
      </c>
      <c r="M205" s="14">
        <v>3.86</v>
      </c>
      <c r="N205" s="15">
        <v>2.5</v>
      </c>
      <c r="O205" s="16">
        <v>8.3799999999999999E-2</v>
      </c>
      <c r="P205" s="17">
        <v>0.107</v>
      </c>
      <c r="Q205" s="18">
        <v>1.6</v>
      </c>
      <c r="R205" s="19">
        <v>1.0200000000000001E-2</v>
      </c>
      <c r="S205" s="20">
        <v>2.69E-2</v>
      </c>
      <c r="T205" s="21">
        <v>5.0000000000000001E-4</v>
      </c>
      <c r="U205" s="22">
        <v>5.0000000000000001E-3</v>
      </c>
      <c r="V205" s="23">
        <v>5.0000000000000001E-3</v>
      </c>
      <c r="X205" s="24">
        <v>21</v>
      </c>
      <c r="Y205" s="25">
        <v>6</v>
      </c>
      <c r="Z205" s="29">
        <v>6.2</v>
      </c>
      <c r="AA205" s="26">
        <v>0.127</v>
      </c>
      <c r="AB205" s="27">
        <v>0.43</v>
      </c>
      <c r="AC205" s="27">
        <v>1.7000000000000001E-2</v>
      </c>
      <c r="AD205" s="28">
        <v>0.3</v>
      </c>
      <c r="AE205" s="30">
        <v>2E-3</v>
      </c>
      <c r="AG205" s="6">
        <f t="shared" si="48"/>
        <v>0.15468999999999999</v>
      </c>
      <c r="AH205" s="6">
        <f t="shared" si="48"/>
        <v>0.131664</v>
      </c>
      <c r="AI205" s="6">
        <f t="shared" si="48"/>
        <v>0.38280000000000003</v>
      </c>
      <c r="AJ205" s="6">
        <f t="shared" si="47"/>
        <v>3.5694999999999998E-3</v>
      </c>
      <c r="AK205" s="6">
        <f t="shared" si="47"/>
        <v>3.5810000000000004E-3</v>
      </c>
      <c r="AL205" s="6">
        <f t="shared" si="47"/>
        <v>0.20735919999999999</v>
      </c>
      <c r="AM205" s="6">
        <f t="shared" si="47"/>
        <v>6.3949999999999993E-2</v>
      </c>
      <c r="AN205" s="6">
        <f t="shared" si="59"/>
        <v>0</v>
      </c>
      <c r="AO205" s="6">
        <f t="shared" si="58"/>
        <v>0</v>
      </c>
      <c r="AP205" s="6">
        <f t="shared" si="58"/>
        <v>5.8240000000000007E-2</v>
      </c>
      <c r="AQ205" s="6">
        <f t="shared" si="58"/>
        <v>0</v>
      </c>
      <c r="AR205" s="6">
        <f t="shared" si="58"/>
        <v>0</v>
      </c>
      <c r="AS205" s="6">
        <f t="shared" si="58"/>
        <v>0</v>
      </c>
      <c r="AT205" s="6">
        <f t="shared" si="58"/>
        <v>0</v>
      </c>
      <c r="AU205" s="6">
        <f t="shared" si="58"/>
        <v>0</v>
      </c>
      <c r="AV205" s="6"/>
      <c r="AW205" s="6">
        <f t="shared" si="46"/>
        <v>0.41958000000000001</v>
      </c>
      <c r="AX205" s="6">
        <f t="shared" si="46"/>
        <v>0.16925999999999999</v>
      </c>
      <c r="AY205" s="6">
        <f t="shared" si="46"/>
        <v>0.129084</v>
      </c>
      <c r="AZ205" s="6">
        <f t="shared" si="46"/>
        <v>6.68528E-3</v>
      </c>
      <c r="BA205" s="6">
        <f t="shared" si="46"/>
        <v>3.0697699999999998E-2</v>
      </c>
      <c r="BB205" s="6">
        <f t="shared" si="45"/>
        <v>1.21363E-3</v>
      </c>
      <c r="BC205" s="6">
        <f t="shared" si="45"/>
        <v>2.9058E-2</v>
      </c>
      <c r="BD205" s="6">
        <f t="shared" si="45"/>
        <v>1.2475999999999999E-4</v>
      </c>
      <c r="BF205">
        <f t="shared" si="49"/>
        <v>1.0058536999999999</v>
      </c>
      <c r="BG205">
        <f t="shared" si="50"/>
        <v>0.78570337000000001</v>
      </c>
      <c r="BH205">
        <f t="shared" si="51"/>
        <v>0.22015032999999984</v>
      </c>
      <c r="BI205">
        <f t="shared" si="52"/>
        <v>1.7915570699999999</v>
      </c>
      <c r="BJ205">
        <f t="shared" si="53"/>
        <v>12.288211951852578</v>
      </c>
      <c r="BK205">
        <f t="shared" si="54"/>
        <v>6.4519283707774946</v>
      </c>
      <c r="BL205">
        <f t="shared" si="56"/>
        <v>6.4519283707774946</v>
      </c>
      <c r="BM205" t="str">
        <f t="shared" si="55"/>
        <v>Não qualificado</v>
      </c>
      <c r="BN205" t="s">
        <v>652</v>
      </c>
      <c r="BP205" t="str">
        <f t="shared" si="57"/>
        <v>Não qualificado</v>
      </c>
    </row>
    <row r="206" spans="1:68" x14ac:dyDescent="0.25">
      <c r="A206" s="8" t="s">
        <v>56</v>
      </c>
      <c r="B206" s="8" t="s">
        <v>311</v>
      </c>
      <c r="C206" s="8" t="s">
        <v>58</v>
      </c>
      <c r="D206" s="9">
        <v>43539.429166666669</v>
      </c>
      <c r="E206" s="8" t="s">
        <v>313</v>
      </c>
      <c r="F206" s="8" t="s">
        <v>313</v>
      </c>
      <c r="G206" s="8" t="s">
        <v>60</v>
      </c>
      <c r="H206" s="10">
        <v>3</v>
      </c>
      <c r="I206" s="11">
        <v>1.6</v>
      </c>
      <c r="J206" s="12">
        <v>9.4</v>
      </c>
      <c r="K206" s="13">
        <v>0.05</v>
      </c>
      <c r="L206" s="14">
        <v>0.13</v>
      </c>
      <c r="M206" s="14">
        <v>0.77</v>
      </c>
      <c r="N206" s="15">
        <v>3.3</v>
      </c>
      <c r="O206" s="16">
        <v>2.5000000000000001E-2</v>
      </c>
      <c r="P206" s="17">
        <v>0.25</v>
      </c>
      <c r="Q206" s="18">
        <v>1.6</v>
      </c>
      <c r="R206" s="19">
        <v>5.0000000000000001E-3</v>
      </c>
      <c r="S206" s="20">
        <v>1.9400000000000001E-2</v>
      </c>
      <c r="T206" s="21">
        <v>5.0000000000000001E-4</v>
      </c>
      <c r="U206" s="22">
        <v>5.0000000000000001E-3</v>
      </c>
      <c r="V206" s="23">
        <v>5.0000000000000001E-3</v>
      </c>
      <c r="X206" s="24">
        <v>22</v>
      </c>
      <c r="Y206" s="25">
        <v>4.9000000000000004</v>
      </c>
      <c r="Z206" s="29">
        <v>9.3000000000000007</v>
      </c>
      <c r="AA206" s="26">
        <v>0.17499999999999999</v>
      </c>
      <c r="AB206" s="27">
        <v>0.56999999999999995</v>
      </c>
      <c r="AC206" s="27">
        <v>0.03</v>
      </c>
      <c r="AD206" s="28">
        <v>0.3</v>
      </c>
      <c r="AE206" s="30">
        <v>2E-3</v>
      </c>
      <c r="AG206" s="6">
        <f t="shared" si="48"/>
        <v>0.1497</v>
      </c>
      <c r="AH206" s="6">
        <f t="shared" si="48"/>
        <v>0.131664</v>
      </c>
      <c r="AI206" s="6">
        <f t="shared" si="48"/>
        <v>0.40889999999999999</v>
      </c>
      <c r="AJ206" s="6">
        <f t="shared" si="47"/>
        <v>3.5694999999999998E-3</v>
      </c>
      <c r="AK206" s="6">
        <f t="shared" si="47"/>
        <v>4.6553000000000002E-3</v>
      </c>
      <c r="AL206" s="6">
        <f t="shared" si="47"/>
        <v>4.1364399999999996E-2</v>
      </c>
      <c r="AM206" s="6">
        <f t="shared" si="47"/>
        <v>8.4413999999999989E-2</v>
      </c>
      <c r="AN206" s="6">
        <f t="shared" si="59"/>
        <v>0</v>
      </c>
      <c r="AO206" s="6">
        <f t="shared" si="58"/>
        <v>0</v>
      </c>
      <c r="AP206" s="6">
        <f t="shared" si="58"/>
        <v>5.8240000000000007E-2</v>
      </c>
      <c r="AQ206" s="6">
        <f t="shared" si="58"/>
        <v>0</v>
      </c>
      <c r="AR206" s="6">
        <f t="shared" si="58"/>
        <v>0</v>
      </c>
      <c r="AS206" s="6">
        <f t="shared" si="58"/>
        <v>0</v>
      </c>
      <c r="AT206" s="6">
        <f t="shared" si="58"/>
        <v>0</v>
      </c>
      <c r="AU206" s="6">
        <f t="shared" si="58"/>
        <v>0</v>
      </c>
      <c r="AV206" s="6"/>
      <c r="AW206" s="6">
        <f t="shared" ref="AW206:BD239" si="60">X206*AW$3</f>
        <v>0.43956000000000001</v>
      </c>
      <c r="AX206" s="6">
        <f t="shared" si="60"/>
        <v>0.13822900000000002</v>
      </c>
      <c r="AY206" s="6">
        <f t="shared" si="60"/>
        <v>0.19362600000000002</v>
      </c>
      <c r="AZ206" s="6">
        <f t="shared" si="60"/>
        <v>9.2119999999999997E-3</v>
      </c>
      <c r="BA206" s="6">
        <f t="shared" si="60"/>
        <v>4.0692299999999994E-2</v>
      </c>
      <c r="BB206" s="6">
        <f t="shared" si="45"/>
        <v>2.1416999999999999E-3</v>
      </c>
      <c r="BC206" s="6">
        <f t="shared" si="45"/>
        <v>2.9058E-2</v>
      </c>
      <c r="BD206" s="6">
        <f t="shared" si="45"/>
        <v>1.2475999999999999E-4</v>
      </c>
      <c r="BF206">
        <f t="shared" si="49"/>
        <v>0.88250719999999994</v>
      </c>
      <c r="BG206">
        <f t="shared" si="50"/>
        <v>0.85264375999999997</v>
      </c>
      <c r="BH206">
        <f t="shared" si="51"/>
        <v>2.9863439999999963E-2</v>
      </c>
      <c r="BI206">
        <f t="shared" si="52"/>
        <v>1.7351509599999999</v>
      </c>
      <c r="BJ206">
        <f t="shared" si="53"/>
        <v>1.7210859855098699</v>
      </c>
      <c r="BK206">
        <f t="shared" si="54"/>
        <v>6.6116048360426234</v>
      </c>
      <c r="BL206">
        <f t="shared" si="56"/>
        <v>6.6116048360426234</v>
      </c>
      <c r="BM206" t="str">
        <f t="shared" si="55"/>
        <v>Qualificado</v>
      </c>
      <c r="BN206" t="s">
        <v>651</v>
      </c>
      <c r="BP206" t="str">
        <f t="shared" si="57"/>
        <v>Qualificado</v>
      </c>
    </row>
    <row r="207" spans="1:68" x14ac:dyDescent="0.25">
      <c r="A207" s="8" t="s">
        <v>56</v>
      </c>
      <c r="B207" s="8" t="s">
        <v>314</v>
      </c>
      <c r="C207" s="8" t="s">
        <v>58</v>
      </c>
      <c r="D207" s="9">
        <v>43511.488194444442</v>
      </c>
      <c r="E207" s="8" t="s">
        <v>315</v>
      </c>
      <c r="F207" s="8" t="s">
        <v>315</v>
      </c>
      <c r="G207" s="8" t="s">
        <v>60</v>
      </c>
      <c r="H207" s="10">
        <v>4.0999999999999996</v>
      </c>
      <c r="I207" s="11">
        <v>1.9</v>
      </c>
      <c r="J207" s="12">
        <v>5.3</v>
      </c>
      <c r="K207" s="13">
        <v>0.05</v>
      </c>
      <c r="L207" s="14">
        <v>0.1</v>
      </c>
      <c r="M207" s="14">
        <v>1.0900000000000001</v>
      </c>
      <c r="N207" s="15">
        <v>2.5</v>
      </c>
      <c r="O207" s="16">
        <v>9.9599999999999994E-2</v>
      </c>
      <c r="P207" s="17">
        <v>0.48</v>
      </c>
      <c r="Q207" s="18">
        <v>1.9</v>
      </c>
      <c r="R207" s="19">
        <v>5.0000000000000001E-3</v>
      </c>
      <c r="S207" s="20">
        <v>2.3900000000000001E-2</v>
      </c>
      <c r="T207" s="21">
        <v>5.0000000000000001E-4</v>
      </c>
      <c r="U207" s="22">
        <v>5.0000000000000001E-3</v>
      </c>
      <c r="V207" s="23">
        <v>5.0000000000000001E-3</v>
      </c>
      <c r="X207" s="24">
        <v>21</v>
      </c>
      <c r="Y207" s="25">
        <v>2.1</v>
      </c>
      <c r="Z207" s="29">
        <v>4</v>
      </c>
      <c r="AA207" s="26">
        <v>6.3E-2</v>
      </c>
      <c r="AB207" s="27">
        <v>0.39</v>
      </c>
      <c r="AC207" s="27">
        <v>2.7E-2</v>
      </c>
      <c r="AD207" s="28">
        <v>0.3</v>
      </c>
      <c r="AE207" s="30">
        <v>2E-3</v>
      </c>
      <c r="AG207" s="6">
        <f t="shared" si="48"/>
        <v>0.20458999999999999</v>
      </c>
      <c r="AH207" s="6">
        <f t="shared" si="48"/>
        <v>0.15635099999999999</v>
      </c>
      <c r="AI207" s="6">
        <f t="shared" si="48"/>
        <v>0.23054999999999998</v>
      </c>
      <c r="AJ207" s="6">
        <f t="shared" si="47"/>
        <v>3.5694999999999998E-3</v>
      </c>
      <c r="AK207" s="6">
        <f t="shared" si="47"/>
        <v>3.5810000000000004E-3</v>
      </c>
      <c r="AL207" s="6">
        <f t="shared" si="47"/>
        <v>5.8554800000000004E-2</v>
      </c>
      <c r="AM207" s="6">
        <f t="shared" si="47"/>
        <v>6.3949999999999993E-2</v>
      </c>
      <c r="AN207" s="6">
        <f t="shared" si="59"/>
        <v>0</v>
      </c>
      <c r="AO207" s="6">
        <f t="shared" si="58"/>
        <v>0</v>
      </c>
      <c r="AP207" s="6">
        <f t="shared" si="58"/>
        <v>6.9159999999999999E-2</v>
      </c>
      <c r="AQ207" s="6">
        <f t="shared" si="58"/>
        <v>0</v>
      </c>
      <c r="AR207" s="6">
        <f t="shared" si="58"/>
        <v>0</v>
      </c>
      <c r="AS207" s="6">
        <f t="shared" si="58"/>
        <v>0</v>
      </c>
      <c r="AT207" s="6">
        <f t="shared" si="58"/>
        <v>0</v>
      </c>
      <c r="AU207" s="6">
        <f t="shared" si="58"/>
        <v>0</v>
      </c>
      <c r="AV207" s="6"/>
      <c r="AW207" s="6">
        <f t="shared" si="60"/>
        <v>0.41958000000000001</v>
      </c>
      <c r="AX207" s="6">
        <f t="shared" si="60"/>
        <v>5.9241000000000002E-2</v>
      </c>
      <c r="AY207" s="6">
        <f t="shared" si="60"/>
        <v>8.3280000000000007E-2</v>
      </c>
      <c r="AZ207" s="6">
        <f t="shared" si="60"/>
        <v>3.3163199999999998E-3</v>
      </c>
      <c r="BA207" s="6">
        <f t="shared" si="60"/>
        <v>2.7842099999999998E-2</v>
      </c>
      <c r="BB207" s="6">
        <f t="shared" si="45"/>
        <v>1.9275299999999998E-3</v>
      </c>
      <c r="BC207" s="6">
        <f t="shared" si="45"/>
        <v>2.9058E-2</v>
      </c>
      <c r="BD207" s="6">
        <f t="shared" si="45"/>
        <v>1.2475999999999999E-4</v>
      </c>
      <c r="BF207">
        <f t="shared" si="49"/>
        <v>0.79030629999999991</v>
      </c>
      <c r="BG207">
        <f t="shared" si="50"/>
        <v>0.62436970999999997</v>
      </c>
      <c r="BH207">
        <f t="shared" si="51"/>
        <v>0.16593658999999994</v>
      </c>
      <c r="BI207">
        <f t="shared" si="52"/>
        <v>1.41467601</v>
      </c>
      <c r="BJ207">
        <f t="shared" si="53"/>
        <v>11.729653208723031</v>
      </c>
      <c r="BK207">
        <f t="shared" si="54"/>
        <v>7.7605055700350789</v>
      </c>
      <c r="BL207">
        <f t="shared" si="56"/>
        <v>7.7605055700350789</v>
      </c>
      <c r="BM207" t="str">
        <f t="shared" si="55"/>
        <v>Não qualificado</v>
      </c>
      <c r="BN207" t="s">
        <v>652</v>
      </c>
      <c r="BP207" t="str">
        <f t="shared" si="57"/>
        <v>Não qualificado</v>
      </c>
    </row>
    <row r="208" spans="1:68" x14ac:dyDescent="0.25">
      <c r="A208" s="8" t="s">
        <v>56</v>
      </c>
      <c r="B208" s="8" t="s">
        <v>314</v>
      </c>
      <c r="C208" s="8" t="s">
        <v>58</v>
      </c>
      <c r="D208" s="9">
        <v>43546.444444444445</v>
      </c>
      <c r="E208" s="8" t="s">
        <v>316</v>
      </c>
      <c r="F208" s="8" t="s">
        <v>316</v>
      </c>
      <c r="G208" s="8" t="s">
        <v>60</v>
      </c>
      <c r="H208" s="10">
        <v>3.1</v>
      </c>
      <c r="I208" s="11">
        <v>1.8</v>
      </c>
      <c r="J208" s="12">
        <v>5.6</v>
      </c>
      <c r="K208" s="13">
        <v>0.05</v>
      </c>
      <c r="L208" s="14">
        <v>0.17</v>
      </c>
      <c r="M208" s="14">
        <v>5.0199999999999996</v>
      </c>
      <c r="N208" s="15">
        <v>3.2</v>
      </c>
      <c r="O208" s="16">
        <v>0.107</v>
      </c>
      <c r="P208" s="17">
        <v>0.46300000000000002</v>
      </c>
      <c r="Q208" s="18">
        <v>1.8</v>
      </c>
      <c r="R208" s="19">
        <v>9.1999999999999998E-3</v>
      </c>
      <c r="S208" s="20">
        <v>1.8700000000000001E-2</v>
      </c>
      <c r="T208" s="21">
        <v>5.0000000000000001E-4</v>
      </c>
      <c r="U208" s="22">
        <v>5.0000000000000001E-3</v>
      </c>
      <c r="V208" s="23">
        <v>5.0000000000000001E-3</v>
      </c>
      <c r="X208" s="24">
        <v>17</v>
      </c>
      <c r="Y208" s="25">
        <v>1.4</v>
      </c>
      <c r="Z208" s="29">
        <v>3.2</v>
      </c>
      <c r="AA208" s="26">
        <v>2.9000000000000001E-2</v>
      </c>
      <c r="AB208" s="27">
        <v>0.3</v>
      </c>
      <c r="AC208" s="27">
        <v>7.0999999999999994E-2</v>
      </c>
      <c r="AD208" s="28">
        <v>1</v>
      </c>
      <c r="AE208" s="30">
        <v>2E-3</v>
      </c>
      <c r="AG208" s="6">
        <f t="shared" si="48"/>
        <v>0.15468999999999999</v>
      </c>
      <c r="AH208" s="6">
        <f t="shared" si="48"/>
        <v>0.148122</v>
      </c>
      <c r="AI208" s="6">
        <f t="shared" si="48"/>
        <v>0.24359999999999996</v>
      </c>
      <c r="AJ208" s="6">
        <f t="shared" si="47"/>
        <v>3.5694999999999998E-3</v>
      </c>
      <c r="AK208" s="6">
        <f t="shared" si="47"/>
        <v>6.0877000000000006E-3</v>
      </c>
      <c r="AL208" s="6">
        <f t="shared" si="47"/>
        <v>0.26967439999999998</v>
      </c>
      <c r="AM208" s="6">
        <f t="shared" si="47"/>
        <v>8.1855999999999998E-2</v>
      </c>
      <c r="AN208" s="6">
        <f t="shared" si="59"/>
        <v>0</v>
      </c>
      <c r="AO208" s="6">
        <f t="shared" si="58"/>
        <v>0</v>
      </c>
      <c r="AP208" s="6">
        <f t="shared" si="58"/>
        <v>6.5520000000000009E-2</v>
      </c>
      <c r="AQ208" s="6">
        <f t="shared" si="58"/>
        <v>0</v>
      </c>
      <c r="AR208" s="6">
        <f t="shared" si="58"/>
        <v>0</v>
      </c>
      <c r="AS208" s="6">
        <f t="shared" si="58"/>
        <v>0</v>
      </c>
      <c r="AT208" s="6">
        <f t="shared" si="58"/>
        <v>0</v>
      </c>
      <c r="AU208" s="6">
        <f t="shared" si="58"/>
        <v>0</v>
      </c>
      <c r="AV208" s="6"/>
      <c r="AW208" s="6">
        <f t="shared" si="60"/>
        <v>0.33966000000000002</v>
      </c>
      <c r="AX208" s="6">
        <f t="shared" si="60"/>
        <v>3.9493999999999994E-2</v>
      </c>
      <c r="AY208" s="6">
        <f t="shared" si="60"/>
        <v>6.6624000000000003E-2</v>
      </c>
      <c r="AZ208" s="6">
        <f t="shared" si="60"/>
        <v>1.5265600000000002E-3</v>
      </c>
      <c r="BA208" s="6">
        <f t="shared" si="60"/>
        <v>2.1416999999999999E-2</v>
      </c>
      <c r="BB208" s="6">
        <f t="shared" si="45"/>
        <v>5.068689999999999E-3</v>
      </c>
      <c r="BC208" s="6">
        <f t="shared" si="45"/>
        <v>9.6860000000000002E-2</v>
      </c>
      <c r="BD208" s="6">
        <f t="shared" si="45"/>
        <v>1.2475999999999999E-4</v>
      </c>
      <c r="BF208">
        <f t="shared" si="49"/>
        <v>0.97311959999999997</v>
      </c>
      <c r="BG208">
        <f t="shared" si="50"/>
        <v>0.57077500999999997</v>
      </c>
      <c r="BH208">
        <f t="shared" si="51"/>
        <v>0.40234459</v>
      </c>
      <c r="BI208">
        <f t="shared" si="52"/>
        <v>1.5438946099999999</v>
      </c>
      <c r="BJ208">
        <f t="shared" si="53"/>
        <v>26.06036625777196</v>
      </c>
      <c r="BK208">
        <f t="shared" si="54"/>
        <v>7.2398709257751737</v>
      </c>
      <c r="BL208">
        <f t="shared" si="56"/>
        <v>7.2398709257751737</v>
      </c>
      <c r="BM208" t="str">
        <f t="shared" si="55"/>
        <v>Não qualificado</v>
      </c>
      <c r="BN208" t="s">
        <v>652</v>
      </c>
      <c r="BP208" t="str">
        <f t="shared" si="57"/>
        <v>Não qualificado</v>
      </c>
    </row>
    <row r="209" spans="1:68" x14ac:dyDescent="0.25">
      <c r="A209" s="8" t="s">
        <v>56</v>
      </c>
      <c r="B209" s="8" t="s">
        <v>314</v>
      </c>
      <c r="C209" s="8" t="s">
        <v>58</v>
      </c>
      <c r="D209" s="9">
        <v>43572.459722222222</v>
      </c>
      <c r="E209" s="8" t="s">
        <v>317</v>
      </c>
      <c r="F209" s="8" t="s">
        <v>317</v>
      </c>
      <c r="G209" s="8" t="s">
        <v>60</v>
      </c>
      <c r="H209" s="10">
        <v>2.5</v>
      </c>
      <c r="I209" s="11">
        <v>1.6</v>
      </c>
      <c r="J209" s="12">
        <v>3.7</v>
      </c>
      <c r="K209" s="13">
        <v>0.05</v>
      </c>
      <c r="L209" s="14">
        <v>0.31</v>
      </c>
      <c r="M209" s="14">
        <v>5.55</v>
      </c>
      <c r="N209" s="15">
        <v>2.4</v>
      </c>
      <c r="O209" s="16">
        <v>5.6899999999999999E-2</v>
      </c>
      <c r="P209" s="17">
        <v>0.33300000000000002</v>
      </c>
      <c r="Q209" s="18">
        <v>1.6</v>
      </c>
      <c r="R209" s="19">
        <v>5.0000000000000001E-3</v>
      </c>
      <c r="S209" s="20">
        <v>2.1000000000000001E-2</v>
      </c>
      <c r="T209" s="21">
        <v>5.0000000000000001E-4</v>
      </c>
      <c r="U209" s="22">
        <v>5.0000000000000001E-3</v>
      </c>
      <c r="V209" s="23">
        <v>5.0000000000000001E-3</v>
      </c>
      <c r="X209" s="24">
        <v>18</v>
      </c>
      <c r="Y209" s="25">
        <v>1.7</v>
      </c>
      <c r="Z209" s="29">
        <v>6.5</v>
      </c>
      <c r="AA209" s="26">
        <v>9.6000000000000002E-2</v>
      </c>
      <c r="AB209" s="27">
        <v>0.41</v>
      </c>
      <c r="AC209" s="27">
        <v>6.0000000000000001E-3</v>
      </c>
      <c r="AD209" s="28">
        <v>0.74</v>
      </c>
      <c r="AE209" s="30">
        <v>5.0000000000000001E-3</v>
      </c>
      <c r="AG209" s="6">
        <f t="shared" si="48"/>
        <v>0.12475</v>
      </c>
      <c r="AH209" s="6">
        <f t="shared" si="48"/>
        <v>0.131664</v>
      </c>
      <c r="AI209" s="6">
        <f t="shared" si="48"/>
        <v>0.16095000000000001</v>
      </c>
      <c r="AJ209" s="6">
        <f t="shared" si="47"/>
        <v>3.5694999999999998E-3</v>
      </c>
      <c r="AK209" s="6">
        <f t="shared" si="47"/>
        <v>1.1101100000000001E-2</v>
      </c>
      <c r="AL209" s="6">
        <f t="shared" si="47"/>
        <v>0.29814599999999997</v>
      </c>
      <c r="AM209" s="6">
        <f t="shared" si="47"/>
        <v>6.1391999999999995E-2</v>
      </c>
      <c r="AN209" s="6">
        <f t="shared" si="59"/>
        <v>0</v>
      </c>
      <c r="AO209" s="6">
        <f t="shared" si="58"/>
        <v>0</v>
      </c>
      <c r="AP209" s="6">
        <f t="shared" si="58"/>
        <v>5.8240000000000007E-2</v>
      </c>
      <c r="AQ209" s="6">
        <f t="shared" si="58"/>
        <v>0</v>
      </c>
      <c r="AR209" s="6">
        <f t="shared" si="58"/>
        <v>0</v>
      </c>
      <c r="AS209" s="6">
        <f t="shared" si="58"/>
        <v>0</v>
      </c>
      <c r="AT209" s="6">
        <f t="shared" si="58"/>
        <v>0</v>
      </c>
      <c r="AU209" s="6">
        <f t="shared" si="58"/>
        <v>0</v>
      </c>
      <c r="AV209" s="6"/>
      <c r="AW209" s="6">
        <f t="shared" si="60"/>
        <v>0.35964000000000002</v>
      </c>
      <c r="AX209" s="6">
        <f t="shared" si="60"/>
        <v>4.7957E-2</v>
      </c>
      <c r="AY209" s="6">
        <f t="shared" si="60"/>
        <v>0.13533000000000001</v>
      </c>
      <c r="AZ209" s="6">
        <f t="shared" si="60"/>
        <v>5.0534400000000002E-3</v>
      </c>
      <c r="BA209" s="6">
        <f t="shared" si="60"/>
        <v>2.9269899999999995E-2</v>
      </c>
      <c r="BB209" s="6">
        <f t="shared" si="45"/>
        <v>4.2833999999999998E-4</v>
      </c>
      <c r="BC209" s="6">
        <f t="shared" si="45"/>
        <v>7.1676400000000001E-2</v>
      </c>
      <c r="BD209" s="6">
        <f t="shared" si="45"/>
        <v>3.1189999999999999E-4</v>
      </c>
      <c r="BF209">
        <f t="shared" si="49"/>
        <v>0.84981259999999992</v>
      </c>
      <c r="BG209">
        <f t="shared" si="50"/>
        <v>0.64966697999999989</v>
      </c>
      <c r="BH209">
        <f t="shared" si="51"/>
        <v>0.20014562000000002</v>
      </c>
      <c r="BI209">
        <f t="shared" si="52"/>
        <v>1.4994795799999998</v>
      </c>
      <c r="BJ209">
        <f t="shared" si="53"/>
        <v>13.347672263732999</v>
      </c>
      <c r="BK209">
        <f t="shared" si="54"/>
        <v>7.4087027935385432</v>
      </c>
      <c r="BL209">
        <f t="shared" si="56"/>
        <v>7.4087027935385432</v>
      </c>
      <c r="BM209" t="str">
        <f t="shared" si="55"/>
        <v>Não qualificado</v>
      </c>
      <c r="BN209" t="s">
        <v>652</v>
      </c>
      <c r="BP209" t="str">
        <f t="shared" si="57"/>
        <v>Não qualificado</v>
      </c>
    </row>
    <row r="210" spans="1:68" x14ac:dyDescent="0.25">
      <c r="A210" s="8" t="s">
        <v>56</v>
      </c>
      <c r="B210" s="8" t="s">
        <v>318</v>
      </c>
      <c r="C210" s="8" t="s">
        <v>58</v>
      </c>
      <c r="D210" s="9">
        <v>43514.504166666666</v>
      </c>
      <c r="E210" s="8" t="s">
        <v>319</v>
      </c>
      <c r="F210" s="8" t="s">
        <v>319</v>
      </c>
      <c r="G210" s="8" t="s">
        <v>60</v>
      </c>
      <c r="H210" s="10">
        <v>2.6</v>
      </c>
      <c r="I210" s="11">
        <v>1.5</v>
      </c>
      <c r="J210" s="12">
        <v>3.8</v>
      </c>
      <c r="K210" s="13">
        <v>0.39</v>
      </c>
      <c r="L210" s="14">
        <v>0.19</v>
      </c>
      <c r="M210" s="14">
        <v>4.9000000000000004</v>
      </c>
      <c r="N210" s="15">
        <v>2.5</v>
      </c>
      <c r="O210" s="16">
        <v>8.3099999999999993E-2</v>
      </c>
      <c r="P210" s="17">
        <v>0.22700000000000001</v>
      </c>
      <c r="Q210" s="18">
        <v>1.5</v>
      </c>
      <c r="R210" s="19">
        <v>5.0000000000000001E-3</v>
      </c>
      <c r="S210" s="20">
        <v>1.8499999999999999E-2</v>
      </c>
      <c r="T210" s="21">
        <v>5.0000000000000001E-4</v>
      </c>
      <c r="U210" s="22">
        <v>5.0000000000000001E-3</v>
      </c>
      <c r="V210" s="23">
        <v>5.0000000000000001E-3</v>
      </c>
      <c r="X210" s="24">
        <v>19</v>
      </c>
      <c r="Y210" s="25">
        <v>2.2000000000000002</v>
      </c>
      <c r="Z210" s="29">
        <v>2.2000000000000002</v>
      </c>
      <c r="AA210" s="26">
        <v>6.7000000000000004E-2</v>
      </c>
      <c r="AB210" s="27">
        <v>0.38</v>
      </c>
      <c r="AC210" s="27">
        <v>1.7999999999999999E-2</v>
      </c>
      <c r="AD210" s="28">
        <v>0.48</v>
      </c>
      <c r="AE210" s="30">
        <v>2E-3</v>
      </c>
      <c r="AG210" s="6">
        <f t="shared" si="48"/>
        <v>0.12973999999999999</v>
      </c>
      <c r="AH210" s="6">
        <f t="shared" si="48"/>
        <v>0.123435</v>
      </c>
      <c r="AI210" s="6">
        <f t="shared" si="48"/>
        <v>0.16529999999999997</v>
      </c>
      <c r="AJ210" s="6">
        <f t="shared" si="47"/>
        <v>2.7842099999999998E-2</v>
      </c>
      <c r="AK210" s="6">
        <f t="shared" si="47"/>
        <v>6.8039000000000007E-3</v>
      </c>
      <c r="AL210" s="6">
        <f t="shared" si="47"/>
        <v>0.26322800000000002</v>
      </c>
      <c r="AM210" s="6">
        <f t="shared" si="47"/>
        <v>6.3949999999999993E-2</v>
      </c>
      <c r="AN210" s="6">
        <f t="shared" si="59"/>
        <v>0</v>
      </c>
      <c r="AO210" s="6">
        <f t="shared" si="58"/>
        <v>0</v>
      </c>
      <c r="AP210" s="6">
        <f t="shared" si="58"/>
        <v>5.4600000000000003E-2</v>
      </c>
      <c r="AQ210" s="6">
        <f t="shared" si="58"/>
        <v>0</v>
      </c>
      <c r="AR210" s="6">
        <f t="shared" si="58"/>
        <v>0</v>
      </c>
      <c r="AS210" s="6">
        <f t="shared" si="58"/>
        <v>0</v>
      </c>
      <c r="AT210" s="6">
        <f t="shared" si="58"/>
        <v>0</v>
      </c>
      <c r="AU210" s="6">
        <f t="shared" si="58"/>
        <v>0</v>
      </c>
      <c r="AV210" s="6"/>
      <c r="AW210" s="6">
        <f t="shared" si="60"/>
        <v>0.37962000000000001</v>
      </c>
      <c r="AX210" s="6">
        <f t="shared" si="60"/>
        <v>6.2062000000000006E-2</v>
      </c>
      <c r="AY210" s="6">
        <f t="shared" si="60"/>
        <v>4.5804000000000004E-2</v>
      </c>
      <c r="AZ210" s="6">
        <f t="shared" si="60"/>
        <v>3.52688E-3</v>
      </c>
      <c r="BA210" s="6">
        <f t="shared" si="60"/>
        <v>2.7128199999999998E-2</v>
      </c>
      <c r="BB210" s="6">
        <f t="shared" si="60"/>
        <v>1.2850199999999998E-3</v>
      </c>
      <c r="BC210" s="6">
        <f t="shared" si="60"/>
        <v>4.6492800000000001E-2</v>
      </c>
      <c r="BD210" s="6">
        <f t="shared" si="60"/>
        <v>1.2475999999999999E-4</v>
      </c>
      <c r="BF210">
        <f t="shared" si="49"/>
        <v>0.83489899999999984</v>
      </c>
      <c r="BG210">
        <f t="shared" si="50"/>
        <v>0.56604365999999995</v>
      </c>
      <c r="BH210">
        <f t="shared" si="51"/>
        <v>0.26885533999999989</v>
      </c>
      <c r="BI210">
        <f t="shared" si="52"/>
        <v>1.4009426599999997</v>
      </c>
      <c r="BJ210">
        <f t="shared" si="53"/>
        <v>19.191030987663687</v>
      </c>
      <c r="BK210">
        <f t="shared" si="54"/>
        <v>7.8214847825392102</v>
      </c>
      <c r="BL210">
        <f t="shared" si="56"/>
        <v>7.8214847825392102</v>
      </c>
      <c r="BM210" t="str">
        <f t="shared" si="55"/>
        <v>Não qualificado</v>
      </c>
      <c r="BN210" t="s">
        <v>652</v>
      </c>
      <c r="BP210" t="str">
        <f t="shared" si="57"/>
        <v>Não qualificado</v>
      </c>
    </row>
    <row r="211" spans="1:68" x14ac:dyDescent="0.25">
      <c r="A211" s="8" t="s">
        <v>56</v>
      </c>
      <c r="B211" s="8" t="s">
        <v>318</v>
      </c>
      <c r="C211" s="8" t="s">
        <v>58</v>
      </c>
      <c r="D211" s="9">
        <v>43549.655555555553</v>
      </c>
      <c r="E211" s="8" t="s">
        <v>320</v>
      </c>
      <c r="F211" s="8" t="s">
        <v>320</v>
      </c>
      <c r="G211" s="8" t="s">
        <v>60</v>
      </c>
      <c r="H211" s="10">
        <v>2.7</v>
      </c>
      <c r="I211" s="11">
        <v>1.6</v>
      </c>
      <c r="J211" s="12">
        <v>3.9</v>
      </c>
      <c r="K211" s="13">
        <v>0.05</v>
      </c>
      <c r="L211" s="14">
        <v>0.28000000000000003</v>
      </c>
      <c r="M211" s="14">
        <v>3.12</v>
      </c>
      <c r="N211" s="15">
        <v>2.5</v>
      </c>
      <c r="O211" s="16">
        <v>2.5000000000000001E-2</v>
      </c>
      <c r="P211" s="17">
        <v>0.315</v>
      </c>
      <c r="Q211" s="18">
        <v>1.6</v>
      </c>
      <c r="R211" s="19">
        <v>5.0000000000000001E-3</v>
      </c>
      <c r="S211" s="20">
        <v>2.7099999999999999E-2</v>
      </c>
      <c r="T211" s="21">
        <v>3.13E-3</v>
      </c>
      <c r="U211" s="22">
        <v>5.0000000000000001E-3</v>
      </c>
      <c r="V211" s="23">
        <v>5.0000000000000001E-3</v>
      </c>
      <c r="X211" s="24">
        <v>17</v>
      </c>
      <c r="Y211" s="25">
        <v>1.2</v>
      </c>
      <c r="Z211" s="29">
        <v>1.7</v>
      </c>
      <c r="AA211" s="26">
        <v>2.4E-2</v>
      </c>
      <c r="AB211" s="27">
        <v>0.3</v>
      </c>
      <c r="AC211" s="27">
        <v>8.6999999999999994E-2</v>
      </c>
      <c r="AD211" s="28">
        <v>0.3</v>
      </c>
      <c r="AE211" s="30">
        <v>2E-3</v>
      </c>
      <c r="AG211" s="6">
        <f t="shared" si="48"/>
        <v>0.13473000000000002</v>
      </c>
      <c r="AH211" s="6">
        <f t="shared" si="48"/>
        <v>0.131664</v>
      </c>
      <c r="AI211" s="6">
        <f t="shared" si="48"/>
        <v>0.16965</v>
      </c>
      <c r="AJ211" s="6">
        <f t="shared" si="47"/>
        <v>3.5694999999999998E-3</v>
      </c>
      <c r="AK211" s="6">
        <f t="shared" si="47"/>
        <v>1.0026800000000001E-2</v>
      </c>
      <c r="AL211" s="6">
        <f t="shared" si="47"/>
        <v>0.16760639999999999</v>
      </c>
      <c r="AM211" s="6">
        <f t="shared" si="47"/>
        <v>6.3949999999999993E-2</v>
      </c>
      <c r="AN211" s="6">
        <f t="shared" si="59"/>
        <v>0</v>
      </c>
      <c r="AO211" s="6">
        <f t="shared" si="58"/>
        <v>0</v>
      </c>
      <c r="AP211" s="6">
        <f t="shared" si="58"/>
        <v>5.8240000000000007E-2</v>
      </c>
      <c r="AQ211" s="6">
        <f t="shared" si="58"/>
        <v>0</v>
      </c>
      <c r="AR211" s="6">
        <f t="shared" si="58"/>
        <v>0</v>
      </c>
      <c r="AS211" s="6">
        <f t="shared" si="58"/>
        <v>0</v>
      </c>
      <c r="AT211" s="6">
        <f t="shared" si="58"/>
        <v>0</v>
      </c>
      <c r="AU211" s="6">
        <f t="shared" si="58"/>
        <v>0</v>
      </c>
      <c r="AV211" s="6"/>
      <c r="AW211" s="6">
        <f t="shared" si="60"/>
        <v>0.33966000000000002</v>
      </c>
      <c r="AX211" s="6">
        <f t="shared" si="60"/>
        <v>3.3852E-2</v>
      </c>
      <c r="AY211" s="6">
        <f t="shared" si="60"/>
        <v>3.5394000000000002E-2</v>
      </c>
      <c r="AZ211" s="6">
        <f t="shared" si="60"/>
        <v>1.26336E-3</v>
      </c>
      <c r="BA211" s="6">
        <f t="shared" si="60"/>
        <v>2.1416999999999999E-2</v>
      </c>
      <c r="BB211" s="6">
        <f t="shared" si="60"/>
        <v>6.2109299999999991E-3</v>
      </c>
      <c r="BC211" s="6">
        <f t="shared" si="60"/>
        <v>2.9058E-2</v>
      </c>
      <c r="BD211" s="6">
        <f t="shared" si="60"/>
        <v>1.2475999999999999E-4</v>
      </c>
      <c r="BF211">
        <f t="shared" si="49"/>
        <v>0.73943669999999984</v>
      </c>
      <c r="BG211">
        <f t="shared" si="50"/>
        <v>0.46698005000000004</v>
      </c>
      <c r="BH211">
        <f t="shared" si="51"/>
        <v>0.2724566499999998</v>
      </c>
      <c r="BI211">
        <f t="shared" si="52"/>
        <v>1.2064167499999998</v>
      </c>
      <c r="BJ211">
        <f t="shared" si="53"/>
        <v>22.583957823861432</v>
      </c>
      <c r="BK211">
        <f t="shared" si="54"/>
        <v>8.8343284316965942</v>
      </c>
      <c r="BL211">
        <f t="shared" si="56"/>
        <v>8.8343284316965942</v>
      </c>
      <c r="BM211" t="str">
        <f t="shared" si="55"/>
        <v>Não qualificado</v>
      </c>
      <c r="BN211" t="s">
        <v>652</v>
      </c>
      <c r="BP211" t="str">
        <f t="shared" si="57"/>
        <v>Não qualificado</v>
      </c>
    </row>
    <row r="212" spans="1:68" x14ac:dyDescent="0.25">
      <c r="A212" s="8" t="s">
        <v>56</v>
      </c>
      <c r="B212" s="8" t="s">
        <v>318</v>
      </c>
      <c r="C212" s="8" t="s">
        <v>58</v>
      </c>
      <c r="D212" s="9">
        <v>43578.529166666667</v>
      </c>
      <c r="E212" s="8" t="s">
        <v>321</v>
      </c>
      <c r="F212" s="8" t="s">
        <v>321</v>
      </c>
      <c r="G212" s="8" t="s">
        <v>60</v>
      </c>
      <c r="H212" s="10">
        <v>3.1</v>
      </c>
      <c r="I212" s="11">
        <v>1.6</v>
      </c>
      <c r="J212" s="12">
        <v>4.2</v>
      </c>
      <c r="K212" s="13">
        <v>0.09</v>
      </c>
      <c r="L212" s="14">
        <v>0.22</v>
      </c>
      <c r="M212" s="14">
        <v>1.83</v>
      </c>
      <c r="N212" s="15">
        <v>1.9</v>
      </c>
      <c r="O212" s="16">
        <v>6.5199999999999994E-2</v>
      </c>
      <c r="P212" s="17">
        <v>0.32300000000000001</v>
      </c>
      <c r="Q212" s="18">
        <v>1.6</v>
      </c>
      <c r="R212" s="19">
        <v>8.9999999999999993E-3</v>
      </c>
      <c r="S212" s="20">
        <v>1.9699999999999999E-2</v>
      </c>
      <c r="T212" s="21">
        <v>8.8999999999999995E-4</v>
      </c>
      <c r="U212" s="22">
        <v>5.0000000000000001E-3</v>
      </c>
      <c r="V212" s="23">
        <v>5.0000000000000001E-3</v>
      </c>
      <c r="X212" s="24">
        <v>19</v>
      </c>
      <c r="Y212" s="25">
        <v>1.6</v>
      </c>
      <c r="Z212" s="29">
        <v>1.7</v>
      </c>
      <c r="AA212" s="26">
        <v>0.02</v>
      </c>
      <c r="AB212" s="27">
        <v>0.37</v>
      </c>
      <c r="AC212" s="27">
        <v>6.0000000000000001E-3</v>
      </c>
      <c r="AD212" s="28">
        <v>0.3</v>
      </c>
      <c r="AE212" s="30">
        <v>5.0000000000000001E-3</v>
      </c>
      <c r="AG212" s="6">
        <f t="shared" si="48"/>
        <v>0.15468999999999999</v>
      </c>
      <c r="AH212" s="6">
        <f t="shared" si="48"/>
        <v>0.131664</v>
      </c>
      <c r="AI212" s="6">
        <f t="shared" si="48"/>
        <v>0.1827</v>
      </c>
      <c r="AJ212" s="6">
        <f t="shared" si="47"/>
        <v>6.4250999999999996E-3</v>
      </c>
      <c r="AK212" s="6">
        <f t="shared" si="47"/>
        <v>7.8782000000000001E-3</v>
      </c>
      <c r="AL212" s="6">
        <f t="shared" si="47"/>
        <v>9.8307599999999995E-2</v>
      </c>
      <c r="AM212" s="6">
        <f t="shared" si="47"/>
        <v>4.8601999999999992E-2</v>
      </c>
      <c r="AN212" s="6">
        <f t="shared" si="59"/>
        <v>0</v>
      </c>
      <c r="AO212" s="6">
        <f t="shared" si="58"/>
        <v>0</v>
      </c>
      <c r="AP212" s="6">
        <f t="shared" si="58"/>
        <v>5.8240000000000007E-2</v>
      </c>
      <c r="AQ212" s="6">
        <f t="shared" si="58"/>
        <v>0</v>
      </c>
      <c r="AR212" s="6">
        <f t="shared" si="58"/>
        <v>0</v>
      </c>
      <c r="AS212" s="6">
        <f t="shared" si="58"/>
        <v>0</v>
      </c>
      <c r="AT212" s="6">
        <f t="shared" si="58"/>
        <v>0</v>
      </c>
      <c r="AU212" s="6">
        <f t="shared" si="58"/>
        <v>0</v>
      </c>
      <c r="AV212" s="6"/>
      <c r="AW212" s="6">
        <f t="shared" si="60"/>
        <v>0.37962000000000001</v>
      </c>
      <c r="AX212" s="6">
        <f t="shared" si="60"/>
        <v>4.5136000000000003E-2</v>
      </c>
      <c r="AY212" s="6">
        <f t="shared" si="60"/>
        <v>3.5394000000000002E-2</v>
      </c>
      <c r="AZ212" s="6">
        <f t="shared" si="60"/>
        <v>1.0528E-3</v>
      </c>
      <c r="BA212" s="6">
        <f t="shared" si="60"/>
        <v>2.6414299999999998E-2</v>
      </c>
      <c r="BB212" s="6">
        <f t="shared" si="60"/>
        <v>4.2833999999999998E-4</v>
      </c>
      <c r="BC212" s="6">
        <f t="shared" si="60"/>
        <v>2.9058E-2</v>
      </c>
      <c r="BD212" s="6">
        <f t="shared" si="60"/>
        <v>3.1189999999999999E-4</v>
      </c>
      <c r="BF212">
        <f t="shared" si="49"/>
        <v>0.68850690000000003</v>
      </c>
      <c r="BG212">
        <f t="shared" si="50"/>
        <v>0.51741534000000011</v>
      </c>
      <c r="BH212">
        <f t="shared" si="51"/>
        <v>0.17109155999999992</v>
      </c>
      <c r="BI212">
        <f t="shared" si="52"/>
        <v>1.20592224</v>
      </c>
      <c r="BJ212">
        <f t="shared" si="53"/>
        <v>14.187611300708735</v>
      </c>
      <c r="BK212">
        <f t="shared" si="54"/>
        <v>8.8373196016353432</v>
      </c>
      <c r="BL212">
        <f t="shared" si="56"/>
        <v>8.8373196016353432</v>
      </c>
      <c r="BM212" t="str">
        <f t="shared" si="55"/>
        <v>Não qualificado</v>
      </c>
      <c r="BN212" t="s">
        <v>652</v>
      </c>
      <c r="BP212" t="str">
        <f t="shared" si="57"/>
        <v>Não qualificado</v>
      </c>
    </row>
    <row r="213" spans="1:68" x14ac:dyDescent="0.25">
      <c r="A213" s="8" t="s">
        <v>56</v>
      </c>
      <c r="B213" s="8" t="s">
        <v>322</v>
      </c>
      <c r="C213" s="8" t="s">
        <v>58</v>
      </c>
      <c r="D213" s="9">
        <v>43515.453472222223</v>
      </c>
      <c r="E213" s="8" t="s">
        <v>323</v>
      </c>
      <c r="F213" s="8" t="s">
        <v>323</v>
      </c>
      <c r="G213" s="8" t="s">
        <v>60</v>
      </c>
      <c r="H213" s="10">
        <v>3.8</v>
      </c>
      <c r="I213" s="11">
        <v>1.5</v>
      </c>
      <c r="J213" s="12">
        <v>3.7</v>
      </c>
      <c r="K213" s="13">
        <v>0.05</v>
      </c>
      <c r="L213" s="14">
        <v>0.19</v>
      </c>
      <c r="M213" s="14">
        <v>6.34</v>
      </c>
      <c r="N213" s="15">
        <v>2</v>
      </c>
      <c r="O213" s="16">
        <v>0.10199999999999999</v>
      </c>
      <c r="P213" s="17">
        <v>0.29799999999999999</v>
      </c>
      <c r="Q213" s="18">
        <v>1.5</v>
      </c>
      <c r="R213" s="19">
        <v>8.8000000000000005E-3</v>
      </c>
      <c r="S213" s="20">
        <v>1.78E-2</v>
      </c>
      <c r="T213" s="21">
        <v>5.0000000000000001E-4</v>
      </c>
      <c r="U213" s="22">
        <v>5.0000000000000001E-3</v>
      </c>
      <c r="V213" s="23">
        <v>5.0000000000000001E-3</v>
      </c>
      <c r="X213" s="24">
        <v>19</v>
      </c>
      <c r="Y213" s="25">
        <v>1.2</v>
      </c>
      <c r="Z213" s="29">
        <v>4</v>
      </c>
      <c r="AA213" s="26">
        <v>9.8000000000000004E-2</v>
      </c>
      <c r="AB213" s="27">
        <v>0.28999999999999998</v>
      </c>
      <c r="AC213" s="27">
        <v>1.7999999999999999E-2</v>
      </c>
      <c r="AD213" s="28">
        <v>0.3</v>
      </c>
      <c r="AE213" s="30">
        <v>2E-3</v>
      </c>
      <c r="AG213" s="6">
        <f t="shared" si="48"/>
        <v>0.18961999999999998</v>
      </c>
      <c r="AH213" s="6">
        <f t="shared" si="48"/>
        <v>0.123435</v>
      </c>
      <c r="AI213" s="6">
        <f t="shared" si="48"/>
        <v>0.16095000000000001</v>
      </c>
      <c r="AJ213" s="6">
        <f t="shared" si="47"/>
        <v>3.5694999999999998E-3</v>
      </c>
      <c r="AK213" s="6">
        <f t="shared" si="47"/>
        <v>6.8039000000000007E-3</v>
      </c>
      <c r="AL213" s="6">
        <f t="shared" si="47"/>
        <v>0.34058479999999997</v>
      </c>
      <c r="AM213" s="6">
        <f t="shared" si="47"/>
        <v>5.1159999999999997E-2</v>
      </c>
      <c r="AN213" s="6">
        <f t="shared" si="59"/>
        <v>0</v>
      </c>
      <c r="AO213" s="6">
        <f t="shared" si="58"/>
        <v>0</v>
      </c>
      <c r="AP213" s="6">
        <f t="shared" si="58"/>
        <v>5.4600000000000003E-2</v>
      </c>
      <c r="AQ213" s="6">
        <f t="shared" si="58"/>
        <v>0</v>
      </c>
      <c r="AR213" s="6">
        <f t="shared" si="58"/>
        <v>0</v>
      </c>
      <c r="AS213" s="6">
        <f t="shared" si="58"/>
        <v>0</v>
      </c>
      <c r="AT213" s="6">
        <f t="shared" si="58"/>
        <v>0</v>
      </c>
      <c r="AU213" s="6">
        <f t="shared" si="58"/>
        <v>0</v>
      </c>
      <c r="AV213" s="6"/>
      <c r="AW213" s="6">
        <f t="shared" si="60"/>
        <v>0.37962000000000001</v>
      </c>
      <c r="AX213" s="6">
        <f t="shared" si="60"/>
        <v>3.3852E-2</v>
      </c>
      <c r="AY213" s="6">
        <f t="shared" si="60"/>
        <v>8.3280000000000007E-2</v>
      </c>
      <c r="AZ213" s="6">
        <f t="shared" si="60"/>
        <v>5.1587200000000003E-3</v>
      </c>
      <c r="BA213" s="6">
        <f t="shared" si="60"/>
        <v>2.0703099999999999E-2</v>
      </c>
      <c r="BB213" s="6">
        <f t="shared" si="60"/>
        <v>1.2850199999999998E-3</v>
      </c>
      <c r="BC213" s="6">
        <f t="shared" si="60"/>
        <v>2.9058E-2</v>
      </c>
      <c r="BD213" s="6">
        <f t="shared" si="60"/>
        <v>1.2475999999999999E-4</v>
      </c>
      <c r="BF213">
        <f t="shared" si="49"/>
        <v>0.93072319999999997</v>
      </c>
      <c r="BG213">
        <f t="shared" si="50"/>
        <v>0.55308159999999995</v>
      </c>
      <c r="BH213">
        <f t="shared" si="51"/>
        <v>0.37764160000000002</v>
      </c>
      <c r="BI213">
        <f t="shared" si="52"/>
        <v>1.4838047999999999</v>
      </c>
      <c r="BJ213">
        <f t="shared" si="53"/>
        <v>25.450894888599905</v>
      </c>
      <c r="BK213">
        <f t="shared" si="54"/>
        <v>7.4706992402235128</v>
      </c>
      <c r="BL213">
        <f t="shared" si="56"/>
        <v>7.4706992402235128</v>
      </c>
      <c r="BM213" t="str">
        <f t="shared" si="55"/>
        <v>Não qualificado</v>
      </c>
      <c r="BN213" t="s">
        <v>652</v>
      </c>
      <c r="BP213" t="str">
        <f t="shared" si="57"/>
        <v>Não qualificado</v>
      </c>
    </row>
    <row r="214" spans="1:68" x14ac:dyDescent="0.25">
      <c r="A214" s="8" t="s">
        <v>56</v>
      </c>
      <c r="B214" s="8" t="s">
        <v>322</v>
      </c>
      <c r="C214" s="8" t="s">
        <v>58</v>
      </c>
      <c r="D214" s="9">
        <v>43551.573611111111</v>
      </c>
      <c r="E214" s="8" t="s">
        <v>324</v>
      </c>
      <c r="F214" s="8" t="s">
        <v>324</v>
      </c>
      <c r="G214" s="8" t="s">
        <v>60</v>
      </c>
      <c r="H214" s="10">
        <v>4.7</v>
      </c>
      <c r="I214" s="11">
        <v>2.4</v>
      </c>
      <c r="J214" s="12">
        <v>4.5</v>
      </c>
      <c r="K214" s="13">
        <v>0.05</v>
      </c>
      <c r="L214" s="14">
        <v>0.1</v>
      </c>
      <c r="M214" s="14">
        <v>0.93</v>
      </c>
      <c r="N214" s="15">
        <v>1.6</v>
      </c>
      <c r="O214" s="16">
        <v>7.1999999999999995E-2</v>
      </c>
      <c r="P214" s="17">
        <v>0.312</v>
      </c>
      <c r="Q214" s="18">
        <v>2.4</v>
      </c>
      <c r="R214" s="19">
        <v>1.3899999999999999E-2</v>
      </c>
      <c r="S214" s="20">
        <v>1.5800000000000002E-2</v>
      </c>
      <c r="T214" s="21">
        <v>5.0000000000000001E-4</v>
      </c>
      <c r="U214" s="22">
        <v>5.0000000000000001E-3</v>
      </c>
      <c r="V214" s="23">
        <v>5.0000000000000001E-3</v>
      </c>
      <c r="X214" s="24">
        <v>19</v>
      </c>
      <c r="Y214" s="25">
        <v>1.2</v>
      </c>
      <c r="Z214" s="29">
        <v>4.0999999999999996</v>
      </c>
      <c r="AA214" s="26">
        <v>2.5999999999999999E-2</v>
      </c>
      <c r="AB214" s="27">
        <v>0.34</v>
      </c>
      <c r="AC214" s="27">
        <v>0.04</v>
      </c>
      <c r="AD214" s="28">
        <v>0.3</v>
      </c>
      <c r="AE214" s="30">
        <v>2E-3</v>
      </c>
      <c r="AG214" s="6">
        <f t="shared" si="48"/>
        <v>0.23453000000000002</v>
      </c>
      <c r="AH214" s="6">
        <f t="shared" si="48"/>
        <v>0.197496</v>
      </c>
      <c r="AI214" s="6">
        <f t="shared" si="48"/>
        <v>0.19574999999999998</v>
      </c>
      <c r="AJ214" s="6">
        <f t="shared" si="47"/>
        <v>3.5694999999999998E-3</v>
      </c>
      <c r="AK214" s="6">
        <f t="shared" si="47"/>
        <v>3.5810000000000004E-3</v>
      </c>
      <c r="AL214" s="6">
        <f t="shared" si="47"/>
        <v>4.99596E-2</v>
      </c>
      <c r="AM214" s="6">
        <f t="shared" si="47"/>
        <v>4.0927999999999999E-2</v>
      </c>
      <c r="AN214" s="6">
        <f t="shared" si="59"/>
        <v>0</v>
      </c>
      <c r="AO214" s="6">
        <f t="shared" si="58"/>
        <v>0</v>
      </c>
      <c r="AP214" s="6">
        <f t="shared" si="58"/>
        <v>8.7360000000000007E-2</v>
      </c>
      <c r="AQ214" s="6">
        <f t="shared" si="58"/>
        <v>0</v>
      </c>
      <c r="AR214" s="6">
        <f t="shared" si="58"/>
        <v>0</v>
      </c>
      <c r="AS214" s="6">
        <f t="shared" si="58"/>
        <v>0</v>
      </c>
      <c r="AT214" s="6">
        <f t="shared" si="58"/>
        <v>0</v>
      </c>
      <c r="AU214" s="6">
        <f t="shared" si="58"/>
        <v>0</v>
      </c>
      <c r="AV214" s="6"/>
      <c r="AW214" s="6">
        <f t="shared" si="60"/>
        <v>0.37962000000000001</v>
      </c>
      <c r="AX214" s="6">
        <f t="shared" si="60"/>
        <v>3.3852E-2</v>
      </c>
      <c r="AY214" s="6">
        <f t="shared" si="60"/>
        <v>8.5361999999999993E-2</v>
      </c>
      <c r="AZ214" s="6">
        <f t="shared" si="60"/>
        <v>1.36864E-3</v>
      </c>
      <c r="BA214" s="6">
        <f t="shared" si="60"/>
        <v>2.4272600000000002E-2</v>
      </c>
      <c r="BB214" s="6">
        <f t="shared" si="60"/>
        <v>2.8555999999999998E-3</v>
      </c>
      <c r="BC214" s="6">
        <f t="shared" si="60"/>
        <v>2.9058E-2</v>
      </c>
      <c r="BD214" s="6">
        <f t="shared" si="60"/>
        <v>1.2475999999999999E-4</v>
      </c>
      <c r="BF214">
        <f t="shared" si="49"/>
        <v>0.8131740999999999</v>
      </c>
      <c r="BG214">
        <f t="shared" si="50"/>
        <v>0.55651359999999994</v>
      </c>
      <c r="BH214">
        <f t="shared" si="51"/>
        <v>0.25666049999999996</v>
      </c>
      <c r="BI214">
        <f t="shared" si="52"/>
        <v>1.3696876999999998</v>
      </c>
      <c r="BJ214">
        <f t="shared" si="53"/>
        <v>18.738614649164184</v>
      </c>
      <c r="BK214">
        <f t="shared" si="54"/>
        <v>7.9648222423257522</v>
      </c>
      <c r="BL214">
        <f t="shared" si="56"/>
        <v>7.9648222423257522</v>
      </c>
      <c r="BM214" t="str">
        <f t="shared" si="55"/>
        <v>Não qualificado</v>
      </c>
      <c r="BN214" t="s">
        <v>652</v>
      </c>
      <c r="BP214" t="str">
        <f>IF(ABS(BJ214)&gt;BL214,"Não qualificado","Qualificado")</f>
        <v>Não qualificado</v>
      </c>
    </row>
    <row r="215" spans="1:68" x14ac:dyDescent="0.25">
      <c r="A215" s="8" t="s">
        <v>56</v>
      </c>
      <c r="B215" s="8" t="s">
        <v>322</v>
      </c>
      <c r="C215" s="8" t="s">
        <v>58</v>
      </c>
      <c r="D215" s="9">
        <v>43579.406944444447</v>
      </c>
      <c r="E215" s="8" t="s">
        <v>325</v>
      </c>
      <c r="F215" s="8" t="s">
        <v>325</v>
      </c>
      <c r="G215" s="8" t="s">
        <v>60</v>
      </c>
      <c r="H215" s="10">
        <v>4.0999999999999996</v>
      </c>
      <c r="I215" s="11">
        <v>1.7</v>
      </c>
      <c r="J215" s="12">
        <v>6.4</v>
      </c>
      <c r="K215" s="13">
        <v>0.05</v>
      </c>
      <c r="L215" s="14">
        <v>0.19</v>
      </c>
      <c r="M215" s="14">
        <v>0.94</v>
      </c>
      <c r="N215" s="15">
        <v>2</v>
      </c>
      <c r="O215" s="16">
        <v>6.0900000000000003E-2</v>
      </c>
      <c r="P215" s="17">
        <v>0.28100000000000003</v>
      </c>
      <c r="Q215" s="18">
        <v>1.7</v>
      </c>
      <c r="R215" s="19">
        <v>5.0000000000000001E-3</v>
      </c>
      <c r="S215" s="20">
        <v>1.5599999999999999E-2</v>
      </c>
      <c r="T215" s="21">
        <v>5.0000000000000001E-4</v>
      </c>
      <c r="U215" s="22">
        <v>5.0000000000000001E-3</v>
      </c>
      <c r="V215" s="23">
        <v>5.0000000000000001E-3</v>
      </c>
      <c r="X215" s="24">
        <v>20</v>
      </c>
      <c r="Y215" s="25">
        <v>1.5</v>
      </c>
      <c r="Z215" s="29">
        <v>2.7</v>
      </c>
      <c r="AA215" s="26">
        <v>3.3000000000000002E-2</v>
      </c>
      <c r="AB215" s="27">
        <v>0.4</v>
      </c>
      <c r="AC215" s="27">
        <v>6.0000000000000001E-3</v>
      </c>
      <c r="AD215" s="28">
        <v>0.31</v>
      </c>
      <c r="AE215" s="30">
        <v>5.0000000000000001E-3</v>
      </c>
      <c r="AG215" s="6">
        <f t="shared" si="48"/>
        <v>0.20458999999999999</v>
      </c>
      <c r="AH215" s="6">
        <f t="shared" si="48"/>
        <v>0.13989299999999999</v>
      </c>
      <c r="AI215" s="6">
        <f t="shared" si="48"/>
        <v>0.27839999999999998</v>
      </c>
      <c r="AJ215" s="6">
        <f t="shared" si="47"/>
        <v>3.5694999999999998E-3</v>
      </c>
      <c r="AK215" s="6">
        <f t="shared" si="47"/>
        <v>6.8039000000000007E-3</v>
      </c>
      <c r="AL215" s="6">
        <f t="shared" si="47"/>
        <v>5.0496799999999994E-2</v>
      </c>
      <c r="AM215" s="6">
        <f t="shared" si="47"/>
        <v>5.1159999999999997E-2</v>
      </c>
      <c r="AN215" s="6">
        <f t="shared" si="59"/>
        <v>0</v>
      </c>
      <c r="AO215" s="6">
        <f t="shared" si="58"/>
        <v>0</v>
      </c>
      <c r="AP215" s="6">
        <f t="shared" si="58"/>
        <v>6.1880000000000004E-2</v>
      </c>
      <c r="AQ215" s="6">
        <f t="shared" si="58"/>
        <v>0</v>
      </c>
      <c r="AR215" s="6">
        <f t="shared" si="58"/>
        <v>0</v>
      </c>
      <c r="AS215" s="6">
        <f t="shared" si="58"/>
        <v>0</v>
      </c>
      <c r="AT215" s="6">
        <f t="shared" si="58"/>
        <v>0</v>
      </c>
      <c r="AU215" s="6">
        <f t="shared" si="58"/>
        <v>0</v>
      </c>
      <c r="AV215" s="6"/>
      <c r="AW215" s="6">
        <f t="shared" si="60"/>
        <v>0.39960000000000001</v>
      </c>
      <c r="AX215" s="6">
        <f t="shared" si="60"/>
        <v>4.2314999999999998E-2</v>
      </c>
      <c r="AY215" s="6">
        <f t="shared" si="60"/>
        <v>5.6214000000000007E-2</v>
      </c>
      <c r="AZ215" s="6">
        <f t="shared" si="60"/>
        <v>1.73712E-3</v>
      </c>
      <c r="BA215" s="6">
        <f t="shared" si="60"/>
        <v>2.8555999999999998E-2</v>
      </c>
      <c r="BB215" s="6">
        <f t="shared" si="60"/>
        <v>4.2833999999999998E-4</v>
      </c>
      <c r="BC215" s="6">
        <f t="shared" si="60"/>
        <v>3.0026600000000001E-2</v>
      </c>
      <c r="BD215" s="6">
        <f t="shared" si="60"/>
        <v>3.1189999999999999E-4</v>
      </c>
      <c r="BF215">
        <f t="shared" si="49"/>
        <v>0.79679319999999998</v>
      </c>
      <c r="BG215">
        <f t="shared" si="50"/>
        <v>0.55918896000000007</v>
      </c>
      <c r="BH215">
        <f t="shared" si="51"/>
        <v>0.23760423999999991</v>
      </c>
      <c r="BI215">
        <f t="shared" si="52"/>
        <v>1.3559821599999999</v>
      </c>
      <c r="BJ215">
        <f t="shared" si="53"/>
        <v>17.522667112375572</v>
      </c>
      <c r="BK215">
        <f t="shared" si="54"/>
        <v>8.0297608977392443</v>
      </c>
      <c r="BL215">
        <f t="shared" si="56"/>
        <v>8.0297608977392443</v>
      </c>
      <c r="BM215" t="str">
        <f t="shared" si="55"/>
        <v>Não qualificado</v>
      </c>
      <c r="BN215" t="s">
        <v>652</v>
      </c>
      <c r="BP215" t="str">
        <f t="shared" si="57"/>
        <v>Não qualificado</v>
      </c>
    </row>
    <row r="216" spans="1:68" x14ac:dyDescent="0.25">
      <c r="A216" s="8" t="s">
        <v>56</v>
      </c>
      <c r="B216" s="8" t="s">
        <v>326</v>
      </c>
      <c r="C216" s="8" t="s">
        <v>58</v>
      </c>
      <c r="D216" s="9">
        <v>43503.49722222222</v>
      </c>
      <c r="E216" s="8" t="s">
        <v>327</v>
      </c>
      <c r="F216" s="8" t="s">
        <v>327</v>
      </c>
      <c r="G216" s="8" t="s">
        <v>60</v>
      </c>
      <c r="H216" s="10">
        <v>2.2000000000000002</v>
      </c>
      <c r="I216" s="11">
        <v>1.9</v>
      </c>
      <c r="J216" s="12">
        <v>11</v>
      </c>
      <c r="K216" s="13">
        <v>0.05</v>
      </c>
      <c r="L216" s="14">
        <v>0.12</v>
      </c>
      <c r="M216" s="14">
        <v>4.07</v>
      </c>
      <c r="N216" s="15">
        <v>3.1</v>
      </c>
      <c r="O216" s="16">
        <v>0.14599999999999999</v>
      </c>
      <c r="P216" s="17">
        <v>0.158</v>
      </c>
      <c r="Q216" s="18">
        <v>1.9</v>
      </c>
      <c r="R216" s="19">
        <v>5.0000000000000001E-3</v>
      </c>
      <c r="S216" s="20">
        <v>2.64E-2</v>
      </c>
      <c r="T216" s="21">
        <v>5.0000000000000001E-4</v>
      </c>
      <c r="U216" s="22">
        <v>5.0000000000000001E-3</v>
      </c>
      <c r="V216" s="23">
        <v>5.0000000000000001E-3</v>
      </c>
      <c r="X216" s="24">
        <v>20</v>
      </c>
      <c r="Y216" s="25">
        <v>5.6</v>
      </c>
      <c r="Z216" s="29">
        <v>6.2</v>
      </c>
      <c r="AA216" s="26">
        <v>0.106</v>
      </c>
      <c r="AB216" s="27">
        <v>0.48</v>
      </c>
      <c r="AC216" s="27">
        <v>1.7999999999999999E-2</v>
      </c>
      <c r="AD216" s="28">
        <v>0.35</v>
      </c>
      <c r="AE216" s="30">
        <v>2E-3</v>
      </c>
      <c r="AG216" s="6">
        <f t="shared" si="48"/>
        <v>0.10978</v>
      </c>
      <c r="AH216" s="6">
        <f t="shared" si="48"/>
        <v>0.15635099999999999</v>
      </c>
      <c r="AI216" s="6">
        <f t="shared" si="48"/>
        <v>0.47849999999999998</v>
      </c>
      <c r="AJ216" s="6">
        <f t="shared" si="47"/>
        <v>3.5694999999999998E-3</v>
      </c>
      <c r="AK216" s="6">
        <f t="shared" si="47"/>
        <v>4.2972000000000002E-3</v>
      </c>
      <c r="AL216" s="6">
        <f t="shared" si="47"/>
        <v>0.21864040000000001</v>
      </c>
      <c r="AM216" s="6">
        <f t="shared" si="47"/>
        <v>7.9297999999999993E-2</v>
      </c>
      <c r="AN216" s="6">
        <f t="shared" si="59"/>
        <v>0</v>
      </c>
      <c r="AO216" s="6">
        <f t="shared" si="58"/>
        <v>0</v>
      </c>
      <c r="AP216" s="6">
        <f t="shared" si="58"/>
        <v>6.9159999999999999E-2</v>
      </c>
      <c r="AQ216" s="6">
        <f t="shared" si="58"/>
        <v>0</v>
      </c>
      <c r="AR216" s="6">
        <f t="shared" si="58"/>
        <v>0</v>
      </c>
      <c r="AS216" s="6">
        <f t="shared" si="58"/>
        <v>0</v>
      </c>
      <c r="AT216" s="6">
        <f t="shared" si="58"/>
        <v>0</v>
      </c>
      <c r="AU216" s="6">
        <f t="shared" si="58"/>
        <v>0</v>
      </c>
      <c r="AV216" s="6"/>
      <c r="AW216" s="6">
        <f t="shared" si="60"/>
        <v>0.39960000000000001</v>
      </c>
      <c r="AX216" s="6">
        <f t="shared" si="60"/>
        <v>0.15797599999999998</v>
      </c>
      <c r="AY216" s="6">
        <f t="shared" si="60"/>
        <v>0.129084</v>
      </c>
      <c r="AZ216" s="6">
        <f t="shared" si="60"/>
        <v>5.57984E-3</v>
      </c>
      <c r="BA216" s="6">
        <f t="shared" si="60"/>
        <v>3.4267199999999998E-2</v>
      </c>
      <c r="BB216" s="6">
        <f t="shared" si="60"/>
        <v>1.2850199999999998E-3</v>
      </c>
      <c r="BC216" s="6">
        <f t="shared" si="60"/>
        <v>3.3901000000000001E-2</v>
      </c>
      <c r="BD216" s="6">
        <f t="shared" si="60"/>
        <v>1.2475999999999999E-4</v>
      </c>
      <c r="BF216">
        <f t="shared" si="49"/>
        <v>1.1195961000000003</v>
      </c>
      <c r="BG216">
        <f t="shared" si="50"/>
        <v>0.76181781999999987</v>
      </c>
      <c r="BH216">
        <f t="shared" si="51"/>
        <v>0.35777828000000045</v>
      </c>
      <c r="BI216">
        <f t="shared" si="52"/>
        <v>1.8814139200000002</v>
      </c>
      <c r="BJ216">
        <f t="shared" si="53"/>
        <v>19.016457579946067</v>
      </c>
      <c r="BK216">
        <f t="shared" si="54"/>
        <v>6.2173333111089129</v>
      </c>
      <c r="BL216">
        <f t="shared" si="56"/>
        <v>6.2173333111089129</v>
      </c>
      <c r="BM216" t="str">
        <f t="shared" si="55"/>
        <v>Não qualificado</v>
      </c>
      <c r="BN216" t="s">
        <v>652</v>
      </c>
      <c r="BP216" t="str">
        <f t="shared" si="57"/>
        <v>Não qualificado</v>
      </c>
    </row>
    <row r="217" spans="1:68" x14ac:dyDescent="0.25">
      <c r="A217" s="8" t="s">
        <v>56</v>
      </c>
      <c r="B217" s="8" t="s">
        <v>326</v>
      </c>
      <c r="C217" s="8" t="s">
        <v>58</v>
      </c>
      <c r="D217" s="9">
        <v>43538.442361111112</v>
      </c>
      <c r="E217" s="8" t="s">
        <v>328</v>
      </c>
      <c r="F217" s="8" t="s">
        <v>328</v>
      </c>
      <c r="G217" s="8" t="s">
        <v>60</v>
      </c>
      <c r="H217" s="10">
        <v>2.4</v>
      </c>
      <c r="I217" s="11">
        <v>1.2</v>
      </c>
      <c r="J217" s="12">
        <v>7.6</v>
      </c>
      <c r="K217" s="13">
        <v>0.05</v>
      </c>
      <c r="L217" s="14">
        <v>0.22</v>
      </c>
      <c r="M217" s="14">
        <v>0.79</v>
      </c>
      <c r="N217" s="15">
        <v>2.2000000000000002</v>
      </c>
      <c r="O217" s="16">
        <v>0.105</v>
      </c>
      <c r="P217" s="17">
        <v>0.40300000000000002</v>
      </c>
      <c r="Q217" s="18">
        <v>1.2</v>
      </c>
      <c r="R217" s="19">
        <v>5.0000000000000001E-3</v>
      </c>
      <c r="S217" s="20">
        <v>1.7399999999999999E-2</v>
      </c>
      <c r="T217" s="21">
        <v>5.0000000000000001E-4</v>
      </c>
      <c r="U217" s="22">
        <v>5.0000000000000001E-3</v>
      </c>
      <c r="V217" s="23">
        <v>5.0000000000000001E-3</v>
      </c>
      <c r="X217" s="24">
        <v>20</v>
      </c>
      <c r="Y217" s="25">
        <v>4.8</v>
      </c>
      <c r="Z217" s="29">
        <v>9.8000000000000007</v>
      </c>
      <c r="AA217" s="26">
        <v>0.17199999999999999</v>
      </c>
      <c r="AB217" s="27">
        <v>0.72</v>
      </c>
      <c r="AC217" s="27">
        <v>0.03</v>
      </c>
      <c r="AD217" s="28">
        <v>0.42</v>
      </c>
      <c r="AE217" s="30">
        <v>2E-3</v>
      </c>
      <c r="AG217" s="6">
        <f t="shared" si="48"/>
        <v>0.11975999999999999</v>
      </c>
      <c r="AH217" s="6">
        <f t="shared" si="48"/>
        <v>9.8748000000000002E-2</v>
      </c>
      <c r="AI217" s="6">
        <f t="shared" si="48"/>
        <v>0.33059999999999995</v>
      </c>
      <c r="AJ217" s="6">
        <f t="shared" si="47"/>
        <v>3.5694999999999998E-3</v>
      </c>
      <c r="AK217" s="6">
        <f t="shared" si="47"/>
        <v>7.8782000000000001E-3</v>
      </c>
      <c r="AL217" s="6">
        <f t="shared" si="47"/>
        <v>4.2438799999999999E-2</v>
      </c>
      <c r="AM217" s="6">
        <f t="shared" si="47"/>
        <v>5.6276E-2</v>
      </c>
      <c r="AN217" s="6">
        <f t="shared" si="59"/>
        <v>0</v>
      </c>
      <c r="AO217" s="6">
        <f t="shared" si="58"/>
        <v>0</v>
      </c>
      <c r="AP217" s="6">
        <f t="shared" si="58"/>
        <v>4.3680000000000004E-2</v>
      </c>
      <c r="AQ217" s="6">
        <f t="shared" si="58"/>
        <v>0</v>
      </c>
      <c r="AR217" s="6">
        <f t="shared" si="58"/>
        <v>0</v>
      </c>
      <c r="AS217" s="6">
        <f t="shared" si="58"/>
        <v>0</v>
      </c>
      <c r="AT217" s="6">
        <f t="shared" si="58"/>
        <v>0</v>
      </c>
      <c r="AU217" s="6">
        <f t="shared" si="58"/>
        <v>0</v>
      </c>
      <c r="AV217" s="6"/>
      <c r="AW217" s="6">
        <f t="shared" si="60"/>
        <v>0.39960000000000001</v>
      </c>
      <c r="AX217" s="6">
        <f t="shared" si="60"/>
        <v>0.135408</v>
      </c>
      <c r="AY217" s="6">
        <f t="shared" si="60"/>
        <v>0.20403600000000002</v>
      </c>
      <c r="AZ217" s="6">
        <f t="shared" si="60"/>
        <v>9.0540799999999991E-3</v>
      </c>
      <c r="BA217" s="6">
        <f t="shared" si="60"/>
        <v>5.1400799999999996E-2</v>
      </c>
      <c r="BB217" s="6">
        <f t="shared" si="60"/>
        <v>2.1416999999999999E-3</v>
      </c>
      <c r="BC217" s="6">
        <f t="shared" si="60"/>
        <v>4.0681200000000001E-2</v>
      </c>
      <c r="BD217" s="6">
        <f t="shared" si="60"/>
        <v>1.2475999999999999E-4</v>
      </c>
      <c r="BF217">
        <f t="shared" si="49"/>
        <v>0.70295049999999992</v>
      </c>
      <c r="BG217">
        <f t="shared" si="50"/>
        <v>0.84244653999999997</v>
      </c>
      <c r="BH217">
        <f t="shared" si="51"/>
        <v>-0.13949604000000004</v>
      </c>
      <c r="BI217">
        <f t="shared" si="52"/>
        <v>1.5453970399999999</v>
      </c>
      <c r="BJ217">
        <f t="shared" si="53"/>
        <v>-9.0265502255653374</v>
      </c>
      <c r="BK217">
        <f t="shared" si="54"/>
        <v>7.2343295297110197</v>
      </c>
      <c r="BL217">
        <f t="shared" si="56"/>
        <v>7.2343295297110197</v>
      </c>
      <c r="BM217" t="str">
        <f t="shared" si="55"/>
        <v>Qualificado</v>
      </c>
      <c r="BN217" t="s">
        <v>651</v>
      </c>
      <c r="BP217" t="str">
        <f t="shared" si="57"/>
        <v>Não qualificado</v>
      </c>
    </row>
    <row r="218" spans="1:68" x14ac:dyDescent="0.25">
      <c r="A218" s="8" t="s">
        <v>56</v>
      </c>
      <c r="B218" s="8" t="s">
        <v>326</v>
      </c>
      <c r="C218" s="8" t="s">
        <v>58</v>
      </c>
      <c r="D218" s="9">
        <v>43559.462500000001</v>
      </c>
      <c r="E218" s="8" t="s">
        <v>329</v>
      </c>
      <c r="F218" s="8" t="s">
        <v>329</v>
      </c>
      <c r="G218" s="8" t="s">
        <v>60</v>
      </c>
      <c r="H218" s="10">
        <v>4</v>
      </c>
      <c r="I218" s="11">
        <v>1.7</v>
      </c>
      <c r="J218" s="12">
        <v>8.8000000000000007</v>
      </c>
      <c r="K218" s="13">
        <v>0.05</v>
      </c>
      <c r="L218" s="14">
        <v>0.27</v>
      </c>
      <c r="M218" s="14">
        <v>0.99</v>
      </c>
      <c r="N218" s="15">
        <v>3</v>
      </c>
      <c r="O218" s="16">
        <v>6.9000000000000006E-2</v>
      </c>
      <c r="P218" s="17">
        <v>0.377</v>
      </c>
      <c r="Q218" s="18">
        <v>1.7</v>
      </c>
      <c r="R218" s="19">
        <v>5.0000000000000001E-3</v>
      </c>
      <c r="S218" s="20">
        <v>2.1299999999999999E-2</v>
      </c>
      <c r="T218" s="21">
        <v>5.0000000000000001E-4</v>
      </c>
      <c r="U218" s="22">
        <v>5.0000000000000001E-3</v>
      </c>
      <c r="V218" s="23">
        <v>5.0000000000000001E-3</v>
      </c>
      <c r="X218" s="24">
        <v>18</v>
      </c>
      <c r="Y218" s="25">
        <v>3.1</v>
      </c>
      <c r="Z218" s="29">
        <v>4.9000000000000004</v>
      </c>
      <c r="AA218" s="26">
        <v>4.3999999999999997E-2</v>
      </c>
      <c r="AB218" s="27">
        <v>0.49</v>
      </c>
      <c r="AC218" s="27">
        <v>6.0000000000000001E-3</v>
      </c>
      <c r="AD218" s="28">
        <v>0.3</v>
      </c>
      <c r="AE218" s="30">
        <v>2E-3</v>
      </c>
      <c r="AG218" s="6">
        <f t="shared" si="48"/>
        <v>0.1996</v>
      </c>
      <c r="AH218" s="6">
        <f t="shared" si="48"/>
        <v>0.13989299999999999</v>
      </c>
      <c r="AI218" s="6">
        <f t="shared" si="48"/>
        <v>0.38280000000000003</v>
      </c>
      <c r="AJ218" s="6">
        <f t="shared" si="47"/>
        <v>3.5694999999999998E-3</v>
      </c>
      <c r="AK218" s="6">
        <f t="shared" si="47"/>
        <v>9.6687000000000006E-3</v>
      </c>
      <c r="AL218" s="6">
        <f t="shared" si="47"/>
        <v>5.3182799999999995E-2</v>
      </c>
      <c r="AM218" s="6">
        <f t="shared" si="47"/>
        <v>7.6740000000000003E-2</v>
      </c>
      <c r="AN218" s="6">
        <f t="shared" si="59"/>
        <v>0</v>
      </c>
      <c r="AO218" s="6">
        <f t="shared" si="58"/>
        <v>0</v>
      </c>
      <c r="AP218" s="6">
        <f t="shared" si="58"/>
        <v>6.1880000000000004E-2</v>
      </c>
      <c r="AQ218" s="6">
        <f t="shared" si="58"/>
        <v>0</v>
      </c>
      <c r="AR218" s="6">
        <f t="shared" si="58"/>
        <v>0</v>
      </c>
      <c r="AS218" s="6">
        <f t="shared" si="58"/>
        <v>0</v>
      </c>
      <c r="AT218" s="6">
        <f t="shared" si="58"/>
        <v>0</v>
      </c>
      <c r="AU218" s="6">
        <f t="shared" si="58"/>
        <v>0</v>
      </c>
      <c r="AV218" s="6"/>
      <c r="AW218" s="6">
        <f t="shared" si="60"/>
        <v>0.35964000000000002</v>
      </c>
      <c r="AX218" s="6">
        <f t="shared" si="60"/>
        <v>8.7451000000000001E-2</v>
      </c>
      <c r="AY218" s="6">
        <f t="shared" si="60"/>
        <v>0.10201800000000001</v>
      </c>
      <c r="AZ218" s="6">
        <f t="shared" si="60"/>
        <v>2.3161599999999998E-3</v>
      </c>
      <c r="BA218" s="6">
        <f t="shared" si="60"/>
        <v>3.4981099999999994E-2</v>
      </c>
      <c r="BB218" s="6">
        <f t="shared" si="60"/>
        <v>4.2833999999999998E-4</v>
      </c>
      <c r="BC218" s="6">
        <f t="shared" si="60"/>
        <v>2.9058E-2</v>
      </c>
      <c r="BD218" s="6">
        <f t="shared" si="60"/>
        <v>1.2475999999999999E-4</v>
      </c>
      <c r="BF218">
        <f t="shared" si="49"/>
        <v>0.9273340000000001</v>
      </c>
      <c r="BG218">
        <f t="shared" si="50"/>
        <v>0.61601736000000007</v>
      </c>
      <c r="BH218">
        <f t="shared" si="51"/>
        <v>0.31131664000000003</v>
      </c>
      <c r="BI218">
        <f t="shared" si="52"/>
        <v>1.5433513600000002</v>
      </c>
      <c r="BJ218">
        <f t="shared" si="53"/>
        <v>20.171468925909391</v>
      </c>
      <c r="BK218">
        <f t="shared" si="54"/>
        <v>7.2418772445958126</v>
      </c>
      <c r="BL218">
        <f t="shared" si="56"/>
        <v>7.2418772445958126</v>
      </c>
      <c r="BM218" t="str">
        <f t="shared" si="55"/>
        <v>Não qualificado</v>
      </c>
      <c r="BN218" t="s">
        <v>652</v>
      </c>
      <c r="BP218" t="str">
        <f t="shared" si="57"/>
        <v>Não qualificado</v>
      </c>
    </row>
    <row r="219" spans="1:68" x14ac:dyDescent="0.25">
      <c r="A219" s="8" t="s">
        <v>330</v>
      </c>
      <c r="B219" s="8" t="s">
        <v>331</v>
      </c>
      <c r="C219" s="8" t="s">
        <v>58</v>
      </c>
      <c r="D219" s="9">
        <v>43508.702777777777</v>
      </c>
      <c r="E219" s="8" t="s">
        <v>332</v>
      </c>
      <c r="F219" s="8" t="s">
        <v>332</v>
      </c>
      <c r="G219" s="8" t="s">
        <v>333</v>
      </c>
      <c r="H219" s="10">
        <v>415</v>
      </c>
      <c r="I219" s="11">
        <v>1626</v>
      </c>
      <c r="J219" s="12">
        <v>13674</v>
      </c>
      <c r="K219" s="13">
        <v>0.05</v>
      </c>
      <c r="L219" s="14"/>
      <c r="M219" s="14"/>
      <c r="N219" s="15">
        <v>544</v>
      </c>
      <c r="O219" s="16">
        <v>0.05</v>
      </c>
      <c r="P219" s="17">
        <v>0.1</v>
      </c>
      <c r="Q219" s="18">
        <v>1626</v>
      </c>
      <c r="R219" s="19">
        <v>0.01</v>
      </c>
      <c r="S219" s="20">
        <v>0.01</v>
      </c>
      <c r="T219" s="21">
        <v>1E-3</v>
      </c>
      <c r="U219" s="22">
        <v>0.01</v>
      </c>
      <c r="V219" s="23">
        <v>0.01</v>
      </c>
      <c r="X219" s="24">
        <v>124</v>
      </c>
      <c r="Y219" s="25">
        <v>21043</v>
      </c>
      <c r="Z219" s="29">
        <v>2558</v>
      </c>
      <c r="AA219" s="26">
        <v>0.1</v>
      </c>
      <c r="AB219" s="27">
        <v>0.06</v>
      </c>
      <c r="AC219" s="27">
        <v>2E-3</v>
      </c>
      <c r="AD219" s="28">
        <v>0.3</v>
      </c>
      <c r="AE219" s="30">
        <v>2E-3</v>
      </c>
      <c r="AG219" s="6">
        <f t="shared" si="48"/>
        <v>20.708500000000001</v>
      </c>
      <c r="AH219" s="6">
        <f t="shared" si="48"/>
        <v>133.80354</v>
      </c>
      <c r="AI219" s="6">
        <f t="shared" si="48"/>
        <v>594.81899999999996</v>
      </c>
      <c r="AJ219" s="6">
        <f t="shared" si="47"/>
        <v>3.5694999999999998E-3</v>
      </c>
      <c r="AK219" s="6">
        <f t="shared" si="47"/>
        <v>0</v>
      </c>
      <c r="AL219" s="6">
        <f t="shared" si="47"/>
        <v>0</v>
      </c>
      <c r="AM219" s="6">
        <f t="shared" si="47"/>
        <v>13.915519999999999</v>
      </c>
      <c r="AN219" s="6">
        <f t="shared" si="59"/>
        <v>0</v>
      </c>
      <c r="AO219" s="6">
        <f t="shared" si="58"/>
        <v>0</v>
      </c>
      <c r="AP219" s="6">
        <f t="shared" si="58"/>
        <v>59.186400000000006</v>
      </c>
      <c r="AQ219" s="6">
        <f t="shared" si="58"/>
        <v>0</v>
      </c>
      <c r="AR219" s="6">
        <f t="shared" si="58"/>
        <v>0</v>
      </c>
      <c r="AS219" s="6">
        <f t="shared" si="58"/>
        <v>0</v>
      </c>
      <c r="AT219" s="6">
        <f t="shared" si="58"/>
        <v>0</v>
      </c>
      <c r="AU219" s="6">
        <f t="shared" si="58"/>
        <v>0</v>
      </c>
      <c r="AV219" s="6"/>
      <c r="AW219" s="6">
        <f t="shared" si="60"/>
        <v>2.4775200000000002</v>
      </c>
      <c r="AX219" s="6">
        <f t="shared" si="60"/>
        <v>593.62302999999997</v>
      </c>
      <c r="AY219" s="6">
        <f t="shared" si="60"/>
        <v>53.257560000000005</v>
      </c>
      <c r="AZ219" s="6">
        <f t="shared" si="60"/>
        <v>5.2640000000000004E-3</v>
      </c>
      <c r="BA219" s="6">
        <f t="shared" si="60"/>
        <v>4.2833999999999997E-3</v>
      </c>
      <c r="BB219" s="6">
        <f t="shared" si="60"/>
        <v>1.4277999999999998E-4</v>
      </c>
      <c r="BC219" s="6">
        <f t="shared" si="60"/>
        <v>2.9058E-2</v>
      </c>
      <c r="BD219" s="6">
        <f t="shared" si="60"/>
        <v>1.2475999999999999E-4</v>
      </c>
      <c r="BF219">
        <f t="shared" si="49"/>
        <v>822.43652950000012</v>
      </c>
      <c r="BG219">
        <f t="shared" si="50"/>
        <v>649.39698293999993</v>
      </c>
      <c r="BH219">
        <f t="shared" si="51"/>
        <v>173.03954656000019</v>
      </c>
      <c r="BI219">
        <f t="shared" si="52"/>
        <v>1471.83351244</v>
      </c>
      <c r="BJ219">
        <f t="shared" si="53"/>
        <v>11.756733699665247</v>
      </c>
      <c r="BK219">
        <f t="shared" si="54"/>
        <v>1.5459789371050612</v>
      </c>
      <c r="BL219">
        <f t="shared" si="56"/>
        <v>4</v>
      </c>
      <c r="BM219" t="str">
        <f t="shared" si="55"/>
        <v>Não qualificado</v>
      </c>
      <c r="BN219" t="s">
        <v>652</v>
      </c>
      <c r="BP219" t="str">
        <f t="shared" si="57"/>
        <v>Não qualificado</v>
      </c>
    </row>
    <row r="220" spans="1:68" x14ac:dyDescent="0.25">
      <c r="A220" s="8" t="s">
        <v>330</v>
      </c>
      <c r="B220" s="8" t="s">
        <v>331</v>
      </c>
      <c r="C220" s="8" t="s">
        <v>58</v>
      </c>
      <c r="D220" s="9">
        <v>43508.707638888889</v>
      </c>
      <c r="E220" s="8" t="s">
        <v>334</v>
      </c>
      <c r="F220" s="8" t="s">
        <v>334</v>
      </c>
      <c r="G220" s="8" t="s">
        <v>335</v>
      </c>
      <c r="H220" s="10">
        <v>409</v>
      </c>
      <c r="I220" s="11">
        <v>1606</v>
      </c>
      <c r="J220" s="12">
        <v>13404</v>
      </c>
      <c r="K220" s="13">
        <v>0.05</v>
      </c>
      <c r="L220" s="14"/>
      <c r="M220" s="14"/>
      <c r="N220" s="15">
        <v>544</v>
      </c>
      <c r="O220" s="16">
        <v>0.05</v>
      </c>
      <c r="P220" s="17">
        <v>0.1</v>
      </c>
      <c r="Q220" s="18">
        <v>1606</v>
      </c>
      <c r="R220" s="19">
        <v>0.01</v>
      </c>
      <c r="S220" s="20">
        <v>0.01</v>
      </c>
      <c r="T220" s="21">
        <v>1E-3</v>
      </c>
      <c r="U220" s="22">
        <v>0.01</v>
      </c>
      <c r="V220" s="23">
        <v>0.01</v>
      </c>
      <c r="X220" s="24">
        <v>124</v>
      </c>
      <c r="Y220" s="25">
        <v>21440</v>
      </c>
      <c r="Z220" s="29">
        <v>2629</v>
      </c>
      <c r="AA220" s="26">
        <v>0.61</v>
      </c>
      <c r="AB220" s="27">
        <v>0.06</v>
      </c>
      <c r="AC220" s="27">
        <v>2E-3</v>
      </c>
      <c r="AD220" s="28">
        <v>0.3</v>
      </c>
      <c r="AE220" s="30">
        <v>2E-3</v>
      </c>
      <c r="AG220" s="6">
        <f t="shared" si="48"/>
        <v>20.409099999999999</v>
      </c>
      <c r="AH220" s="6">
        <f t="shared" si="48"/>
        <v>132.15773999999999</v>
      </c>
      <c r="AI220" s="6">
        <f t="shared" si="48"/>
        <v>583.07399999999996</v>
      </c>
      <c r="AJ220" s="6">
        <f t="shared" si="47"/>
        <v>3.5694999999999998E-3</v>
      </c>
      <c r="AK220" s="6">
        <f t="shared" si="47"/>
        <v>0</v>
      </c>
      <c r="AL220" s="6">
        <f t="shared" si="47"/>
        <v>0</v>
      </c>
      <c r="AM220" s="6">
        <f t="shared" ref="AM220:AM283" si="61">N220*AM$3</f>
        <v>13.915519999999999</v>
      </c>
      <c r="AN220" s="6">
        <f t="shared" si="59"/>
        <v>0</v>
      </c>
      <c r="AO220" s="6">
        <f t="shared" si="58"/>
        <v>0</v>
      </c>
      <c r="AP220" s="6">
        <f t="shared" si="58"/>
        <v>58.458400000000005</v>
      </c>
      <c r="AQ220" s="6">
        <f t="shared" si="58"/>
        <v>0</v>
      </c>
      <c r="AR220" s="6">
        <f t="shared" si="58"/>
        <v>0</v>
      </c>
      <c r="AS220" s="6">
        <f t="shared" si="58"/>
        <v>0</v>
      </c>
      <c r="AT220" s="6">
        <f t="shared" si="58"/>
        <v>0</v>
      </c>
      <c r="AU220" s="6">
        <f t="shared" si="58"/>
        <v>0</v>
      </c>
      <c r="AV220" s="6"/>
      <c r="AW220" s="6">
        <f t="shared" si="60"/>
        <v>2.4775200000000002</v>
      </c>
      <c r="AX220" s="6">
        <f t="shared" si="60"/>
        <v>604.82240000000002</v>
      </c>
      <c r="AY220" s="6">
        <f t="shared" si="60"/>
        <v>54.735780000000005</v>
      </c>
      <c r="AZ220" s="6">
        <f t="shared" si="60"/>
        <v>3.2110399999999997E-2</v>
      </c>
      <c r="BA220" s="6">
        <f t="shared" si="60"/>
        <v>4.2833999999999997E-3</v>
      </c>
      <c r="BB220" s="6">
        <f t="shared" si="60"/>
        <v>1.4277999999999998E-4</v>
      </c>
      <c r="BC220" s="6">
        <f t="shared" si="60"/>
        <v>2.9058E-2</v>
      </c>
      <c r="BD220" s="6">
        <f t="shared" si="60"/>
        <v>1.2475999999999999E-4</v>
      </c>
      <c r="BF220">
        <f t="shared" si="49"/>
        <v>808.01832949999994</v>
      </c>
      <c r="BG220">
        <f t="shared" si="50"/>
        <v>662.10141933999989</v>
      </c>
      <c r="BH220">
        <f t="shared" si="51"/>
        <v>145.91691016000004</v>
      </c>
      <c r="BI220">
        <f t="shared" si="52"/>
        <v>1470.1197488399998</v>
      </c>
      <c r="BJ220">
        <f t="shared" si="53"/>
        <v>9.9255118690253639</v>
      </c>
      <c r="BK220">
        <f t="shared" si="54"/>
        <v>1.5459859069350941</v>
      </c>
      <c r="BL220">
        <f t="shared" si="56"/>
        <v>4</v>
      </c>
      <c r="BM220" t="str">
        <f t="shared" si="55"/>
        <v>Não qualificado</v>
      </c>
      <c r="BN220" t="s">
        <v>652</v>
      </c>
      <c r="BP220" t="str">
        <f t="shared" si="57"/>
        <v>Não qualificado</v>
      </c>
    </row>
    <row r="221" spans="1:68" x14ac:dyDescent="0.25">
      <c r="A221" s="8" t="s">
        <v>330</v>
      </c>
      <c r="B221" s="8" t="s">
        <v>331</v>
      </c>
      <c r="C221" s="8" t="s">
        <v>58</v>
      </c>
      <c r="D221" s="9">
        <v>43537.285416666666</v>
      </c>
      <c r="E221" s="8" t="s">
        <v>336</v>
      </c>
      <c r="F221" s="8" t="s">
        <v>336</v>
      </c>
      <c r="G221" s="8" t="s">
        <v>333</v>
      </c>
      <c r="H221" s="10">
        <v>485</v>
      </c>
      <c r="I221" s="11">
        <v>1498</v>
      </c>
      <c r="J221" s="12">
        <v>12496</v>
      </c>
      <c r="K221" s="13">
        <v>0.05</v>
      </c>
      <c r="L221" s="14"/>
      <c r="M221" s="14"/>
      <c r="N221" s="15">
        <v>485</v>
      </c>
      <c r="O221" s="16">
        <v>0.05</v>
      </c>
      <c r="P221" s="17">
        <v>0.1</v>
      </c>
      <c r="Q221" s="18">
        <v>1498</v>
      </c>
      <c r="R221" s="19">
        <v>0.01</v>
      </c>
      <c r="S221" s="20">
        <v>0.01</v>
      </c>
      <c r="T221" s="21">
        <v>1E-3</v>
      </c>
      <c r="U221" s="22">
        <v>0.01</v>
      </c>
      <c r="V221" s="23">
        <v>0.01</v>
      </c>
      <c r="X221" s="24">
        <v>121</v>
      </c>
      <c r="Y221" s="25">
        <v>20480</v>
      </c>
      <c r="Z221" s="29">
        <v>2799</v>
      </c>
      <c r="AA221" s="26">
        <v>1.2</v>
      </c>
      <c r="AB221" s="27">
        <v>0.06</v>
      </c>
      <c r="AC221" s="27">
        <v>3.0000000000000001E-3</v>
      </c>
      <c r="AD221" s="28">
        <v>0.3</v>
      </c>
      <c r="AE221" s="30">
        <v>2E-3</v>
      </c>
      <c r="AG221" s="6">
        <f t="shared" si="48"/>
        <v>24.201499999999999</v>
      </c>
      <c r="AH221" s="6">
        <f t="shared" si="48"/>
        <v>123.27042</v>
      </c>
      <c r="AI221" s="6">
        <f t="shared" si="48"/>
        <v>543.57599999999991</v>
      </c>
      <c r="AJ221" s="6">
        <f t="shared" si="48"/>
        <v>3.5694999999999998E-3</v>
      </c>
      <c r="AK221" s="6">
        <f t="shared" si="48"/>
        <v>0</v>
      </c>
      <c r="AL221" s="6">
        <f t="shared" si="48"/>
        <v>0</v>
      </c>
      <c r="AM221" s="6">
        <f t="shared" si="61"/>
        <v>12.4063</v>
      </c>
      <c r="AN221" s="6">
        <f t="shared" si="59"/>
        <v>0</v>
      </c>
      <c r="AO221" s="6">
        <f t="shared" si="58"/>
        <v>0</v>
      </c>
      <c r="AP221" s="6">
        <f t="shared" si="58"/>
        <v>54.527200000000001</v>
      </c>
      <c r="AQ221" s="6">
        <f t="shared" si="58"/>
        <v>0</v>
      </c>
      <c r="AR221" s="6">
        <f t="shared" si="58"/>
        <v>0</v>
      </c>
      <c r="AS221" s="6">
        <f t="shared" si="58"/>
        <v>0</v>
      </c>
      <c r="AT221" s="6">
        <f t="shared" si="58"/>
        <v>0</v>
      </c>
      <c r="AU221" s="6">
        <f t="shared" si="58"/>
        <v>0</v>
      </c>
      <c r="AV221" s="6"/>
      <c r="AW221" s="6">
        <f t="shared" si="60"/>
        <v>2.4175800000000001</v>
      </c>
      <c r="AX221" s="6">
        <f t="shared" si="60"/>
        <v>577.74080000000004</v>
      </c>
      <c r="AY221" s="6">
        <f t="shared" si="60"/>
        <v>58.275180000000006</v>
      </c>
      <c r="AZ221" s="6">
        <f t="shared" si="60"/>
        <v>6.3168000000000002E-2</v>
      </c>
      <c r="BA221" s="6">
        <f t="shared" si="60"/>
        <v>4.2833999999999997E-3</v>
      </c>
      <c r="BB221" s="6">
        <f t="shared" si="60"/>
        <v>2.1416999999999999E-4</v>
      </c>
      <c r="BC221" s="6">
        <f t="shared" si="60"/>
        <v>2.9058E-2</v>
      </c>
      <c r="BD221" s="6">
        <f t="shared" si="60"/>
        <v>1.2475999999999999E-4</v>
      </c>
      <c r="BF221">
        <f t="shared" si="49"/>
        <v>757.98498949999998</v>
      </c>
      <c r="BG221">
        <f t="shared" si="50"/>
        <v>638.53040833</v>
      </c>
      <c r="BH221">
        <f t="shared" si="51"/>
        <v>119.45458116999998</v>
      </c>
      <c r="BI221">
        <f t="shared" si="52"/>
        <v>1396.51539783</v>
      </c>
      <c r="BJ221">
        <f t="shared" si="53"/>
        <v>8.5537604064814872</v>
      </c>
      <c r="BK221">
        <f t="shared" si="54"/>
        <v>1.546301398476289</v>
      </c>
      <c r="BL221">
        <f t="shared" si="56"/>
        <v>4</v>
      </c>
      <c r="BM221" t="str">
        <f t="shared" si="55"/>
        <v>Não qualificado</v>
      </c>
      <c r="BN221" t="s">
        <v>652</v>
      </c>
      <c r="BP221" t="str">
        <f t="shared" si="57"/>
        <v>Não qualificado</v>
      </c>
    </row>
    <row r="222" spans="1:68" x14ac:dyDescent="0.25">
      <c r="A222" s="8" t="s">
        <v>330</v>
      </c>
      <c r="B222" s="8" t="s">
        <v>331</v>
      </c>
      <c r="C222" s="8" t="s">
        <v>58</v>
      </c>
      <c r="D222" s="9">
        <v>43537.29583333333</v>
      </c>
      <c r="E222" s="8" t="s">
        <v>337</v>
      </c>
      <c r="F222" s="8" t="s">
        <v>337</v>
      </c>
      <c r="G222" s="8" t="s">
        <v>335</v>
      </c>
      <c r="H222" s="10">
        <v>428</v>
      </c>
      <c r="I222" s="11">
        <v>1566</v>
      </c>
      <c r="J222" s="12">
        <v>12949</v>
      </c>
      <c r="K222" s="13">
        <v>0.05</v>
      </c>
      <c r="L222" s="14"/>
      <c r="M222" s="14"/>
      <c r="N222" s="15">
        <v>501</v>
      </c>
      <c r="O222" s="16">
        <v>0.05</v>
      </c>
      <c r="P222" s="17">
        <v>0.1</v>
      </c>
      <c r="Q222" s="18">
        <v>1566</v>
      </c>
      <c r="R222" s="19">
        <v>0.01</v>
      </c>
      <c r="S222" s="20">
        <v>0.01</v>
      </c>
      <c r="T222" s="21">
        <v>1E-3</v>
      </c>
      <c r="U222" s="22">
        <v>0.01</v>
      </c>
      <c r="V222" s="23">
        <v>0.01</v>
      </c>
      <c r="X222" s="24">
        <v>124</v>
      </c>
      <c r="Y222" s="25">
        <v>20886</v>
      </c>
      <c r="Z222" s="29">
        <v>2753</v>
      </c>
      <c r="AA222" s="26">
        <v>1.1000000000000001</v>
      </c>
      <c r="AB222" s="27">
        <v>0.06</v>
      </c>
      <c r="AC222" s="27">
        <v>7.0000000000000001E-3</v>
      </c>
      <c r="AD222" s="28">
        <v>0.3</v>
      </c>
      <c r="AE222" s="30">
        <v>2E-3</v>
      </c>
      <c r="AG222" s="6">
        <f t="shared" ref="AG222:AL264" si="62">H222*AG$3</f>
        <v>21.357199999999999</v>
      </c>
      <c r="AH222" s="6">
        <f t="shared" si="62"/>
        <v>128.86614</v>
      </c>
      <c r="AI222" s="6">
        <f t="shared" si="62"/>
        <v>563.28149999999994</v>
      </c>
      <c r="AJ222" s="6">
        <f t="shared" si="62"/>
        <v>3.5694999999999998E-3</v>
      </c>
      <c r="AK222" s="6">
        <f t="shared" si="62"/>
        <v>0</v>
      </c>
      <c r="AL222" s="6">
        <f t="shared" si="62"/>
        <v>0</v>
      </c>
      <c r="AM222" s="6">
        <f t="shared" si="61"/>
        <v>12.815579999999999</v>
      </c>
      <c r="AN222" s="6">
        <f t="shared" si="59"/>
        <v>0</v>
      </c>
      <c r="AO222" s="6">
        <f t="shared" si="58"/>
        <v>0</v>
      </c>
      <c r="AP222" s="6">
        <f t="shared" si="58"/>
        <v>57.002400000000002</v>
      </c>
      <c r="AQ222" s="6">
        <f t="shared" si="58"/>
        <v>0</v>
      </c>
      <c r="AR222" s="6">
        <f t="shared" si="58"/>
        <v>0</v>
      </c>
      <c r="AS222" s="6">
        <f t="shared" si="58"/>
        <v>0</v>
      </c>
      <c r="AT222" s="6">
        <f t="shared" si="58"/>
        <v>0</v>
      </c>
      <c r="AU222" s="6">
        <f t="shared" si="58"/>
        <v>0</v>
      </c>
      <c r="AV222" s="6"/>
      <c r="AW222" s="6">
        <f t="shared" si="60"/>
        <v>2.4775200000000002</v>
      </c>
      <c r="AX222" s="6">
        <f t="shared" si="60"/>
        <v>589.19405999999992</v>
      </c>
      <c r="AY222" s="6">
        <f t="shared" si="60"/>
        <v>57.317460000000004</v>
      </c>
      <c r="AZ222" s="6">
        <f t="shared" si="60"/>
        <v>5.7904000000000004E-2</v>
      </c>
      <c r="BA222" s="6">
        <f t="shared" si="60"/>
        <v>4.2833999999999997E-3</v>
      </c>
      <c r="BB222" s="6">
        <f t="shared" si="60"/>
        <v>4.9972999999999999E-4</v>
      </c>
      <c r="BC222" s="6">
        <f t="shared" si="60"/>
        <v>2.9058E-2</v>
      </c>
      <c r="BD222" s="6">
        <f t="shared" si="60"/>
        <v>1.2475999999999999E-4</v>
      </c>
      <c r="BF222">
        <f t="shared" si="49"/>
        <v>783.32638949999989</v>
      </c>
      <c r="BG222">
        <f t="shared" si="50"/>
        <v>649.08090988999982</v>
      </c>
      <c r="BH222">
        <f t="shared" si="51"/>
        <v>134.24547961000007</v>
      </c>
      <c r="BI222">
        <f t="shared" si="52"/>
        <v>1432.4072993899997</v>
      </c>
      <c r="BJ222">
        <f t="shared" si="53"/>
        <v>9.3720186756357222</v>
      </c>
      <c r="BK222">
        <f t="shared" si="54"/>
        <v>1.5461435040185481</v>
      </c>
      <c r="BL222">
        <f t="shared" si="56"/>
        <v>4</v>
      </c>
      <c r="BM222" t="str">
        <f t="shared" si="55"/>
        <v>Não qualificado</v>
      </c>
      <c r="BN222" t="s">
        <v>652</v>
      </c>
      <c r="BP222" t="str">
        <f t="shared" si="57"/>
        <v>Não qualificado</v>
      </c>
    </row>
    <row r="223" spans="1:68" x14ac:dyDescent="0.25">
      <c r="A223" s="8" t="s">
        <v>330</v>
      </c>
      <c r="B223" s="8" t="s">
        <v>331</v>
      </c>
      <c r="C223" s="8" t="s">
        <v>58</v>
      </c>
      <c r="D223" s="9">
        <v>43560.298611111109</v>
      </c>
      <c r="E223" s="8" t="s">
        <v>338</v>
      </c>
      <c r="F223" s="8" t="s">
        <v>338</v>
      </c>
      <c r="G223" s="8" t="s">
        <v>333</v>
      </c>
      <c r="H223" s="10">
        <v>281</v>
      </c>
      <c r="I223" s="11">
        <v>908</v>
      </c>
      <c r="J223" s="12">
        <v>7874</v>
      </c>
      <c r="K223" s="13">
        <v>0.05</v>
      </c>
      <c r="L223" s="14"/>
      <c r="M223" s="14"/>
      <c r="N223" s="15">
        <v>313</v>
      </c>
      <c r="O223" s="16">
        <v>0.05</v>
      </c>
      <c r="P223" s="17">
        <v>0.1</v>
      </c>
      <c r="Q223" s="18">
        <v>908</v>
      </c>
      <c r="R223" s="19">
        <v>0.01</v>
      </c>
      <c r="S223" s="20">
        <v>0.01</v>
      </c>
      <c r="T223" s="21">
        <v>1E-3</v>
      </c>
      <c r="U223" s="22">
        <v>0.01</v>
      </c>
      <c r="V223" s="23">
        <v>0.01</v>
      </c>
      <c r="X223" s="24">
        <v>113</v>
      </c>
      <c r="Y223" s="25">
        <v>21440</v>
      </c>
      <c r="Z223" s="29">
        <v>3000</v>
      </c>
      <c r="AA223" s="26">
        <v>1.1000000000000001</v>
      </c>
      <c r="AB223" s="27">
        <v>0.06</v>
      </c>
      <c r="AC223" s="27">
        <v>8.0000000000000002E-3</v>
      </c>
      <c r="AD223" s="28">
        <v>0.3</v>
      </c>
      <c r="AE223" s="30">
        <v>2E-3</v>
      </c>
      <c r="AG223" s="6">
        <f t="shared" si="62"/>
        <v>14.0219</v>
      </c>
      <c r="AH223" s="6">
        <f t="shared" si="62"/>
        <v>74.719319999999996</v>
      </c>
      <c r="AI223" s="6">
        <f t="shared" si="62"/>
        <v>342.51899999999995</v>
      </c>
      <c r="AJ223" s="6">
        <f t="shared" si="62"/>
        <v>3.5694999999999998E-3</v>
      </c>
      <c r="AK223" s="6">
        <f t="shared" si="62"/>
        <v>0</v>
      </c>
      <c r="AL223" s="6">
        <f t="shared" si="62"/>
        <v>0</v>
      </c>
      <c r="AM223" s="6">
        <f t="shared" si="61"/>
        <v>8.0065399999999993</v>
      </c>
      <c r="AN223" s="6">
        <f t="shared" si="59"/>
        <v>0</v>
      </c>
      <c r="AO223" s="6">
        <f t="shared" si="58"/>
        <v>0</v>
      </c>
      <c r="AP223" s="6">
        <f t="shared" si="58"/>
        <v>33.051200000000001</v>
      </c>
      <c r="AQ223" s="6">
        <f t="shared" si="58"/>
        <v>0</v>
      </c>
      <c r="AR223" s="6">
        <f t="shared" si="58"/>
        <v>0</v>
      </c>
      <c r="AS223" s="6">
        <f t="shared" si="58"/>
        <v>0</v>
      </c>
      <c r="AT223" s="6">
        <f t="shared" si="58"/>
        <v>0</v>
      </c>
      <c r="AU223" s="6">
        <f t="shared" si="58"/>
        <v>0</v>
      </c>
      <c r="AV223" s="6"/>
      <c r="AW223" s="6">
        <f t="shared" si="60"/>
        <v>2.2577400000000001</v>
      </c>
      <c r="AX223" s="6">
        <f t="shared" si="60"/>
        <v>604.82240000000002</v>
      </c>
      <c r="AY223" s="6">
        <f t="shared" si="60"/>
        <v>62.460000000000008</v>
      </c>
      <c r="AZ223" s="6">
        <f t="shared" si="60"/>
        <v>5.7904000000000004E-2</v>
      </c>
      <c r="BA223" s="6">
        <f t="shared" si="60"/>
        <v>4.2833999999999997E-3</v>
      </c>
      <c r="BB223" s="6">
        <f t="shared" si="60"/>
        <v>5.7111999999999994E-4</v>
      </c>
      <c r="BC223" s="6">
        <f t="shared" si="60"/>
        <v>2.9058E-2</v>
      </c>
      <c r="BD223" s="6">
        <f t="shared" si="60"/>
        <v>1.2475999999999999E-4</v>
      </c>
      <c r="BF223">
        <f t="shared" si="49"/>
        <v>472.32152949999994</v>
      </c>
      <c r="BG223">
        <f t="shared" si="50"/>
        <v>669.63208127999997</v>
      </c>
      <c r="BH223">
        <f t="shared" si="51"/>
        <v>-197.31055178000003</v>
      </c>
      <c r="BI223">
        <f t="shared" si="52"/>
        <v>1141.95361078</v>
      </c>
      <c r="BJ223">
        <f t="shared" si="53"/>
        <v>-17.278333368132969</v>
      </c>
      <c r="BK223">
        <f t="shared" si="54"/>
        <v>1.5477060923639352</v>
      </c>
      <c r="BL223">
        <f t="shared" si="56"/>
        <v>4</v>
      </c>
      <c r="BM223" t="str">
        <f t="shared" si="55"/>
        <v>Qualificado</v>
      </c>
      <c r="BN223" t="s">
        <v>651</v>
      </c>
      <c r="BP223" t="str">
        <f t="shared" si="57"/>
        <v>Não qualificado</v>
      </c>
    </row>
    <row r="224" spans="1:68" x14ac:dyDescent="0.25">
      <c r="A224" s="8" t="s">
        <v>330</v>
      </c>
      <c r="B224" s="8" t="s">
        <v>331</v>
      </c>
      <c r="C224" s="8" t="s">
        <v>58</v>
      </c>
      <c r="D224" s="9">
        <v>43560.311111111114</v>
      </c>
      <c r="E224" s="8" t="s">
        <v>339</v>
      </c>
      <c r="F224" s="8" t="s">
        <v>339</v>
      </c>
      <c r="G224" s="8" t="s">
        <v>335</v>
      </c>
      <c r="H224" s="10">
        <v>279</v>
      </c>
      <c r="I224" s="11">
        <v>937</v>
      </c>
      <c r="J224" s="12">
        <v>8041</v>
      </c>
      <c r="K224" s="13">
        <v>0.05</v>
      </c>
      <c r="L224" s="14"/>
      <c r="M224" s="14"/>
      <c r="N224" s="15">
        <v>318</v>
      </c>
      <c r="O224" s="16">
        <v>0.05</v>
      </c>
      <c r="P224" s="17">
        <v>0.16200000000000001</v>
      </c>
      <c r="Q224" s="18">
        <v>937</v>
      </c>
      <c r="R224" s="19">
        <v>1.4200000000000001E-2</v>
      </c>
      <c r="S224" s="20">
        <v>0.01</v>
      </c>
      <c r="T224" s="21">
        <v>1E-3</v>
      </c>
      <c r="U224" s="22">
        <v>0.01</v>
      </c>
      <c r="V224" s="23">
        <v>0.01</v>
      </c>
      <c r="X224" s="24">
        <v>115</v>
      </c>
      <c r="Y224" s="25">
        <v>21440</v>
      </c>
      <c r="Z224" s="29">
        <v>3123</v>
      </c>
      <c r="AA224" s="26">
        <v>1</v>
      </c>
      <c r="AB224" s="27">
        <v>0.06</v>
      </c>
      <c r="AC224" s="27">
        <v>7.0000000000000001E-3</v>
      </c>
      <c r="AD224" s="28">
        <v>0.3</v>
      </c>
      <c r="AE224" s="30">
        <v>2E-3</v>
      </c>
      <c r="AG224" s="6">
        <f t="shared" si="62"/>
        <v>13.9221</v>
      </c>
      <c r="AH224" s="6">
        <f t="shared" si="62"/>
        <v>77.105730000000008</v>
      </c>
      <c r="AI224" s="6">
        <f t="shared" si="62"/>
        <v>349.7835</v>
      </c>
      <c r="AJ224" s="6">
        <f t="shared" si="62"/>
        <v>3.5694999999999998E-3</v>
      </c>
      <c r="AK224" s="6">
        <f t="shared" si="62"/>
        <v>0</v>
      </c>
      <c r="AL224" s="6">
        <f t="shared" si="62"/>
        <v>0</v>
      </c>
      <c r="AM224" s="6">
        <f t="shared" si="61"/>
        <v>8.1344399999999997</v>
      </c>
      <c r="AN224" s="6">
        <f t="shared" si="59"/>
        <v>0</v>
      </c>
      <c r="AO224" s="6">
        <f t="shared" si="58"/>
        <v>0</v>
      </c>
      <c r="AP224" s="6">
        <f t="shared" si="58"/>
        <v>34.1068</v>
      </c>
      <c r="AQ224" s="6">
        <f t="shared" si="58"/>
        <v>0</v>
      </c>
      <c r="AR224" s="6">
        <f t="shared" si="58"/>
        <v>0</v>
      </c>
      <c r="AS224" s="6">
        <f t="shared" si="58"/>
        <v>0</v>
      </c>
      <c r="AT224" s="6">
        <f t="shared" si="58"/>
        <v>0</v>
      </c>
      <c r="AU224" s="6">
        <f t="shared" si="58"/>
        <v>0</v>
      </c>
      <c r="AV224" s="6"/>
      <c r="AW224" s="6">
        <f t="shared" si="60"/>
        <v>2.2977000000000003</v>
      </c>
      <c r="AX224" s="6">
        <f t="shared" si="60"/>
        <v>604.82240000000002</v>
      </c>
      <c r="AY224" s="6">
        <f t="shared" si="60"/>
        <v>65.020859999999999</v>
      </c>
      <c r="AZ224" s="6">
        <f t="shared" si="60"/>
        <v>5.2639999999999999E-2</v>
      </c>
      <c r="BA224" s="6">
        <f t="shared" si="60"/>
        <v>4.2833999999999997E-3</v>
      </c>
      <c r="BB224" s="6">
        <f t="shared" si="60"/>
        <v>4.9972999999999999E-4</v>
      </c>
      <c r="BC224" s="6">
        <f t="shared" si="60"/>
        <v>2.9058E-2</v>
      </c>
      <c r="BD224" s="6">
        <f t="shared" si="60"/>
        <v>1.2475999999999999E-4</v>
      </c>
      <c r="BF224">
        <f t="shared" si="49"/>
        <v>483.05613950000003</v>
      </c>
      <c r="BG224">
        <f t="shared" si="50"/>
        <v>672.22756588999982</v>
      </c>
      <c r="BH224">
        <f t="shared" si="51"/>
        <v>-189.17142638999979</v>
      </c>
      <c r="BI224">
        <f t="shared" si="52"/>
        <v>1155.2837053899998</v>
      </c>
      <c r="BJ224">
        <f t="shared" si="53"/>
        <v>-16.374456378759312</v>
      </c>
      <c r="BK224">
        <f t="shared" si="54"/>
        <v>1.5476171765938906</v>
      </c>
      <c r="BL224">
        <f t="shared" si="56"/>
        <v>4</v>
      </c>
      <c r="BM224" t="str">
        <f t="shared" si="55"/>
        <v>Qualificado</v>
      </c>
      <c r="BN224" t="s">
        <v>651</v>
      </c>
      <c r="BP224" t="str">
        <f t="shared" si="57"/>
        <v>Não qualificado</v>
      </c>
    </row>
    <row r="225" spans="1:68" x14ac:dyDescent="0.25">
      <c r="A225" s="8" t="s">
        <v>330</v>
      </c>
      <c r="B225" s="8" t="s">
        <v>340</v>
      </c>
      <c r="C225" s="8" t="s">
        <v>58</v>
      </c>
      <c r="D225" s="9">
        <v>43508.768750000003</v>
      </c>
      <c r="E225" s="8" t="s">
        <v>341</v>
      </c>
      <c r="F225" s="8" t="s">
        <v>341</v>
      </c>
      <c r="G225" s="8" t="s">
        <v>333</v>
      </c>
      <c r="H225" s="10">
        <v>476</v>
      </c>
      <c r="I225" s="11">
        <v>1631</v>
      </c>
      <c r="J225" s="12">
        <v>13551</v>
      </c>
      <c r="K225" s="13">
        <v>0.05</v>
      </c>
      <c r="L225" s="14"/>
      <c r="M225" s="14"/>
      <c r="N225" s="15">
        <v>561</v>
      </c>
      <c r="O225" s="16">
        <v>0.05</v>
      </c>
      <c r="P225" s="17">
        <v>0.1</v>
      </c>
      <c r="Q225" s="18">
        <v>1631</v>
      </c>
      <c r="R225" s="19">
        <v>1.2999999999999999E-2</v>
      </c>
      <c r="S225" s="20">
        <v>0.01</v>
      </c>
      <c r="T225" s="21">
        <v>1E-3</v>
      </c>
      <c r="U225" s="22">
        <v>0.01</v>
      </c>
      <c r="V225" s="23">
        <v>0.01</v>
      </c>
      <c r="X225" s="24">
        <v>122</v>
      </c>
      <c r="Y225" s="25">
        <v>21043</v>
      </c>
      <c r="Z225" s="29">
        <v>2730</v>
      </c>
      <c r="AA225" s="26">
        <v>0.55000000000000004</v>
      </c>
      <c r="AB225" s="27">
        <v>0.06</v>
      </c>
      <c r="AC225" s="27">
        <v>2E-3</v>
      </c>
      <c r="AD225" s="28">
        <v>0.3</v>
      </c>
      <c r="AE225" s="30">
        <v>2E-3</v>
      </c>
      <c r="AG225" s="6">
        <f t="shared" si="62"/>
        <v>23.752400000000002</v>
      </c>
      <c r="AH225" s="6">
        <f t="shared" si="62"/>
        <v>134.21499</v>
      </c>
      <c r="AI225" s="6">
        <f t="shared" si="62"/>
        <v>589.46849999999995</v>
      </c>
      <c r="AJ225" s="6">
        <f t="shared" si="62"/>
        <v>3.5694999999999998E-3</v>
      </c>
      <c r="AK225" s="6">
        <f t="shared" si="62"/>
        <v>0</v>
      </c>
      <c r="AL225" s="6">
        <f t="shared" si="62"/>
        <v>0</v>
      </c>
      <c r="AM225" s="6">
        <f t="shared" si="61"/>
        <v>14.350379999999999</v>
      </c>
      <c r="AN225" s="6">
        <f t="shared" si="59"/>
        <v>0</v>
      </c>
      <c r="AO225" s="6">
        <f t="shared" si="58"/>
        <v>0</v>
      </c>
      <c r="AP225" s="6">
        <f t="shared" si="58"/>
        <v>59.368400000000001</v>
      </c>
      <c r="AQ225" s="6">
        <f t="shared" si="58"/>
        <v>0</v>
      </c>
      <c r="AR225" s="6">
        <f t="shared" si="58"/>
        <v>0</v>
      </c>
      <c r="AS225" s="6">
        <f t="shared" si="58"/>
        <v>0</v>
      </c>
      <c r="AT225" s="6">
        <f t="shared" si="58"/>
        <v>0</v>
      </c>
      <c r="AU225" s="6">
        <f t="shared" si="58"/>
        <v>0</v>
      </c>
      <c r="AV225" s="6"/>
      <c r="AW225" s="6">
        <f t="shared" si="60"/>
        <v>2.4375599999999999</v>
      </c>
      <c r="AX225" s="6">
        <f t="shared" si="60"/>
        <v>593.62302999999997</v>
      </c>
      <c r="AY225" s="6">
        <f t="shared" si="60"/>
        <v>56.838600000000007</v>
      </c>
      <c r="AZ225" s="6">
        <f t="shared" si="60"/>
        <v>2.8952000000000002E-2</v>
      </c>
      <c r="BA225" s="6">
        <f t="shared" si="60"/>
        <v>4.2833999999999997E-3</v>
      </c>
      <c r="BB225" s="6">
        <f t="shared" si="60"/>
        <v>1.4277999999999998E-4</v>
      </c>
      <c r="BC225" s="6">
        <f t="shared" si="60"/>
        <v>2.9058E-2</v>
      </c>
      <c r="BD225" s="6">
        <f t="shared" si="60"/>
        <v>1.2475999999999999E-4</v>
      </c>
      <c r="BF225">
        <f t="shared" si="49"/>
        <v>821.15823949999992</v>
      </c>
      <c r="BG225">
        <f t="shared" si="50"/>
        <v>652.96175093999989</v>
      </c>
      <c r="BH225">
        <f t="shared" si="51"/>
        <v>168.19648856000003</v>
      </c>
      <c r="BI225">
        <f t="shared" si="52"/>
        <v>1474.1199904399998</v>
      </c>
      <c r="BJ225">
        <f t="shared" si="53"/>
        <v>11.409959138387116</v>
      </c>
      <c r="BK225">
        <f t="shared" si="54"/>
        <v>1.5459696632954374</v>
      </c>
      <c r="BL225">
        <f t="shared" si="56"/>
        <v>4</v>
      </c>
      <c r="BM225" t="str">
        <f t="shared" si="55"/>
        <v>Não qualificado</v>
      </c>
      <c r="BN225" t="s">
        <v>652</v>
      </c>
      <c r="BP225" t="str">
        <f t="shared" si="57"/>
        <v>Não qualificado</v>
      </c>
    </row>
    <row r="226" spans="1:68" x14ac:dyDescent="0.25">
      <c r="A226" s="8" t="s">
        <v>330</v>
      </c>
      <c r="B226" s="8" t="s">
        <v>340</v>
      </c>
      <c r="C226" s="8" t="s">
        <v>58</v>
      </c>
      <c r="D226" s="9">
        <v>43508.773611111108</v>
      </c>
      <c r="E226" s="8" t="s">
        <v>342</v>
      </c>
      <c r="F226" s="8" t="s">
        <v>342</v>
      </c>
      <c r="G226" s="8" t="s">
        <v>335</v>
      </c>
      <c r="H226" s="10">
        <v>476</v>
      </c>
      <c r="I226" s="11">
        <v>1546</v>
      </c>
      <c r="J226" s="12">
        <v>12905</v>
      </c>
      <c r="K226" s="13">
        <v>0.05</v>
      </c>
      <c r="L226" s="14"/>
      <c r="M226" s="14"/>
      <c r="N226" s="15">
        <v>541</v>
      </c>
      <c r="O226" s="16">
        <v>0.05</v>
      </c>
      <c r="P226" s="17">
        <v>0.1</v>
      </c>
      <c r="Q226" s="18">
        <v>1546</v>
      </c>
      <c r="R226" s="19">
        <v>0.01</v>
      </c>
      <c r="S226" s="20">
        <v>0.01</v>
      </c>
      <c r="T226" s="21">
        <v>1E-3</v>
      </c>
      <c r="U226" s="22">
        <v>0.01</v>
      </c>
      <c r="V226" s="23">
        <v>0.01</v>
      </c>
      <c r="X226" s="24">
        <v>125</v>
      </c>
      <c r="Y226" s="25">
        <v>21043</v>
      </c>
      <c r="Z226" s="29">
        <v>2841</v>
      </c>
      <c r="AA226" s="26">
        <v>0.6</v>
      </c>
      <c r="AB226" s="27">
        <v>0.06</v>
      </c>
      <c r="AC226" s="27">
        <v>3.0000000000000001E-3</v>
      </c>
      <c r="AD226" s="28">
        <v>0.3</v>
      </c>
      <c r="AE226" s="30">
        <v>2E-3</v>
      </c>
      <c r="AG226" s="6">
        <f t="shared" si="62"/>
        <v>23.752400000000002</v>
      </c>
      <c r="AH226" s="6">
        <f t="shared" si="62"/>
        <v>127.22034000000001</v>
      </c>
      <c r="AI226" s="6">
        <f t="shared" si="62"/>
        <v>561.36749999999995</v>
      </c>
      <c r="AJ226" s="6">
        <f t="shared" si="62"/>
        <v>3.5694999999999998E-3</v>
      </c>
      <c r="AK226" s="6">
        <f t="shared" si="62"/>
        <v>0</v>
      </c>
      <c r="AL226" s="6">
        <f t="shared" si="62"/>
        <v>0</v>
      </c>
      <c r="AM226" s="6">
        <f t="shared" si="61"/>
        <v>13.83878</v>
      </c>
      <c r="AN226" s="6">
        <f t="shared" si="59"/>
        <v>0</v>
      </c>
      <c r="AO226" s="6">
        <f t="shared" si="58"/>
        <v>0</v>
      </c>
      <c r="AP226" s="6">
        <f t="shared" si="58"/>
        <v>56.2744</v>
      </c>
      <c r="AQ226" s="6">
        <f t="shared" si="58"/>
        <v>0</v>
      </c>
      <c r="AR226" s="6">
        <f t="shared" si="58"/>
        <v>0</v>
      </c>
      <c r="AS226" s="6">
        <f t="shared" si="58"/>
        <v>0</v>
      </c>
      <c r="AT226" s="6">
        <f t="shared" si="58"/>
        <v>0</v>
      </c>
      <c r="AU226" s="6">
        <f t="shared" si="58"/>
        <v>0</v>
      </c>
      <c r="AV226" s="6"/>
      <c r="AW226" s="6">
        <f t="shared" si="60"/>
        <v>2.4975000000000001</v>
      </c>
      <c r="AX226" s="6">
        <f t="shared" si="60"/>
        <v>593.62302999999997</v>
      </c>
      <c r="AY226" s="6">
        <f t="shared" si="60"/>
        <v>59.149620000000006</v>
      </c>
      <c r="AZ226" s="6">
        <f t="shared" si="60"/>
        <v>3.1584000000000001E-2</v>
      </c>
      <c r="BA226" s="6">
        <f t="shared" si="60"/>
        <v>4.2833999999999997E-3</v>
      </c>
      <c r="BB226" s="6">
        <f t="shared" si="60"/>
        <v>2.1416999999999999E-4</v>
      </c>
      <c r="BC226" s="6">
        <f t="shared" si="60"/>
        <v>2.9058E-2</v>
      </c>
      <c r="BD226" s="6">
        <f t="shared" si="60"/>
        <v>1.2475999999999999E-4</v>
      </c>
      <c r="BF226">
        <f t="shared" si="49"/>
        <v>782.45698950000008</v>
      </c>
      <c r="BG226">
        <f t="shared" si="50"/>
        <v>655.33541432999982</v>
      </c>
      <c r="BH226">
        <f t="shared" si="51"/>
        <v>127.12157517000026</v>
      </c>
      <c r="BI226">
        <f t="shared" si="52"/>
        <v>1437.7924038299998</v>
      </c>
      <c r="BJ226">
        <f t="shared" si="53"/>
        <v>8.8414415621735838</v>
      </c>
      <c r="BK226">
        <f t="shared" si="54"/>
        <v>1.5461204941523954</v>
      </c>
      <c r="BL226">
        <f t="shared" si="56"/>
        <v>4</v>
      </c>
      <c r="BM226" t="str">
        <f t="shared" si="55"/>
        <v>Não qualificado</v>
      </c>
      <c r="BN226" t="s">
        <v>652</v>
      </c>
      <c r="BP226" t="str">
        <f t="shared" si="57"/>
        <v>Não qualificado</v>
      </c>
    </row>
    <row r="227" spans="1:68" x14ac:dyDescent="0.25">
      <c r="A227" s="8" t="s">
        <v>330</v>
      </c>
      <c r="B227" s="8" t="s">
        <v>340</v>
      </c>
      <c r="C227" s="8" t="s">
        <v>58</v>
      </c>
      <c r="D227" s="9">
        <v>43537.380555555559</v>
      </c>
      <c r="E227" s="8" t="s">
        <v>343</v>
      </c>
      <c r="F227" s="8" t="s">
        <v>343</v>
      </c>
      <c r="G227" s="8" t="s">
        <v>333</v>
      </c>
      <c r="H227" s="10">
        <v>437</v>
      </c>
      <c r="I227" s="11">
        <v>1658</v>
      </c>
      <c r="J227" s="12">
        <v>13842</v>
      </c>
      <c r="K227" s="13">
        <v>0.05</v>
      </c>
      <c r="L227" s="14"/>
      <c r="M227" s="14"/>
      <c r="N227" s="15">
        <v>530</v>
      </c>
      <c r="O227" s="16">
        <v>0.05</v>
      </c>
      <c r="P227" s="17">
        <v>0.1</v>
      </c>
      <c r="Q227" s="18">
        <v>1658</v>
      </c>
      <c r="R227" s="19">
        <v>0.01</v>
      </c>
      <c r="S227" s="20">
        <v>0.01</v>
      </c>
      <c r="T227" s="21">
        <v>1E-3</v>
      </c>
      <c r="U227" s="22">
        <v>0.01</v>
      </c>
      <c r="V227" s="23">
        <v>0.01</v>
      </c>
      <c r="X227" s="24">
        <v>125</v>
      </c>
      <c r="Y227" s="25">
        <v>21291</v>
      </c>
      <c r="Z227" s="29">
        <v>2812</v>
      </c>
      <c r="AA227" s="26">
        <v>1.2</v>
      </c>
      <c r="AB227" s="27">
        <v>0.06</v>
      </c>
      <c r="AC227" s="27">
        <v>4.0000000000000001E-3</v>
      </c>
      <c r="AD227" s="28">
        <v>0.3</v>
      </c>
      <c r="AE227" s="30">
        <v>2E-3</v>
      </c>
      <c r="AG227" s="6">
        <f t="shared" si="62"/>
        <v>21.8063</v>
      </c>
      <c r="AH227" s="6">
        <f t="shared" si="62"/>
        <v>136.43682000000001</v>
      </c>
      <c r="AI227" s="6">
        <f t="shared" si="62"/>
        <v>602.12699999999995</v>
      </c>
      <c r="AJ227" s="6">
        <f t="shared" si="62"/>
        <v>3.5694999999999998E-3</v>
      </c>
      <c r="AK227" s="6">
        <f t="shared" si="62"/>
        <v>0</v>
      </c>
      <c r="AL227" s="6">
        <f t="shared" si="62"/>
        <v>0</v>
      </c>
      <c r="AM227" s="6">
        <f t="shared" si="61"/>
        <v>13.557399999999999</v>
      </c>
      <c r="AN227" s="6">
        <f t="shared" si="59"/>
        <v>0</v>
      </c>
      <c r="AO227" s="6">
        <f t="shared" si="58"/>
        <v>0</v>
      </c>
      <c r="AP227" s="6">
        <f t="shared" si="58"/>
        <v>60.351200000000006</v>
      </c>
      <c r="AQ227" s="6">
        <f t="shared" si="58"/>
        <v>0</v>
      </c>
      <c r="AR227" s="6">
        <f t="shared" si="58"/>
        <v>0</v>
      </c>
      <c r="AS227" s="6">
        <f t="shared" si="58"/>
        <v>0</v>
      </c>
      <c r="AT227" s="6">
        <f t="shared" si="58"/>
        <v>0</v>
      </c>
      <c r="AU227" s="6">
        <f t="shared" si="58"/>
        <v>0</v>
      </c>
      <c r="AV227" s="6"/>
      <c r="AW227" s="6">
        <f t="shared" si="60"/>
        <v>2.4975000000000001</v>
      </c>
      <c r="AX227" s="6">
        <f t="shared" si="60"/>
        <v>600.61910999999998</v>
      </c>
      <c r="AY227" s="6">
        <f t="shared" si="60"/>
        <v>58.545840000000005</v>
      </c>
      <c r="AZ227" s="6">
        <f t="shared" si="60"/>
        <v>6.3168000000000002E-2</v>
      </c>
      <c r="BA227" s="6">
        <f t="shared" si="60"/>
        <v>4.2833999999999997E-3</v>
      </c>
      <c r="BB227" s="6">
        <f t="shared" si="60"/>
        <v>2.8555999999999997E-4</v>
      </c>
      <c r="BC227" s="6">
        <f t="shared" si="60"/>
        <v>2.9058E-2</v>
      </c>
      <c r="BD227" s="6">
        <f t="shared" si="60"/>
        <v>1.2475999999999999E-4</v>
      </c>
      <c r="BF227">
        <f t="shared" si="49"/>
        <v>834.28228949999993</v>
      </c>
      <c r="BG227">
        <f t="shared" si="50"/>
        <v>661.75936971999977</v>
      </c>
      <c r="BH227">
        <f t="shared" si="51"/>
        <v>172.52291978000017</v>
      </c>
      <c r="BI227">
        <f t="shared" si="52"/>
        <v>1496.0416592199997</v>
      </c>
      <c r="BJ227">
        <f t="shared" si="53"/>
        <v>11.531959602645657</v>
      </c>
      <c r="BK227">
        <f t="shared" si="54"/>
        <v>1.545882189139431</v>
      </c>
      <c r="BL227">
        <f t="shared" si="56"/>
        <v>4</v>
      </c>
      <c r="BM227" t="str">
        <f t="shared" si="55"/>
        <v>Não qualificado</v>
      </c>
      <c r="BN227" t="s">
        <v>652</v>
      </c>
      <c r="BP227" t="str">
        <f t="shared" si="57"/>
        <v>Não qualificado</v>
      </c>
    </row>
    <row r="228" spans="1:68" x14ac:dyDescent="0.25">
      <c r="A228" s="8" t="s">
        <v>330</v>
      </c>
      <c r="B228" s="8" t="s">
        <v>340</v>
      </c>
      <c r="C228" s="8" t="s">
        <v>58</v>
      </c>
      <c r="D228" s="9">
        <v>43537.385416666664</v>
      </c>
      <c r="E228" s="8" t="s">
        <v>344</v>
      </c>
      <c r="F228" s="8" t="s">
        <v>344</v>
      </c>
      <c r="G228" s="8" t="s">
        <v>335</v>
      </c>
      <c r="H228" s="10">
        <v>401</v>
      </c>
      <c r="I228" s="11">
        <v>1558</v>
      </c>
      <c r="J228" s="12">
        <v>13091</v>
      </c>
      <c r="K228" s="13">
        <v>0.05</v>
      </c>
      <c r="L228" s="14"/>
      <c r="M228" s="14"/>
      <c r="N228" s="15">
        <v>490</v>
      </c>
      <c r="O228" s="16">
        <v>0.05</v>
      </c>
      <c r="P228" s="17">
        <v>0.1</v>
      </c>
      <c r="Q228" s="18">
        <v>1558</v>
      </c>
      <c r="R228" s="19">
        <v>0.01</v>
      </c>
      <c r="S228" s="20">
        <v>0.01</v>
      </c>
      <c r="T228" s="21">
        <v>1E-3</v>
      </c>
      <c r="U228" s="22">
        <v>0.01</v>
      </c>
      <c r="V228" s="23">
        <v>0.01</v>
      </c>
      <c r="X228" s="24">
        <v>124</v>
      </c>
      <c r="Y228" s="25">
        <v>21900</v>
      </c>
      <c r="Z228" s="29">
        <v>2746</v>
      </c>
      <c r="AA228" s="26">
        <v>1.2</v>
      </c>
      <c r="AB228" s="27">
        <v>0.06</v>
      </c>
      <c r="AC228" s="27">
        <v>2E-3</v>
      </c>
      <c r="AD228" s="28">
        <v>0.3</v>
      </c>
      <c r="AE228" s="30">
        <v>2E-3</v>
      </c>
      <c r="AG228" s="6">
        <f t="shared" si="62"/>
        <v>20.009899999999998</v>
      </c>
      <c r="AH228" s="6">
        <f t="shared" si="62"/>
        <v>128.20782</v>
      </c>
      <c r="AI228" s="6">
        <f t="shared" si="62"/>
        <v>569.45849999999996</v>
      </c>
      <c r="AJ228" s="6">
        <f t="shared" si="62"/>
        <v>3.5694999999999998E-3</v>
      </c>
      <c r="AK228" s="6">
        <f t="shared" si="62"/>
        <v>0</v>
      </c>
      <c r="AL228" s="6">
        <f t="shared" si="62"/>
        <v>0</v>
      </c>
      <c r="AM228" s="6">
        <f t="shared" si="61"/>
        <v>12.534199999999998</v>
      </c>
      <c r="AN228" s="6">
        <f t="shared" si="59"/>
        <v>0</v>
      </c>
      <c r="AO228" s="6">
        <f t="shared" si="58"/>
        <v>0</v>
      </c>
      <c r="AP228" s="6">
        <f t="shared" si="58"/>
        <v>56.711200000000005</v>
      </c>
      <c r="AQ228" s="6">
        <f t="shared" si="58"/>
        <v>0</v>
      </c>
      <c r="AR228" s="6">
        <f t="shared" si="58"/>
        <v>0</v>
      </c>
      <c r="AS228" s="6">
        <f t="shared" si="58"/>
        <v>0</v>
      </c>
      <c r="AT228" s="6">
        <f t="shared" si="58"/>
        <v>0</v>
      </c>
      <c r="AU228" s="6">
        <f t="shared" si="58"/>
        <v>0</v>
      </c>
      <c r="AV228" s="6"/>
      <c r="AW228" s="6">
        <f t="shared" si="60"/>
        <v>2.4775200000000002</v>
      </c>
      <c r="AX228" s="6">
        <f t="shared" si="60"/>
        <v>617.79899999999998</v>
      </c>
      <c r="AY228" s="6">
        <f t="shared" si="60"/>
        <v>57.171720000000008</v>
      </c>
      <c r="AZ228" s="6">
        <f t="shared" si="60"/>
        <v>6.3168000000000002E-2</v>
      </c>
      <c r="BA228" s="6">
        <f t="shared" si="60"/>
        <v>4.2833999999999997E-3</v>
      </c>
      <c r="BB228" s="6">
        <f t="shared" si="60"/>
        <v>1.4277999999999998E-4</v>
      </c>
      <c r="BC228" s="6">
        <f t="shared" si="60"/>
        <v>2.9058E-2</v>
      </c>
      <c r="BD228" s="6">
        <f t="shared" si="60"/>
        <v>1.2475999999999999E-4</v>
      </c>
      <c r="BF228">
        <f t="shared" si="49"/>
        <v>786.92518949999999</v>
      </c>
      <c r="BG228">
        <f t="shared" si="50"/>
        <v>677.54501693999998</v>
      </c>
      <c r="BH228">
        <f t="shared" si="51"/>
        <v>109.38017256000001</v>
      </c>
      <c r="BI228">
        <f t="shared" si="52"/>
        <v>1464.4702064399999</v>
      </c>
      <c r="BJ228">
        <f t="shared" si="53"/>
        <v>7.4689243986665819</v>
      </c>
      <c r="BK228">
        <f t="shared" si="54"/>
        <v>1.5460089989958841</v>
      </c>
      <c r="BL228">
        <f t="shared" si="56"/>
        <v>4</v>
      </c>
      <c r="BM228" t="str">
        <f t="shared" si="55"/>
        <v>Não qualificado</v>
      </c>
      <c r="BN228" t="s">
        <v>652</v>
      </c>
      <c r="BP228" t="str">
        <f t="shared" si="57"/>
        <v>Não qualificado</v>
      </c>
    </row>
    <row r="229" spans="1:68" x14ac:dyDescent="0.25">
      <c r="A229" s="8" t="s">
        <v>330</v>
      </c>
      <c r="B229" s="8" t="s">
        <v>340</v>
      </c>
      <c r="C229" s="8" t="s">
        <v>58</v>
      </c>
      <c r="D229" s="9">
        <v>43560.375</v>
      </c>
      <c r="E229" s="8" t="s">
        <v>345</v>
      </c>
      <c r="F229" s="8" t="s">
        <v>345</v>
      </c>
      <c r="G229" s="8" t="s">
        <v>333</v>
      </c>
      <c r="H229" s="10">
        <v>255</v>
      </c>
      <c r="I229" s="11">
        <v>977</v>
      </c>
      <c r="J229" s="12">
        <v>8375</v>
      </c>
      <c r="K229" s="13">
        <v>0.05</v>
      </c>
      <c r="L229" s="14"/>
      <c r="M229" s="14"/>
      <c r="N229" s="15">
        <v>334</v>
      </c>
      <c r="O229" s="16">
        <v>0.05</v>
      </c>
      <c r="P229" s="17">
        <v>0.1</v>
      </c>
      <c r="Q229" s="18">
        <v>977</v>
      </c>
      <c r="R229" s="19">
        <v>6.3100000000000003E-2</v>
      </c>
      <c r="S229" s="20">
        <v>0.01</v>
      </c>
      <c r="T229" s="21">
        <v>1E-3</v>
      </c>
      <c r="U229" s="22">
        <v>0.01</v>
      </c>
      <c r="V229" s="23">
        <v>0.01</v>
      </c>
      <c r="X229" s="24">
        <v>117</v>
      </c>
      <c r="Y229" s="25">
        <v>22433</v>
      </c>
      <c r="Z229" s="29">
        <v>2984</v>
      </c>
      <c r="AA229" s="26">
        <v>0.76</v>
      </c>
      <c r="AB229" s="27">
        <v>0.06</v>
      </c>
      <c r="AC229" s="27">
        <v>2E-3</v>
      </c>
      <c r="AD229" s="28">
        <v>0.3</v>
      </c>
      <c r="AE229" s="30">
        <v>2E-3</v>
      </c>
      <c r="AG229" s="6">
        <f t="shared" si="62"/>
        <v>12.724500000000001</v>
      </c>
      <c r="AH229" s="6">
        <f t="shared" si="62"/>
        <v>80.397329999999997</v>
      </c>
      <c r="AI229" s="6">
        <f t="shared" si="62"/>
        <v>364.3125</v>
      </c>
      <c r="AJ229" s="6">
        <f t="shared" si="62"/>
        <v>3.5694999999999998E-3</v>
      </c>
      <c r="AK229" s="6">
        <f t="shared" si="62"/>
        <v>0</v>
      </c>
      <c r="AL229" s="6">
        <f t="shared" si="62"/>
        <v>0</v>
      </c>
      <c r="AM229" s="6">
        <f t="shared" si="61"/>
        <v>8.5437199999999986</v>
      </c>
      <c r="AN229" s="6">
        <f t="shared" si="59"/>
        <v>0</v>
      </c>
      <c r="AO229" s="6">
        <f t="shared" si="58"/>
        <v>0</v>
      </c>
      <c r="AP229" s="6">
        <f t="shared" si="58"/>
        <v>35.562800000000003</v>
      </c>
      <c r="AQ229" s="6">
        <f t="shared" si="58"/>
        <v>0</v>
      </c>
      <c r="AR229" s="6">
        <f t="shared" si="58"/>
        <v>0</v>
      </c>
      <c r="AS229" s="6">
        <f t="shared" si="58"/>
        <v>0</v>
      </c>
      <c r="AT229" s="6">
        <f t="shared" si="58"/>
        <v>0</v>
      </c>
      <c r="AU229" s="6">
        <f t="shared" si="58"/>
        <v>0</v>
      </c>
      <c r="AV229" s="6"/>
      <c r="AW229" s="6">
        <f t="shared" si="60"/>
        <v>2.3376600000000001</v>
      </c>
      <c r="AX229" s="6">
        <f t="shared" si="60"/>
        <v>632.83492999999999</v>
      </c>
      <c r="AY229" s="6">
        <f t="shared" si="60"/>
        <v>62.126880000000007</v>
      </c>
      <c r="AZ229" s="6">
        <f t="shared" si="60"/>
        <v>4.0006399999999998E-2</v>
      </c>
      <c r="BA229" s="6">
        <f t="shared" si="60"/>
        <v>4.2833999999999997E-3</v>
      </c>
      <c r="BB229" s="6">
        <f t="shared" si="60"/>
        <v>1.4277999999999998E-4</v>
      </c>
      <c r="BC229" s="6">
        <f t="shared" si="60"/>
        <v>2.9058E-2</v>
      </c>
      <c r="BD229" s="6">
        <f t="shared" si="60"/>
        <v>1.2475999999999999E-4</v>
      </c>
      <c r="BF229">
        <f t="shared" si="49"/>
        <v>501.5444195</v>
      </c>
      <c r="BG229">
        <f t="shared" si="50"/>
        <v>697.37308533999999</v>
      </c>
      <c r="BH229">
        <f t="shared" si="51"/>
        <v>-195.82866583999999</v>
      </c>
      <c r="BI229">
        <f t="shared" si="52"/>
        <v>1198.91750484</v>
      </c>
      <c r="BJ229">
        <f t="shared" si="53"/>
        <v>-16.333789860390276</v>
      </c>
      <c r="BK229">
        <f t="shared" si="54"/>
        <v>1.5473399545543998</v>
      </c>
      <c r="BL229">
        <f t="shared" si="56"/>
        <v>4</v>
      </c>
      <c r="BM229" t="str">
        <f t="shared" si="55"/>
        <v>Qualificado</v>
      </c>
      <c r="BN229" t="s">
        <v>651</v>
      </c>
      <c r="BP229" t="str">
        <f t="shared" si="57"/>
        <v>Não qualificado</v>
      </c>
    </row>
    <row r="230" spans="1:68" x14ac:dyDescent="0.25">
      <c r="A230" s="8" t="s">
        <v>330</v>
      </c>
      <c r="B230" s="8" t="s">
        <v>340</v>
      </c>
      <c r="C230" s="8" t="s">
        <v>58</v>
      </c>
      <c r="D230" s="9">
        <v>43560.382638888892</v>
      </c>
      <c r="E230" s="8" t="s">
        <v>346</v>
      </c>
      <c r="F230" s="8" t="s">
        <v>346</v>
      </c>
      <c r="G230" s="8" t="s">
        <v>335</v>
      </c>
      <c r="H230" s="10">
        <v>277</v>
      </c>
      <c r="I230" s="11">
        <v>1006</v>
      </c>
      <c r="J230" s="12">
        <v>8606</v>
      </c>
      <c r="K230" s="13">
        <v>0.05</v>
      </c>
      <c r="L230" s="14"/>
      <c r="M230" s="14"/>
      <c r="N230" s="15">
        <v>346</v>
      </c>
      <c r="O230" s="16">
        <v>0.05</v>
      </c>
      <c r="P230" s="17">
        <v>0.1</v>
      </c>
      <c r="Q230" s="18">
        <v>1006</v>
      </c>
      <c r="R230" s="19">
        <v>6.3200000000000006E-2</v>
      </c>
      <c r="S230" s="20">
        <v>0.01</v>
      </c>
      <c r="T230" s="21">
        <v>1E-3</v>
      </c>
      <c r="U230" s="22">
        <v>0.01</v>
      </c>
      <c r="V230" s="23">
        <v>0.01</v>
      </c>
      <c r="X230" s="24">
        <v>121</v>
      </c>
      <c r="Y230" s="25">
        <v>22830</v>
      </c>
      <c r="Z230" s="29">
        <v>2933</v>
      </c>
      <c r="AA230" s="26">
        <v>0.89</v>
      </c>
      <c r="AB230" s="27">
        <v>0.06</v>
      </c>
      <c r="AC230" s="27">
        <v>3.0000000000000001E-3</v>
      </c>
      <c r="AD230" s="28">
        <v>0.3</v>
      </c>
      <c r="AE230" s="30">
        <v>2E-3</v>
      </c>
      <c r="AG230" s="6">
        <f t="shared" si="62"/>
        <v>13.8223</v>
      </c>
      <c r="AH230" s="6">
        <f t="shared" si="62"/>
        <v>82.783740000000009</v>
      </c>
      <c r="AI230" s="6">
        <f t="shared" si="62"/>
        <v>374.36099999999999</v>
      </c>
      <c r="AJ230" s="6">
        <f t="shared" si="62"/>
        <v>3.5694999999999998E-3</v>
      </c>
      <c r="AK230" s="6">
        <f t="shared" si="62"/>
        <v>0</v>
      </c>
      <c r="AL230" s="6">
        <f t="shared" si="62"/>
        <v>0</v>
      </c>
      <c r="AM230" s="6">
        <f t="shared" si="61"/>
        <v>8.8506799999999988</v>
      </c>
      <c r="AN230" s="6">
        <f t="shared" si="59"/>
        <v>0</v>
      </c>
      <c r="AO230" s="6">
        <f t="shared" si="58"/>
        <v>0</v>
      </c>
      <c r="AP230" s="6">
        <f t="shared" si="58"/>
        <v>36.618400000000001</v>
      </c>
      <c r="AQ230" s="6">
        <f t="shared" si="58"/>
        <v>0</v>
      </c>
      <c r="AR230" s="6">
        <f t="shared" si="58"/>
        <v>0</v>
      </c>
      <c r="AS230" s="6">
        <f t="shared" si="58"/>
        <v>0</v>
      </c>
      <c r="AT230" s="6">
        <f t="shared" si="58"/>
        <v>0</v>
      </c>
      <c r="AU230" s="6">
        <f t="shared" si="58"/>
        <v>0</v>
      </c>
      <c r="AV230" s="6"/>
      <c r="AW230" s="6">
        <f t="shared" si="60"/>
        <v>2.4175800000000001</v>
      </c>
      <c r="AX230" s="6">
        <f t="shared" si="60"/>
        <v>644.03430000000003</v>
      </c>
      <c r="AY230" s="6">
        <f t="shared" si="60"/>
        <v>61.065060000000003</v>
      </c>
      <c r="AZ230" s="6">
        <f t="shared" si="60"/>
        <v>4.6849599999999998E-2</v>
      </c>
      <c r="BA230" s="6">
        <f t="shared" si="60"/>
        <v>4.2833999999999997E-3</v>
      </c>
      <c r="BB230" s="6">
        <f t="shared" si="60"/>
        <v>2.1416999999999999E-4</v>
      </c>
      <c r="BC230" s="6">
        <f t="shared" si="60"/>
        <v>2.9058E-2</v>
      </c>
      <c r="BD230" s="6">
        <f t="shared" si="60"/>
        <v>1.2475999999999999E-4</v>
      </c>
      <c r="BF230">
        <f t="shared" si="49"/>
        <v>516.43968949999999</v>
      </c>
      <c r="BG230">
        <f t="shared" si="50"/>
        <v>707.59746992999999</v>
      </c>
      <c r="BH230">
        <f t="shared" si="51"/>
        <v>-191.15778043</v>
      </c>
      <c r="BI230">
        <f t="shared" si="52"/>
        <v>1224.03715943</v>
      </c>
      <c r="BJ230">
        <f t="shared" si="53"/>
        <v>-15.616991604978466</v>
      </c>
      <c r="BK230">
        <f t="shared" si="54"/>
        <v>1.5471893242228838</v>
      </c>
      <c r="BL230">
        <f t="shared" si="56"/>
        <v>4</v>
      </c>
      <c r="BM230" t="str">
        <f t="shared" si="55"/>
        <v>Qualificado</v>
      </c>
      <c r="BN230" t="s">
        <v>651</v>
      </c>
      <c r="BP230" t="str">
        <f t="shared" si="57"/>
        <v>Não qualificado</v>
      </c>
    </row>
    <row r="231" spans="1:68" x14ac:dyDescent="0.25">
      <c r="A231" s="8" t="s">
        <v>330</v>
      </c>
      <c r="B231" s="8" t="s">
        <v>347</v>
      </c>
      <c r="C231" s="8" t="s">
        <v>58</v>
      </c>
      <c r="D231" s="9">
        <v>43507.710416666669</v>
      </c>
      <c r="E231" s="8" t="s">
        <v>348</v>
      </c>
      <c r="F231" s="8" t="s">
        <v>348</v>
      </c>
      <c r="G231" s="8" t="s">
        <v>333</v>
      </c>
      <c r="H231" s="10">
        <v>386</v>
      </c>
      <c r="I231" s="11">
        <v>1461</v>
      </c>
      <c r="J231" s="12">
        <v>12331</v>
      </c>
      <c r="K231" s="13">
        <v>0.27</v>
      </c>
      <c r="L231" s="14"/>
      <c r="M231" s="14"/>
      <c r="N231" s="15">
        <v>506</v>
      </c>
      <c r="O231" s="16">
        <v>0.05</v>
      </c>
      <c r="P231" s="17">
        <v>0.1</v>
      </c>
      <c r="Q231" s="18">
        <v>1461</v>
      </c>
      <c r="R231" s="19">
        <v>2.9399999999999999E-2</v>
      </c>
      <c r="S231" s="20">
        <v>1.0800000000000001E-2</v>
      </c>
      <c r="T231" s="21">
        <v>1E-3</v>
      </c>
      <c r="U231" s="22">
        <v>0.01</v>
      </c>
      <c r="V231" s="23">
        <v>0.01</v>
      </c>
      <c r="X231" s="24">
        <v>119</v>
      </c>
      <c r="Y231" s="25">
        <v>20448</v>
      </c>
      <c r="Z231" s="29">
        <v>2529</v>
      </c>
      <c r="AA231" s="26">
        <v>0.5</v>
      </c>
      <c r="AB231" s="27">
        <v>0.06</v>
      </c>
      <c r="AC231" s="27">
        <v>2E-3</v>
      </c>
      <c r="AD231" s="28">
        <v>0.3</v>
      </c>
      <c r="AE231" s="30">
        <v>2E-3</v>
      </c>
      <c r="AG231" s="6">
        <f t="shared" si="62"/>
        <v>19.261399999999998</v>
      </c>
      <c r="AH231" s="6">
        <f t="shared" si="62"/>
        <v>120.22569</v>
      </c>
      <c r="AI231" s="6">
        <f t="shared" si="62"/>
        <v>536.39850000000001</v>
      </c>
      <c r="AJ231" s="6">
        <f t="shared" si="62"/>
        <v>1.9275299999999999E-2</v>
      </c>
      <c r="AK231" s="6">
        <f t="shared" si="62"/>
        <v>0</v>
      </c>
      <c r="AL231" s="6">
        <f t="shared" si="62"/>
        <v>0</v>
      </c>
      <c r="AM231" s="6">
        <f t="shared" si="61"/>
        <v>12.943479999999999</v>
      </c>
      <c r="AN231" s="6">
        <f t="shared" si="59"/>
        <v>0</v>
      </c>
      <c r="AO231" s="6">
        <f t="shared" si="58"/>
        <v>0</v>
      </c>
      <c r="AP231" s="6">
        <f t="shared" si="58"/>
        <v>53.180400000000006</v>
      </c>
      <c r="AQ231" s="6">
        <f t="shared" si="58"/>
        <v>0</v>
      </c>
      <c r="AR231" s="6">
        <f t="shared" si="58"/>
        <v>0</v>
      </c>
      <c r="AS231" s="6">
        <f t="shared" si="58"/>
        <v>0</v>
      </c>
      <c r="AT231" s="6">
        <f t="shared" si="58"/>
        <v>0</v>
      </c>
      <c r="AU231" s="6">
        <f t="shared" si="58"/>
        <v>0</v>
      </c>
      <c r="AV231" s="6"/>
      <c r="AW231" s="6">
        <f t="shared" si="60"/>
        <v>2.3776200000000003</v>
      </c>
      <c r="AX231" s="6">
        <f t="shared" si="60"/>
        <v>576.83807999999999</v>
      </c>
      <c r="AY231" s="6">
        <f t="shared" si="60"/>
        <v>52.653780000000005</v>
      </c>
      <c r="AZ231" s="6">
        <f t="shared" si="60"/>
        <v>2.632E-2</v>
      </c>
      <c r="BA231" s="6">
        <f t="shared" si="60"/>
        <v>4.2833999999999997E-3</v>
      </c>
      <c r="BB231" s="6">
        <f t="shared" si="60"/>
        <v>1.4277999999999998E-4</v>
      </c>
      <c r="BC231" s="6">
        <f t="shared" si="60"/>
        <v>2.9058E-2</v>
      </c>
      <c r="BD231" s="6">
        <f t="shared" si="60"/>
        <v>1.2475999999999999E-4</v>
      </c>
      <c r="BF231">
        <f t="shared" si="49"/>
        <v>742.02874529999997</v>
      </c>
      <c r="BG231">
        <f t="shared" si="50"/>
        <v>631.92940893999992</v>
      </c>
      <c r="BH231">
        <f t="shared" si="51"/>
        <v>110.09933636000005</v>
      </c>
      <c r="BI231">
        <f t="shared" si="52"/>
        <v>1373.9581542399999</v>
      </c>
      <c r="BJ231">
        <f t="shared" si="53"/>
        <v>8.0132961852030427</v>
      </c>
      <c r="BK231">
        <f t="shared" si="54"/>
        <v>1.5464048529955905</v>
      </c>
      <c r="BL231">
        <f t="shared" si="56"/>
        <v>4</v>
      </c>
      <c r="BM231" t="str">
        <f>IF(BJ231&gt;BL231,"Não qualificado","Qualificado")</f>
        <v>Não qualificado</v>
      </c>
      <c r="BN231" t="s">
        <v>652</v>
      </c>
      <c r="BP231" t="str">
        <f t="shared" si="57"/>
        <v>Não qualificado</v>
      </c>
    </row>
    <row r="232" spans="1:68" x14ac:dyDescent="0.25">
      <c r="A232" s="8" t="s">
        <v>330</v>
      </c>
      <c r="B232" s="8" t="s">
        <v>347</v>
      </c>
      <c r="C232" s="8" t="s">
        <v>58</v>
      </c>
      <c r="D232" s="9">
        <v>43507.719444444447</v>
      </c>
      <c r="E232" s="8" t="s">
        <v>349</v>
      </c>
      <c r="F232" s="8" t="s">
        <v>349</v>
      </c>
      <c r="G232" s="8" t="s">
        <v>335</v>
      </c>
      <c r="H232" s="10">
        <v>459</v>
      </c>
      <c r="I232" s="11">
        <v>1561</v>
      </c>
      <c r="J232" s="12">
        <v>12952</v>
      </c>
      <c r="K232" s="13">
        <v>0.2</v>
      </c>
      <c r="L232" s="14"/>
      <c r="M232" s="14"/>
      <c r="N232" s="15">
        <v>554</v>
      </c>
      <c r="O232" s="16">
        <v>0.05</v>
      </c>
      <c r="P232" s="17">
        <v>0.1</v>
      </c>
      <c r="Q232" s="18">
        <v>1561</v>
      </c>
      <c r="R232" s="19">
        <v>0.01</v>
      </c>
      <c r="S232" s="20">
        <v>0.01</v>
      </c>
      <c r="T232" s="21">
        <v>1E-3</v>
      </c>
      <c r="U232" s="22">
        <v>0.01</v>
      </c>
      <c r="V232" s="23">
        <v>0.01</v>
      </c>
      <c r="X232" s="24">
        <v>118</v>
      </c>
      <c r="Y232" s="25">
        <v>20646</v>
      </c>
      <c r="Z232" s="29">
        <v>2653</v>
      </c>
      <c r="AA232" s="26">
        <v>0.1</v>
      </c>
      <c r="AB232" s="27">
        <v>0.06</v>
      </c>
      <c r="AC232" s="27">
        <v>2E-3</v>
      </c>
      <c r="AD232" s="28">
        <v>0.3</v>
      </c>
      <c r="AE232" s="30">
        <v>2E-3</v>
      </c>
      <c r="AG232" s="6">
        <f t="shared" si="62"/>
        <v>22.9041</v>
      </c>
      <c r="AH232" s="6">
        <f t="shared" si="62"/>
        <v>128.45469</v>
      </c>
      <c r="AI232" s="6">
        <f t="shared" si="62"/>
        <v>563.41199999999992</v>
      </c>
      <c r="AJ232" s="6">
        <f t="shared" si="62"/>
        <v>1.4277999999999999E-2</v>
      </c>
      <c r="AK232" s="6">
        <f t="shared" si="62"/>
        <v>0</v>
      </c>
      <c r="AL232" s="6">
        <f t="shared" si="62"/>
        <v>0</v>
      </c>
      <c r="AM232" s="6">
        <f t="shared" si="61"/>
        <v>14.17132</v>
      </c>
      <c r="AN232" s="6">
        <f t="shared" si="59"/>
        <v>0</v>
      </c>
      <c r="AO232" s="6">
        <f t="shared" si="58"/>
        <v>0</v>
      </c>
      <c r="AP232" s="6">
        <f t="shared" si="58"/>
        <v>56.820399999999999</v>
      </c>
      <c r="AQ232" s="6">
        <f t="shared" si="58"/>
        <v>0</v>
      </c>
      <c r="AR232" s="6">
        <f t="shared" si="58"/>
        <v>0</v>
      </c>
      <c r="AS232" s="6">
        <f t="shared" si="58"/>
        <v>0</v>
      </c>
      <c r="AT232" s="6">
        <f t="shared" si="58"/>
        <v>0</v>
      </c>
      <c r="AU232" s="6">
        <f t="shared" si="58"/>
        <v>0</v>
      </c>
      <c r="AV232" s="6"/>
      <c r="AW232" s="6">
        <f t="shared" si="60"/>
        <v>2.35764</v>
      </c>
      <c r="AX232" s="6">
        <f t="shared" si="60"/>
        <v>582.42365999999993</v>
      </c>
      <c r="AY232" s="6">
        <f t="shared" si="60"/>
        <v>55.235460000000003</v>
      </c>
      <c r="AZ232" s="6">
        <f t="shared" si="60"/>
        <v>5.2640000000000004E-3</v>
      </c>
      <c r="BA232" s="6">
        <f t="shared" si="60"/>
        <v>4.2833999999999997E-3</v>
      </c>
      <c r="BB232" s="6">
        <f t="shared" si="60"/>
        <v>1.4277999999999998E-4</v>
      </c>
      <c r="BC232" s="6">
        <f t="shared" si="60"/>
        <v>2.9058E-2</v>
      </c>
      <c r="BD232" s="6">
        <f t="shared" si="60"/>
        <v>1.2475999999999999E-4</v>
      </c>
      <c r="BF232">
        <f t="shared" si="49"/>
        <v>785.7767879999999</v>
      </c>
      <c r="BG232">
        <f t="shared" si="50"/>
        <v>640.05563293999978</v>
      </c>
      <c r="BH232">
        <f t="shared" si="51"/>
        <v>145.72115506000011</v>
      </c>
      <c r="BI232">
        <f t="shared" si="52"/>
        <v>1425.8324209399998</v>
      </c>
      <c r="BJ232">
        <f t="shared" si="53"/>
        <v>10.220075860242497</v>
      </c>
      <c r="BK232">
        <f t="shared" si="54"/>
        <v>1.5461718332889349</v>
      </c>
      <c r="BL232">
        <f t="shared" si="56"/>
        <v>4</v>
      </c>
      <c r="BM232" t="str">
        <f t="shared" si="55"/>
        <v>Não qualificado</v>
      </c>
      <c r="BN232" t="s">
        <v>652</v>
      </c>
      <c r="BP232" t="str">
        <f t="shared" si="57"/>
        <v>Não qualificado</v>
      </c>
    </row>
    <row r="233" spans="1:68" x14ac:dyDescent="0.25">
      <c r="A233" s="8" t="s">
        <v>330</v>
      </c>
      <c r="B233" s="8" t="s">
        <v>347</v>
      </c>
      <c r="C233" s="8" t="s">
        <v>58</v>
      </c>
      <c r="D233" s="9">
        <v>43535.645833333336</v>
      </c>
      <c r="E233" s="8" t="s">
        <v>350</v>
      </c>
      <c r="F233" s="8" t="s">
        <v>350</v>
      </c>
      <c r="G233" s="8" t="s">
        <v>333</v>
      </c>
      <c r="H233" s="10">
        <v>423</v>
      </c>
      <c r="I233" s="11">
        <v>1329</v>
      </c>
      <c r="J233" s="12">
        <v>11308</v>
      </c>
      <c r="K233" s="13">
        <v>0.05</v>
      </c>
      <c r="L233" s="14"/>
      <c r="M233" s="14"/>
      <c r="N233" s="15">
        <v>432</v>
      </c>
      <c r="O233" s="16">
        <v>0.05</v>
      </c>
      <c r="P233" s="17">
        <v>0.14599999999999999</v>
      </c>
      <c r="Q233" s="18">
        <v>1329</v>
      </c>
      <c r="R233" s="19">
        <v>0.01</v>
      </c>
      <c r="S233" s="20">
        <v>0.01</v>
      </c>
      <c r="T233" s="21">
        <v>1E-3</v>
      </c>
      <c r="U233" s="22">
        <v>0.01</v>
      </c>
      <c r="V233" s="23">
        <v>0.01</v>
      </c>
      <c r="X233" s="24">
        <v>127</v>
      </c>
      <c r="Y233" s="25">
        <v>20886</v>
      </c>
      <c r="Z233" s="29">
        <v>2558</v>
      </c>
      <c r="AA233" s="26">
        <v>0.8</v>
      </c>
      <c r="AB233" s="27">
        <v>0.06</v>
      </c>
      <c r="AC233" s="27">
        <v>2E-3</v>
      </c>
      <c r="AD233" s="28">
        <v>0.3</v>
      </c>
      <c r="AE233" s="30">
        <v>2E-3</v>
      </c>
      <c r="AG233" s="6">
        <f t="shared" si="62"/>
        <v>21.107700000000001</v>
      </c>
      <c r="AH233" s="6">
        <f t="shared" si="62"/>
        <v>109.36341</v>
      </c>
      <c r="AI233" s="6">
        <f t="shared" si="62"/>
        <v>491.89799999999997</v>
      </c>
      <c r="AJ233" s="6">
        <f t="shared" si="62"/>
        <v>3.5694999999999998E-3</v>
      </c>
      <c r="AK233" s="6">
        <f t="shared" si="62"/>
        <v>0</v>
      </c>
      <c r="AL233" s="6">
        <f t="shared" si="62"/>
        <v>0</v>
      </c>
      <c r="AM233" s="6">
        <f t="shared" si="61"/>
        <v>11.050559999999999</v>
      </c>
      <c r="AN233" s="6">
        <f t="shared" si="59"/>
        <v>0</v>
      </c>
      <c r="AO233" s="6">
        <f t="shared" si="58"/>
        <v>0</v>
      </c>
      <c r="AP233" s="6">
        <f t="shared" si="58"/>
        <v>48.375600000000006</v>
      </c>
      <c r="AQ233" s="6">
        <f t="shared" si="58"/>
        <v>0</v>
      </c>
      <c r="AR233" s="6">
        <f t="shared" si="58"/>
        <v>0</v>
      </c>
      <c r="AS233" s="6">
        <f t="shared" si="58"/>
        <v>0</v>
      </c>
      <c r="AT233" s="6">
        <f t="shared" si="58"/>
        <v>0</v>
      </c>
      <c r="AU233" s="6">
        <f t="shared" si="58"/>
        <v>0</v>
      </c>
      <c r="AV233" s="6"/>
      <c r="AW233" s="6">
        <f t="shared" si="60"/>
        <v>2.5374600000000003</v>
      </c>
      <c r="AX233" s="6">
        <f t="shared" si="60"/>
        <v>589.19405999999992</v>
      </c>
      <c r="AY233" s="6">
        <f t="shared" si="60"/>
        <v>53.257560000000005</v>
      </c>
      <c r="AZ233" s="6">
        <f t="shared" si="60"/>
        <v>4.2112000000000004E-2</v>
      </c>
      <c r="BA233" s="6">
        <f t="shared" si="60"/>
        <v>4.2833999999999997E-3</v>
      </c>
      <c r="BB233" s="6">
        <f t="shared" si="60"/>
        <v>1.4277999999999998E-4</v>
      </c>
      <c r="BC233" s="6">
        <f t="shared" si="60"/>
        <v>2.9058E-2</v>
      </c>
      <c r="BD233" s="6">
        <f t="shared" si="60"/>
        <v>1.2475999999999999E-4</v>
      </c>
      <c r="BF233">
        <f t="shared" si="49"/>
        <v>681.79883949999999</v>
      </c>
      <c r="BG233">
        <f t="shared" si="50"/>
        <v>645.06480093999983</v>
      </c>
      <c r="BH233">
        <f t="shared" si="51"/>
        <v>36.734038560000158</v>
      </c>
      <c r="BI233">
        <f t="shared" si="52"/>
        <v>1326.8636404399999</v>
      </c>
      <c r="BJ233">
        <f t="shared" si="53"/>
        <v>2.7684863342716075</v>
      </c>
      <c r="BK233">
        <f t="shared" si="54"/>
        <v>1.5466321811313497</v>
      </c>
      <c r="BL233">
        <f t="shared" si="56"/>
        <v>4</v>
      </c>
      <c r="BM233" t="str">
        <f t="shared" si="55"/>
        <v>Qualificado</v>
      </c>
      <c r="BN233" t="s">
        <v>651</v>
      </c>
      <c r="BP233" t="str">
        <f t="shared" si="57"/>
        <v>Qualificado</v>
      </c>
    </row>
    <row r="234" spans="1:68" x14ac:dyDescent="0.25">
      <c r="A234" s="8" t="s">
        <v>330</v>
      </c>
      <c r="B234" s="8" t="s">
        <v>347</v>
      </c>
      <c r="C234" s="8" t="s">
        <v>58</v>
      </c>
      <c r="D234" s="9">
        <v>43535.65625</v>
      </c>
      <c r="E234" s="8" t="s">
        <v>351</v>
      </c>
      <c r="F234" s="8" t="s">
        <v>351</v>
      </c>
      <c r="G234" s="8" t="s">
        <v>335</v>
      </c>
      <c r="H234" s="10">
        <v>422</v>
      </c>
      <c r="I234" s="11">
        <v>1378</v>
      </c>
      <c r="J234" s="12">
        <v>11668</v>
      </c>
      <c r="K234" s="13">
        <v>0.05</v>
      </c>
      <c r="L234" s="14"/>
      <c r="M234" s="14"/>
      <c r="N234" s="15">
        <v>445</v>
      </c>
      <c r="O234" s="16">
        <v>0.05</v>
      </c>
      <c r="P234" s="17">
        <v>0.1</v>
      </c>
      <c r="Q234" s="18">
        <v>1378</v>
      </c>
      <c r="R234" s="19">
        <v>0.01</v>
      </c>
      <c r="S234" s="20">
        <v>0.01</v>
      </c>
      <c r="T234" s="21">
        <v>1E-3</v>
      </c>
      <c r="U234" s="22">
        <v>0.01</v>
      </c>
      <c r="V234" s="23">
        <v>0.01</v>
      </c>
      <c r="X234" s="24">
        <v>124</v>
      </c>
      <c r="Y234" s="25">
        <v>21494</v>
      </c>
      <c r="Z234" s="29">
        <v>2320</v>
      </c>
      <c r="AA234" s="26">
        <v>0.97</v>
      </c>
      <c r="AB234" s="27">
        <v>0.06</v>
      </c>
      <c r="AC234" s="27">
        <v>2E-3</v>
      </c>
      <c r="AD234" s="28">
        <v>0.3</v>
      </c>
      <c r="AE234" s="30">
        <v>2E-3</v>
      </c>
      <c r="AG234" s="6">
        <f t="shared" si="62"/>
        <v>21.0578</v>
      </c>
      <c r="AH234" s="6">
        <f t="shared" si="62"/>
        <v>113.39562000000001</v>
      </c>
      <c r="AI234" s="6">
        <f t="shared" si="62"/>
        <v>507.55799999999999</v>
      </c>
      <c r="AJ234" s="6">
        <f t="shared" si="62"/>
        <v>3.5694999999999998E-3</v>
      </c>
      <c r="AK234" s="6">
        <f t="shared" si="62"/>
        <v>0</v>
      </c>
      <c r="AL234" s="6">
        <f t="shared" si="62"/>
        <v>0</v>
      </c>
      <c r="AM234" s="6">
        <f t="shared" si="61"/>
        <v>11.383099999999999</v>
      </c>
      <c r="AN234" s="6">
        <f t="shared" si="59"/>
        <v>0</v>
      </c>
      <c r="AO234" s="6">
        <f t="shared" si="58"/>
        <v>0</v>
      </c>
      <c r="AP234" s="6">
        <f t="shared" si="58"/>
        <v>50.159200000000006</v>
      </c>
      <c r="AQ234" s="6">
        <f t="shared" si="58"/>
        <v>0</v>
      </c>
      <c r="AR234" s="6">
        <f t="shared" si="58"/>
        <v>0</v>
      </c>
      <c r="AS234" s="6">
        <f t="shared" si="58"/>
        <v>0</v>
      </c>
      <c r="AT234" s="6">
        <f t="shared" si="58"/>
        <v>0</v>
      </c>
      <c r="AU234" s="6">
        <f t="shared" si="58"/>
        <v>0</v>
      </c>
      <c r="AV234" s="6"/>
      <c r="AW234" s="6">
        <f t="shared" si="60"/>
        <v>2.4775200000000002</v>
      </c>
      <c r="AX234" s="6">
        <f t="shared" si="60"/>
        <v>606.34573999999998</v>
      </c>
      <c r="AY234" s="6">
        <f t="shared" si="60"/>
        <v>48.302400000000006</v>
      </c>
      <c r="AZ234" s="6">
        <f t="shared" si="60"/>
        <v>5.1060799999999996E-2</v>
      </c>
      <c r="BA234" s="6">
        <f t="shared" si="60"/>
        <v>4.2833999999999997E-3</v>
      </c>
      <c r="BB234" s="6">
        <f t="shared" si="60"/>
        <v>1.4277999999999998E-4</v>
      </c>
      <c r="BC234" s="6">
        <f t="shared" si="60"/>
        <v>2.9058E-2</v>
      </c>
      <c r="BD234" s="6">
        <f t="shared" si="60"/>
        <v>1.2475999999999999E-4</v>
      </c>
      <c r="BF234">
        <f t="shared" si="49"/>
        <v>703.55728950000014</v>
      </c>
      <c r="BG234">
        <f t="shared" si="50"/>
        <v>657.21032973999991</v>
      </c>
      <c r="BH234">
        <f t="shared" si="51"/>
        <v>46.346959760000232</v>
      </c>
      <c r="BI234">
        <f t="shared" si="52"/>
        <v>1360.7676192399999</v>
      </c>
      <c r="BJ234">
        <f t="shared" si="53"/>
        <v>3.4059422861550304</v>
      </c>
      <c r="BK234">
        <f t="shared" si="54"/>
        <v>1.5464669381278451</v>
      </c>
      <c r="BL234">
        <f t="shared" si="56"/>
        <v>4</v>
      </c>
      <c r="BM234" t="str">
        <f t="shared" si="55"/>
        <v>Qualificado</v>
      </c>
      <c r="BN234" t="s">
        <v>651</v>
      </c>
      <c r="BP234" t="str">
        <f>IF(ABS(BJ234)&gt;BL234,"Não qualificado","Qualificado")</f>
        <v>Qualificado</v>
      </c>
    </row>
    <row r="235" spans="1:68" x14ac:dyDescent="0.25">
      <c r="A235" s="8" t="s">
        <v>330</v>
      </c>
      <c r="B235" s="8" t="s">
        <v>347</v>
      </c>
      <c r="C235" s="8" t="s">
        <v>58</v>
      </c>
      <c r="D235" s="9">
        <v>43559.659722222219</v>
      </c>
      <c r="E235" s="8" t="s">
        <v>352</v>
      </c>
      <c r="F235" s="8" t="s">
        <v>352</v>
      </c>
      <c r="G235" s="8" t="s">
        <v>333</v>
      </c>
      <c r="H235" s="10">
        <v>394</v>
      </c>
      <c r="I235" s="11">
        <v>1336</v>
      </c>
      <c r="J235" s="12">
        <v>11464</v>
      </c>
      <c r="K235" s="13">
        <v>0.05</v>
      </c>
      <c r="L235" s="14"/>
      <c r="M235" s="14"/>
      <c r="N235" s="15">
        <v>477</v>
      </c>
      <c r="O235" s="16">
        <v>0.05</v>
      </c>
      <c r="P235" s="17">
        <v>0.1</v>
      </c>
      <c r="Q235" s="18">
        <v>1336</v>
      </c>
      <c r="R235" s="19">
        <v>0.01</v>
      </c>
      <c r="S235" s="20">
        <v>0.01</v>
      </c>
      <c r="T235" s="21">
        <v>1E-3</v>
      </c>
      <c r="U235" s="22">
        <v>0.01</v>
      </c>
      <c r="V235" s="23">
        <v>0.01</v>
      </c>
      <c r="X235" s="24">
        <v>112</v>
      </c>
      <c r="Y235" s="25">
        <v>19455</v>
      </c>
      <c r="Z235" s="29">
        <v>3006</v>
      </c>
      <c r="AA235" s="26">
        <v>0.55000000000000004</v>
      </c>
      <c r="AB235" s="27">
        <v>0.06</v>
      </c>
      <c r="AC235" s="27">
        <v>5.0000000000000001E-3</v>
      </c>
      <c r="AD235" s="28">
        <v>0.3</v>
      </c>
      <c r="AE235" s="30">
        <v>2E-3</v>
      </c>
      <c r="AG235" s="6">
        <f t="shared" si="62"/>
        <v>19.660599999999999</v>
      </c>
      <c r="AH235" s="6">
        <f t="shared" si="62"/>
        <v>109.93944</v>
      </c>
      <c r="AI235" s="6">
        <f t="shared" si="62"/>
        <v>498.68399999999997</v>
      </c>
      <c r="AJ235" s="6">
        <f t="shared" si="62"/>
        <v>3.5694999999999998E-3</v>
      </c>
      <c r="AK235" s="6">
        <f t="shared" si="62"/>
        <v>0</v>
      </c>
      <c r="AL235" s="6">
        <f t="shared" si="62"/>
        <v>0</v>
      </c>
      <c r="AM235" s="6">
        <f t="shared" si="61"/>
        <v>12.201659999999999</v>
      </c>
      <c r="AN235" s="6">
        <f t="shared" si="59"/>
        <v>0</v>
      </c>
      <c r="AO235" s="6">
        <f t="shared" si="58"/>
        <v>0</v>
      </c>
      <c r="AP235" s="6">
        <f t="shared" si="58"/>
        <v>48.630400000000002</v>
      </c>
      <c r="AQ235" s="6">
        <f t="shared" si="58"/>
        <v>0</v>
      </c>
      <c r="AR235" s="6">
        <f t="shared" si="58"/>
        <v>0</v>
      </c>
      <c r="AS235" s="6">
        <f t="shared" si="58"/>
        <v>0</v>
      </c>
      <c r="AT235" s="6">
        <f t="shared" si="58"/>
        <v>0</v>
      </c>
      <c r="AU235" s="6">
        <f t="shared" si="58"/>
        <v>0</v>
      </c>
      <c r="AV235" s="6"/>
      <c r="AW235" s="6">
        <f t="shared" si="60"/>
        <v>2.2377600000000002</v>
      </c>
      <c r="AX235" s="6">
        <f t="shared" si="60"/>
        <v>548.82555000000002</v>
      </c>
      <c r="AY235" s="6">
        <f t="shared" si="60"/>
        <v>62.584920000000004</v>
      </c>
      <c r="AZ235" s="6">
        <f t="shared" si="60"/>
        <v>2.8952000000000002E-2</v>
      </c>
      <c r="BA235" s="6">
        <f t="shared" si="60"/>
        <v>4.2833999999999997E-3</v>
      </c>
      <c r="BB235" s="6">
        <f t="shared" si="60"/>
        <v>3.5694999999999998E-4</v>
      </c>
      <c r="BC235" s="6">
        <f t="shared" si="60"/>
        <v>2.9058E-2</v>
      </c>
      <c r="BD235" s="6">
        <f t="shared" si="60"/>
        <v>1.2475999999999999E-4</v>
      </c>
      <c r="BF235">
        <f t="shared" si="49"/>
        <v>689.11966949999999</v>
      </c>
      <c r="BG235">
        <f t="shared" si="50"/>
        <v>613.71100510999986</v>
      </c>
      <c r="BH235">
        <f t="shared" si="51"/>
        <v>75.408664390000126</v>
      </c>
      <c r="BI235">
        <f t="shared" si="52"/>
        <v>1302.8306746099997</v>
      </c>
      <c r="BJ235">
        <f t="shared" si="53"/>
        <v>5.7880633193237943</v>
      </c>
      <c r="BK235">
        <f t="shared" si="54"/>
        <v>1.5467545231867021</v>
      </c>
      <c r="BL235">
        <f t="shared" si="56"/>
        <v>4</v>
      </c>
      <c r="BM235" t="str">
        <f t="shared" si="55"/>
        <v>Não qualificado</v>
      </c>
      <c r="BN235" t="s">
        <v>652</v>
      </c>
      <c r="BP235" t="str">
        <f t="shared" si="57"/>
        <v>Não qualificado</v>
      </c>
    </row>
    <row r="236" spans="1:68" x14ac:dyDescent="0.25">
      <c r="A236" s="8" t="s">
        <v>330</v>
      </c>
      <c r="B236" s="8" t="s">
        <v>347</v>
      </c>
      <c r="C236" s="8" t="s">
        <v>58</v>
      </c>
      <c r="D236" s="9">
        <v>43559.673611111109</v>
      </c>
      <c r="E236" s="8" t="s">
        <v>353</v>
      </c>
      <c r="F236" s="8" t="s">
        <v>353</v>
      </c>
      <c r="G236" s="8" t="s">
        <v>335</v>
      </c>
      <c r="H236" s="10">
        <v>576</v>
      </c>
      <c r="I236" s="11">
        <v>1072</v>
      </c>
      <c r="J236" s="12">
        <v>9158</v>
      </c>
      <c r="K236" s="13">
        <v>0.05</v>
      </c>
      <c r="L236" s="14"/>
      <c r="M236" s="14"/>
      <c r="N236" s="15">
        <v>378</v>
      </c>
      <c r="O236" s="16">
        <v>0.05</v>
      </c>
      <c r="P236" s="17">
        <v>0.1</v>
      </c>
      <c r="Q236" s="18">
        <v>1072</v>
      </c>
      <c r="R236" s="19">
        <v>0.01</v>
      </c>
      <c r="S236" s="20">
        <v>0.01</v>
      </c>
      <c r="T236" s="21">
        <v>1E-3</v>
      </c>
      <c r="U236" s="22">
        <v>0.01</v>
      </c>
      <c r="V236" s="23">
        <v>0.01</v>
      </c>
      <c r="X236" s="24">
        <v>114</v>
      </c>
      <c r="Y236" s="25">
        <v>22234</v>
      </c>
      <c r="Z236" s="29">
        <v>2897</v>
      </c>
      <c r="AA236" s="26">
        <v>0.64</v>
      </c>
      <c r="AB236" s="27">
        <v>0.06</v>
      </c>
      <c r="AC236" s="27">
        <v>3.0000000000000001E-3</v>
      </c>
      <c r="AD236" s="28">
        <v>0.3</v>
      </c>
      <c r="AE236" s="30">
        <v>2E-3</v>
      </c>
      <c r="AG236" s="6">
        <f t="shared" si="62"/>
        <v>28.7424</v>
      </c>
      <c r="AH236" s="6">
        <f t="shared" si="62"/>
        <v>88.214880000000008</v>
      </c>
      <c r="AI236" s="6">
        <f t="shared" si="62"/>
        <v>398.37299999999999</v>
      </c>
      <c r="AJ236" s="6">
        <f t="shared" si="62"/>
        <v>3.5694999999999998E-3</v>
      </c>
      <c r="AK236" s="6">
        <f t="shared" si="62"/>
        <v>0</v>
      </c>
      <c r="AL236" s="6">
        <f t="shared" si="62"/>
        <v>0</v>
      </c>
      <c r="AM236" s="6">
        <f t="shared" si="61"/>
        <v>9.6692400000000003</v>
      </c>
      <c r="AN236" s="6">
        <f t="shared" si="59"/>
        <v>0</v>
      </c>
      <c r="AO236" s="6">
        <f t="shared" si="58"/>
        <v>0</v>
      </c>
      <c r="AP236" s="6">
        <f t="shared" si="58"/>
        <v>39.020800000000001</v>
      </c>
      <c r="AQ236" s="6">
        <f t="shared" si="58"/>
        <v>0</v>
      </c>
      <c r="AR236" s="6">
        <f t="shared" si="58"/>
        <v>0</v>
      </c>
      <c r="AS236" s="6">
        <f t="shared" si="58"/>
        <v>0</v>
      </c>
      <c r="AT236" s="6">
        <f t="shared" si="58"/>
        <v>0</v>
      </c>
      <c r="AU236" s="6">
        <f t="shared" si="58"/>
        <v>0</v>
      </c>
      <c r="AV236" s="6"/>
      <c r="AW236" s="6">
        <f t="shared" si="60"/>
        <v>2.27772</v>
      </c>
      <c r="AX236" s="6">
        <f t="shared" si="60"/>
        <v>627.22113999999999</v>
      </c>
      <c r="AY236" s="6">
        <f t="shared" si="60"/>
        <v>60.315540000000006</v>
      </c>
      <c r="AZ236" s="6">
        <f t="shared" si="60"/>
        <v>3.36896E-2</v>
      </c>
      <c r="BA236" s="6">
        <f t="shared" si="60"/>
        <v>4.2833999999999997E-3</v>
      </c>
      <c r="BB236" s="6">
        <f t="shared" si="60"/>
        <v>2.1416999999999999E-4</v>
      </c>
      <c r="BC236" s="6">
        <f t="shared" si="60"/>
        <v>2.9058E-2</v>
      </c>
      <c r="BD236" s="6">
        <f t="shared" si="60"/>
        <v>1.2475999999999999E-4</v>
      </c>
      <c r="BF236">
        <f t="shared" si="49"/>
        <v>564.0238895</v>
      </c>
      <c r="BG236">
        <f t="shared" si="50"/>
        <v>689.88176993000002</v>
      </c>
      <c r="BH236">
        <f t="shared" si="51"/>
        <v>-125.85788043000002</v>
      </c>
      <c r="BI236">
        <f t="shared" si="52"/>
        <v>1253.90565943</v>
      </c>
      <c r="BJ236">
        <f t="shared" si="53"/>
        <v>-10.037268711843318</v>
      </c>
      <c r="BK236">
        <f t="shared" si="54"/>
        <v>1.5470180718412263</v>
      </c>
      <c r="BL236">
        <f t="shared" si="56"/>
        <v>4</v>
      </c>
      <c r="BM236" t="str">
        <f t="shared" si="55"/>
        <v>Qualificado</v>
      </c>
      <c r="BN236" t="s">
        <v>651</v>
      </c>
      <c r="BP236" t="str">
        <f t="shared" si="57"/>
        <v>Não qualificado</v>
      </c>
    </row>
    <row r="237" spans="1:68" x14ac:dyDescent="0.25">
      <c r="A237" s="8" t="s">
        <v>330</v>
      </c>
      <c r="B237" s="8" t="s">
        <v>354</v>
      </c>
      <c r="C237" s="8" t="s">
        <v>58</v>
      </c>
      <c r="D237" s="9">
        <v>43507.648611111108</v>
      </c>
      <c r="E237" s="8" t="s">
        <v>355</v>
      </c>
      <c r="F237" s="8" t="s">
        <v>355</v>
      </c>
      <c r="G237" s="8" t="s">
        <v>333</v>
      </c>
      <c r="H237" s="10">
        <v>408</v>
      </c>
      <c r="I237" s="11">
        <v>1307</v>
      </c>
      <c r="J237" s="12">
        <v>10888</v>
      </c>
      <c r="K237" s="13">
        <v>0.39</v>
      </c>
      <c r="L237" s="14"/>
      <c r="M237" s="14"/>
      <c r="N237" s="15">
        <v>461</v>
      </c>
      <c r="O237" s="16">
        <v>0.05</v>
      </c>
      <c r="P237" s="17">
        <v>0.1</v>
      </c>
      <c r="Q237" s="18">
        <v>1307</v>
      </c>
      <c r="R237" s="19">
        <v>0.01</v>
      </c>
      <c r="S237" s="20">
        <v>2.2599999999999999E-2</v>
      </c>
      <c r="T237" s="21">
        <v>1E-3</v>
      </c>
      <c r="U237" s="22">
        <v>0.01</v>
      </c>
      <c r="V237" s="23">
        <v>0.01</v>
      </c>
      <c r="X237" s="24">
        <v>106</v>
      </c>
      <c r="Y237" s="25">
        <v>17073</v>
      </c>
      <c r="Z237" s="29">
        <v>1950</v>
      </c>
      <c r="AA237" s="26">
        <v>0.1</v>
      </c>
      <c r="AB237" s="27">
        <v>0.06</v>
      </c>
      <c r="AC237" s="27">
        <v>2E-3</v>
      </c>
      <c r="AD237" s="28">
        <v>0.3</v>
      </c>
      <c r="AE237" s="30">
        <v>2E-3</v>
      </c>
      <c r="AG237" s="6">
        <f t="shared" si="62"/>
        <v>20.359200000000001</v>
      </c>
      <c r="AH237" s="6">
        <f t="shared" si="62"/>
        <v>107.55303000000001</v>
      </c>
      <c r="AI237" s="6">
        <f t="shared" si="62"/>
        <v>473.62799999999999</v>
      </c>
      <c r="AJ237" s="6">
        <f t="shared" si="62"/>
        <v>2.7842099999999998E-2</v>
      </c>
      <c r="AK237" s="6">
        <f t="shared" si="62"/>
        <v>0</v>
      </c>
      <c r="AL237" s="6">
        <f t="shared" si="62"/>
        <v>0</v>
      </c>
      <c r="AM237" s="6">
        <f t="shared" si="61"/>
        <v>11.79238</v>
      </c>
      <c r="AN237" s="6">
        <f t="shared" si="59"/>
        <v>0</v>
      </c>
      <c r="AO237" s="6">
        <f t="shared" si="58"/>
        <v>0</v>
      </c>
      <c r="AP237" s="6">
        <f t="shared" si="58"/>
        <v>47.574800000000003</v>
      </c>
      <c r="AQ237" s="6">
        <f t="shared" si="58"/>
        <v>0</v>
      </c>
      <c r="AR237" s="6">
        <f t="shared" si="58"/>
        <v>0</v>
      </c>
      <c r="AS237" s="6">
        <f t="shared" si="58"/>
        <v>0</v>
      </c>
      <c r="AT237" s="6">
        <f t="shared" si="58"/>
        <v>0</v>
      </c>
      <c r="AU237" s="6">
        <f t="shared" si="58"/>
        <v>0</v>
      </c>
      <c r="AV237" s="6"/>
      <c r="AW237" s="6">
        <f t="shared" si="60"/>
        <v>2.11788</v>
      </c>
      <c r="AX237" s="6">
        <f t="shared" si="60"/>
        <v>481.62932999999998</v>
      </c>
      <c r="AY237" s="6">
        <f t="shared" si="60"/>
        <v>40.599000000000004</v>
      </c>
      <c r="AZ237" s="6">
        <f t="shared" si="60"/>
        <v>5.2640000000000004E-3</v>
      </c>
      <c r="BA237" s="6">
        <f t="shared" si="60"/>
        <v>4.2833999999999997E-3</v>
      </c>
      <c r="BB237" s="6">
        <f t="shared" si="60"/>
        <v>1.4277999999999998E-4</v>
      </c>
      <c r="BC237" s="6">
        <f t="shared" si="60"/>
        <v>2.9058E-2</v>
      </c>
      <c r="BD237" s="6">
        <f t="shared" si="60"/>
        <v>1.2475999999999999E-4</v>
      </c>
      <c r="BF237">
        <f t="shared" si="49"/>
        <v>660.93525209999996</v>
      </c>
      <c r="BG237">
        <f t="shared" si="50"/>
        <v>524.38508293999996</v>
      </c>
      <c r="BH237">
        <f t="shared" si="51"/>
        <v>136.55016916</v>
      </c>
      <c r="BI237">
        <f t="shared" si="52"/>
        <v>1185.3203350399999</v>
      </c>
      <c r="BJ237">
        <f t="shared" si="53"/>
        <v>11.520106854101341</v>
      </c>
      <c r="BK237">
        <f t="shared" si="54"/>
        <v>1.5474241534038164</v>
      </c>
      <c r="BL237">
        <f t="shared" si="56"/>
        <v>4</v>
      </c>
      <c r="BM237" t="str">
        <f t="shared" si="55"/>
        <v>Não qualificado</v>
      </c>
      <c r="BN237" t="s">
        <v>652</v>
      </c>
      <c r="BP237" t="str">
        <f t="shared" si="57"/>
        <v>Não qualificado</v>
      </c>
    </row>
    <row r="238" spans="1:68" x14ac:dyDescent="0.25">
      <c r="A238" s="8" t="s">
        <v>330</v>
      </c>
      <c r="B238" s="8" t="s">
        <v>354</v>
      </c>
      <c r="C238" s="8" t="s">
        <v>58</v>
      </c>
      <c r="D238" s="9">
        <v>43507.65625</v>
      </c>
      <c r="E238" s="8" t="s">
        <v>356</v>
      </c>
      <c r="F238" s="8" t="s">
        <v>356</v>
      </c>
      <c r="G238" s="8" t="s">
        <v>335</v>
      </c>
      <c r="H238" s="10">
        <v>423</v>
      </c>
      <c r="I238" s="11">
        <v>1548</v>
      </c>
      <c r="J238" s="12">
        <v>12887</v>
      </c>
      <c r="K238" s="13">
        <v>0.23</v>
      </c>
      <c r="L238" s="14"/>
      <c r="M238" s="14"/>
      <c r="N238" s="15">
        <v>538</v>
      </c>
      <c r="O238" s="16">
        <v>0.05</v>
      </c>
      <c r="P238" s="17">
        <v>0.1</v>
      </c>
      <c r="Q238" s="18">
        <v>1548</v>
      </c>
      <c r="R238" s="19">
        <v>0.01</v>
      </c>
      <c r="S238" s="20">
        <v>1.5299999999999999E-2</v>
      </c>
      <c r="T238" s="21">
        <v>1E-3</v>
      </c>
      <c r="U238" s="22">
        <v>0.01</v>
      </c>
      <c r="V238" s="23">
        <v>0.01</v>
      </c>
      <c r="X238" s="24">
        <v>112</v>
      </c>
      <c r="Y238" s="25">
        <v>18661</v>
      </c>
      <c r="Z238" s="29">
        <v>1906</v>
      </c>
      <c r="AA238" s="26">
        <v>0.1</v>
      </c>
      <c r="AB238" s="27">
        <v>0.06</v>
      </c>
      <c r="AC238" s="27">
        <v>2E-3</v>
      </c>
      <c r="AD238" s="28">
        <v>0.3</v>
      </c>
      <c r="AE238" s="30">
        <v>2E-3</v>
      </c>
      <c r="AG238" s="6">
        <f t="shared" si="62"/>
        <v>21.107700000000001</v>
      </c>
      <c r="AH238" s="6">
        <f t="shared" si="62"/>
        <v>127.38492000000001</v>
      </c>
      <c r="AI238" s="6">
        <f t="shared" si="62"/>
        <v>560.58449999999993</v>
      </c>
      <c r="AJ238" s="6">
        <f t="shared" si="62"/>
        <v>1.6419699999999999E-2</v>
      </c>
      <c r="AK238" s="6">
        <f t="shared" si="62"/>
        <v>0</v>
      </c>
      <c r="AL238" s="6">
        <f t="shared" si="62"/>
        <v>0</v>
      </c>
      <c r="AM238" s="6">
        <f t="shared" si="61"/>
        <v>13.762039999999999</v>
      </c>
      <c r="AN238" s="6">
        <f t="shared" si="59"/>
        <v>0</v>
      </c>
      <c r="AO238" s="6">
        <f t="shared" si="58"/>
        <v>0</v>
      </c>
      <c r="AP238" s="6">
        <f t="shared" si="58"/>
        <v>56.347200000000001</v>
      </c>
      <c r="AQ238" s="6">
        <f t="shared" si="58"/>
        <v>0</v>
      </c>
      <c r="AR238" s="6">
        <f t="shared" ref="AR238:AU301" si="63">IF(S238&gt;=AR$2,S238*AR$3,0)</f>
        <v>0</v>
      </c>
      <c r="AS238" s="6">
        <f t="shared" si="63"/>
        <v>0</v>
      </c>
      <c r="AT238" s="6">
        <f t="shared" si="63"/>
        <v>0</v>
      </c>
      <c r="AU238" s="6">
        <f t="shared" si="63"/>
        <v>0</v>
      </c>
      <c r="AV238" s="6"/>
      <c r="AW238" s="6">
        <f t="shared" si="60"/>
        <v>2.2377600000000002</v>
      </c>
      <c r="AX238" s="6">
        <f t="shared" si="60"/>
        <v>526.42680999999993</v>
      </c>
      <c r="AY238" s="6">
        <f t="shared" si="60"/>
        <v>39.682920000000003</v>
      </c>
      <c r="AZ238" s="6">
        <f t="shared" si="60"/>
        <v>5.2640000000000004E-3</v>
      </c>
      <c r="BA238" s="6">
        <f t="shared" si="60"/>
        <v>4.2833999999999997E-3</v>
      </c>
      <c r="BB238" s="6">
        <f t="shared" si="60"/>
        <v>1.4277999999999998E-4</v>
      </c>
      <c r="BC238" s="6">
        <f t="shared" si="60"/>
        <v>2.9058E-2</v>
      </c>
      <c r="BD238" s="6">
        <f t="shared" si="60"/>
        <v>1.2475999999999999E-4</v>
      </c>
      <c r="BF238">
        <f t="shared" si="49"/>
        <v>779.20277969999995</v>
      </c>
      <c r="BG238">
        <f t="shared" si="50"/>
        <v>568.3863629399998</v>
      </c>
      <c r="BH238">
        <f t="shared" si="51"/>
        <v>210.81641676000015</v>
      </c>
      <c r="BI238">
        <f t="shared" si="52"/>
        <v>1347.5891426399999</v>
      </c>
      <c r="BJ238">
        <f t="shared" si="53"/>
        <v>15.643968186549753</v>
      </c>
      <c r="BK238">
        <f t="shared" si="54"/>
        <v>1.5465301802467482</v>
      </c>
      <c r="BL238">
        <f t="shared" si="56"/>
        <v>4</v>
      </c>
      <c r="BM238" t="str">
        <f t="shared" si="55"/>
        <v>Não qualificado</v>
      </c>
      <c r="BN238" t="s">
        <v>652</v>
      </c>
      <c r="BP238" t="str">
        <f t="shared" si="57"/>
        <v>Não qualificado</v>
      </c>
    </row>
    <row r="239" spans="1:68" x14ac:dyDescent="0.25">
      <c r="A239" s="8" t="s">
        <v>330</v>
      </c>
      <c r="B239" s="8" t="s">
        <v>354</v>
      </c>
      <c r="C239" s="8" t="s">
        <v>58</v>
      </c>
      <c r="D239" s="9">
        <v>43535.584722222222</v>
      </c>
      <c r="E239" s="8" t="s">
        <v>357</v>
      </c>
      <c r="F239" s="8" t="s">
        <v>357</v>
      </c>
      <c r="G239" s="8" t="s">
        <v>333</v>
      </c>
      <c r="H239" s="10">
        <v>363</v>
      </c>
      <c r="I239" s="11">
        <v>1138</v>
      </c>
      <c r="J239" s="12">
        <v>9944</v>
      </c>
      <c r="K239" s="13">
        <v>0.05</v>
      </c>
      <c r="L239" s="14"/>
      <c r="M239" s="14"/>
      <c r="N239" s="15">
        <v>385</v>
      </c>
      <c r="O239" s="16">
        <v>0.05</v>
      </c>
      <c r="P239" s="17">
        <v>0.1</v>
      </c>
      <c r="Q239" s="18">
        <v>1138</v>
      </c>
      <c r="R239" s="19">
        <v>0.01</v>
      </c>
      <c r="S239" s="20">
        <v>1.4500000000000001E-2</v>
      </c>
      <c r="T239" s="21">
        <v>1E-3</v>
      </c>
      <c r="U239" s="22">
        <v>0.01</v>
      </c>
      <c r="V239" s="23">
        <v>0.01</v>
      </c>
      <c r="X239" s="24">
        <v>123</v>
      </c>
      <c r="Y239" s="25">
        <v>20683</v>
      </c>
      <c r="Z239" s="29">
        <v>2361</v>
      </c>
      <c r="AA239" s="26">
        <v>1.7</v>
      </c>
      <c r="AB239" s="27">
        <v>0.06</v>
      </c>
      <c r="AC239" s="27">
        <v>1.6E-2</v>
      </c>
      <c r="AD239" s="28">
        <v>0.3</v>
      </c>
      <c r="AE239" s="30">
        <v>2E-3</v>
      </c>
      <c r="AG239" s="6">
        <f t="shared" si="62"/>
        <v>18.113700000000001</v>
      </c>
      <c r="AH239" s="6">
        <f t="shared" si="62"/>
        <v>93.646020000000007</v>
      </c>
      <c r="AI239" s="6">
        <f t="shared" si="62"/>
        <v>432.56399999999996</v>
      </c>
      <c r="AJ239" s="6">
        <f t="shared" si="62"/>
        <v>3.5694999999999998E-3</v>
      </c>
      <c r="AK239" s="6">
        <f t="shared" si="62"/>
        <v>0</v>
      </c>
      <c r="AL239" s="6">
        <f t="shared" si="62"/>
        <v>0</v>
      </c>
      <c r="AM239" s="6">
        <f t="shared" si="61"/>
        <v>9.8483000000000001</v>
      </c>
      <c r="AN239" s="6">
        <f t="shared" si="59"/>
        <v>0</v>
      </c>
      <c r="AO239" s="6">
        <f t="shared" si="59"/>
        <v>0</v>
      </c>
      <c r="AP239" s="6">
        <f t="shared" si="59"/>
        <v>41.423200000000001</v>
      </c>
      <c r="AQ239" s="6">
        <f t="shared" si="59"/>
        <v>0</v>
      </c>
      <c r="AR239" s="6">
        <f t="shared" si="63"/>
        <v>0</v>
      </c>
      <c r="AS239" s="6">
        <f t="shared" si="63"/>
        <v>0</v>
      </c>
      <c r="AT239" s="6">
        <f t="shared" si="63"/>
        <v>0</v>
      </c>
      <c r="AU239" s="6">
        <f t="shared" si="63"/>
        <v>0</v>
      </c>
      <c r="AV239" s="6"/>
      <c r="AW239" s="6">
        <f t="shared" si="60"/>
        <v>2.4575400000000003</v>
      </c>
      <c r="AX239" s="6">
        <f t="shared" si="60"/>
        <v>583.46742999999992</v>
      </c>
      <c r="AY239" s="6">
        <f t="shared" si="60"/>
        <v>49.156020000000005</v>
      </c>
      <c r="AZ239" s="6">
        <f t="shared" ref="AZ239:BD289" si="64">AA239*AZ$3</f>
        <v>8.9487999999999998E-2</v>
      </c>
      <c r="BA239" s="6">
        <f t="shared" si="64"/>
        <v>4.2833999999999997E-3</v>
      </c>
      <c r="BB239" s="6">
        <f t="shared" si="64"/>
        <v>1.1422399999999999E-3</v>
      </c>
      <c r="BC239" s="6">
        <f t="shared" si="64"/>
        <v>2.9058E-2</v>
      </c>
      <c r="BD239" s="6">
        <f t="shared" si="64"/>
        <v>1.2475999999999999E-4</v>
      </c>
      <c r="BF239">
        <f t="shared" si="49"/>
        <v>595.59878949999995</v>
      </c>
      <c r="BG239">
        <f t="shared" si="50"/>
        <v>635.2050863999998</v>
      </c>
      <c r="BH239">
        <f t="shared" si="51"/>
        <v>-39.606296899999847</v>
      </c>
      <c r="BI239">
        <f t="shared" si="52"/>
        <v>1230.8038758999996</v>
      </c>
      <c r="BJ239">
        <f t="shared" si="53"/>
        <v>-3.2179210413225725</v>
      </c>
      <c r="BK239">
        <f t="shared" si="54"/>
        <v>1.5471497987391087</v>
      </c>
      <c r="BL239">
        <f t="shared" si="56"/>
        <v>4</v>
      </c>
      <c r="BM239" t="str">
        <f t="shared" si="55"/>
        <v>Qualificado</v>
      </c>
      <c r="BN239" t="s">
        <v>651</v>
      </c>
      <c r="BP239" t="str">
        <f t="shared" si="57"/>
        <v>Qualificado</v>
      </c>
    </row>
    <row r="240" spans="1:68" x14ac:dyDescent="0.25">
      <c r="A240" s="8" t="s">
        <v>330</v>
      </c>
      <c r="B240" s="8" t="s">
        <v>354</v>
      </c>
      <c r="C240" s="8" t="s">
        <v>58</v>
      </c>
      <c r="D240" s="9">
        <v>43535.595833333333</v>
      </c>
      <c r="E240" s="8" t="s">
        <v>358</v>
      </c>
      <c r="F240" s="8" t="s">
        <v>358</v>
      </c>
      <c r="G240" s="8" t="s">
        <v>335</v>
      </c>
      <c r="H240" s="10">
        <v>366</v>
      </c>
      <c r="I240" s="11">
        <v>1201</v>
      </c>
      <c r="J240" s="12">
        <v>10244</v>
      </c>
      <c r="K240" s="13">
        <v>0.05</v>
      </c>
      <c r="L240" s="14"/>
      <c r="M240" s="14"/>
      <c r="N240" s="15">
        <v>390</v>
      </c>
      <c r="O240" s="16">
        <v>8.1699999999999995E-2</v>
      </c>
      <c r="P240" s="17">
        <v>0.1</v>
      </c>
      <c r="Q240" s="18">
        <v>1201</v>
      </c>
      <c r="R240" s="19">
        <v>0.01</v>
      </c>
      <c r="S240" s="20">
        <v>1.26E-2</v>
      </c>
      <c r="T240" s="21">
        <v>1E-3</v>
      </c>
      <c r="U240" s="22">
        <v>0.01</v>
      </c>
      <c r="V240" s="23">
        <v>0.01</v>
      </c>
      <c r="X240" s="24">
        <v>122</v>
      </c>
      <c r="Y240" s="25">
        <v>20075</v>
      </c>
      <c r="Z240" s="29">
        <v>2421</v>
      </c>
      <c r="AA240" s="26">
        <v>0.84</v>
      </c>
      <c r="AB240" s="27">
        <v>0.06</v>
      </c>
      <c r="AC240" s="27">
        <v>2E-3</v>
      </c>
      <c r="AD240" s="28">
        <v>0.3</v>
      </c>
      <c r="AE240" s="30">
        <v>2E-3</v>
      </c>
      <c r="AG240" s="6">
        <f t="shared" si="62"/>
        <v>18.263400000000001</v>
      </c>
      <c r="AH240" s="6">
        <f t="shared" si="62"/>
        <v>98.830290000000005</v>
      </c>
      <c r="AI240" s="6">
        <f t="shared" si="62"/>
        <v>445.61399999999998</v>
      </c>
      <c r="AJ240" s="6">
        <f t="shared" si="62"/>
        <v>3.5694999999999998E-3</v>
      </c>
      <c r="AK240" s="6">
        <f t="shared" si="62"/>
        <v>0</v>
      </c>
      <c r="AL240" s="6">
        <f t="shared" si="62"/>
        <v>0</v>
      </c>
      <c r="AM240" s="6">
        <f t="shared" si="61"/>
        <v>9.9761999999999986</v>
      </c>
      <c r="AN240" s="6">
        <f t="shared" si="59"/>
        <v>0</v>
      </c>
      <c r="AO240" s="6">
        <f t="shared" si="59"/>
        <v>0</v>
      </c>
      <c r="AP240" s="6">
        <f t="shared" si="59"/>
        <v>43.7164</v>
      </c>
      <c r="AQ240" s="6">
        <f t="shared" si="59"/>
        <v>0</v>
      </c>
      <c r="AR240" s="6">
        <f t="shared" si="63"/>
        <v>0</v>
      </c>
      <c r="AS240" s="6">
        <f t="shared" si="63"/>
        <v>0</v>
      </c>
      <c r="AT240" s="6">
        <f t="shared" si="63"/>
        <v>0</v>
      </c>
      <c r="AU240" s="6">
        <f t="shared" si="63"/>
        <v>0</v>
      </c>
      <c r="AV240" s="6"/>
      <c r="AW240" s="6">
        <f t="shared" ref="AW240:BD303" si="65">X240*AW$3</f>
        <v>2.4375599999999999</v>
      </c>
      <c r="AX240" s="6">
        <f t="shared" si="65"/>
        <v>566.31574999999998</v>
      </c>
      <c r="AY240" s="6">
        <f t="shared" si="65"/>
        <v>50.405220000000007</v>
      </c>
      <c r="AZ240" s="6">
        <f t="shared" si="64"/>
        <v>4.4217599999999996E-2</v>
      </c>
      <c r="BA240" s="6">
        <f t="shared" si="64"/>
        <v>4.2833999999999997E-3</v>
      </c>
      <c r="BB240" s="6">
        <f t="shared" si="64"/>
        <v>1.4277999999999998E-4</v>
      </c>
      <c r="BC240" s="6">
        <f t="shared" si="64"/>
        <v>2.9058E-2</v>
      </c>
      <c r="BD240" s="6">
        <f t="shared" si="64"/>
        <v>1.2475999999999999E-4</v>
      </c>
      <c r="BF240">
        <f t="shared" si="49"/>
        <v>616.40385949999995</v>
      </c>
      <c r="BG240">
        <f t="shared" si="50"/>
        <v>619.23635653999986</v>
      </c>
      <c r="BH240">
        <f t="shared" si="51"/>
        <v>-2.8324970399999074</v>
      </c>
      <c r="BI240">
        <f t="shared" si="52"/>
        <v>1235.6402160399998</v>
      </c>
      <c r="BJ240">
        <f t="shared" si="53"/>
        <v>-0.22923315405495143</v>
      </c>
      <c r="BK240">
        <f t="shared" si="54"/>
        <v>1.5471218141703111</v>
      </c>
      <c r="BL240">
        <f t="shared" si="56"/>
        <v>4</v>
      </c>
      <c r="BM240" t="str">
        <f t="shared" si="55"/>
        <v>Qualificado</v>
      </c>
      <c r="BN240" t="s">
        <v>651</v>
      </c>
      <c r="BP240" t="str">
        <f t="shared" si="57"/>
        <v>Qualificado</v>
      </c>
    </row>
    <row r="241" spans="1:68" x14ac:dyDescent="0.25">
      <c r="A241" s="8" t="s">
        <v>330</v>
      </c>
      <c r="B241" s="8" t="s">
        <v>354</v>
      </c>
      <c r="C241" s="8" t="s">
        <v>58</v>
      </c>
      <c r="D241" s="9">
        <v>43559.595833333333</v>
      </c>
      <c r="E241" s="8" t="s">
        <v>359</v>
      </c>
      <c r="F241" s="8" t="s">
        <v>359</v>
      </c>
      <c r="G241" s="8" t="s">
        <v>333</v>
      </c>
      <c r="H241" s="10">
        <v>305</v>
      </c>
      <c r="I241" s="11">
        <v>1117</v>
      </c>
      <c r="J241" s="12">
        <v>9578</v>
      </c>
      <c r="K241" s="13">
        <v>0.05</v>
      </c>
      <c r="L241" s="14"/>
      <c r="M241" s="14"/>
      <c r="N241" s="15">
        <v>397</v>
      </c>
      <c r="O241" s="16">
        <v>0.05</v>
      </c>
      <c r="P241" s="17">
        <v>0.1</v>
      </c>
      <c r="Q241" s="18">
        <v>1117</v>
      </c>
      <c r="R241" s="19">
        <v>0.01</v>
      </c>
      <c r="S241" s="20">
        <v>0.01</v>
      </c>
      <c r="T241" s="21">
        <v>1E-3</v>
      </c>
      <c r="U241" s="22">
        <v>0.01</v>
      </c>
      <c r="V241" s="23">
        <v>0.01</v>
      </c>
      <c r="X241" s="24">
        <v>112</v>
      </c>
      <c r="Y241" s="25">
        <v>21837</v>
      </c>
      <c r="Z241" s="29">
        <v>3016</v>
      </c>
      <c r="AA241" s="26">
        <v>0.56000000000000005</v>
      </c>
      <c r="AB241" s="27">
        <v>0.06</v>
      </c>
      <c r="AC241" s="27">
        <v>4.0000000000000001E-3</v>
      </c>
      <c r="AD241" s="28">
        <v>0.3</v>
      </c>
      <c r="AE241" s="30">
        <v>2E-3</v>
      </c>
      <c r="AG241" s="6">
        <f t="shared" si="62"/>
        <v>15.2195</v>
      </c>
      <c r="AH241" s="6">
        <f t="shared" si="62"/>
        <v>91.917929999999998</v>
      </c>
      <c r="AI241" s="6">
        <f t="shared" si="62"/>
        <v>416.64299999999997</v>
      </c>
      <c r="AJ241" s="6">
        <f t="shared" si="62"/>
        <v>3.5694999999999998E-3</v>
      </c>
      <c r="AK241" s="6">
        <f t="shared" si="62"/>
        <v>0</v>
      </c>
      <c r="AL241" s="6">
        <f t="shared" si="62"/>
        <v>0</v>
      </c>
      <c r="AM241" s="6">
        <f t="shared" si="61"/>
        <v>10.15526</v>
      </c>
      <c r="AN241" s="6">
        <f t="shared" si="59"/>
        <v>0</v>
      </c>
      <c r="AO241" s="6">
        <f t="shared" si="59"/>
        <v>0</v>
      </c>
      <c r="AP241" s="6">
        <f t="shared" si="59"/>
        <v>40.658799999999999</v>
      </c>
      <c r="AQ241" s="6">
        <f t="shared" si="59"/>
        <v>0</v>
      </c>
      <c r="AR241" s="6">
        <f t="shared" si="63"/>
        <v>0</v>
      </c>
      <c r="AS241" s="6">
        <f t="shared" si="63"/>
        <v>0</v>
      </c>
      <c r="AT241" s="6">
        <f t="shared" si="63"/>
        <v>0</v>
      </c>
      <c r="AU241" s="6">
        <f t="shared" si="63"/>
        <v>0</v>
      </c>
      <c r="AV241" s="6"/>
      <c r="AW241" s="6">
        <f t="shared" si="65"/>
        <v>2.2377600000000002</v>
      </c>
      <c r="AX241" s="6">
        <f t="shared" si="65"/>
        <v>616.02176999999995</v>
      </c>
      <c r="AY241" s="6">
        <f t="shared" si="65"/>
        <v>62.793120000000002</v>
      </c>
      <c r="AZ241" s="6">
        <f t="shared" si="64"/>
        <v>2.9478400000000002E-2</v>
      </c>
      <c r="BA241" s="6">
        <f t="shared" si="64"/>
        <v>4.2833999999999997E-3</v>
      </c>
      <c r="BB241" s="6">
        <f t="shared" si="64"/>
        <v>2.8555999999999997E-4</v>
      </c>
      <c r="BC241" s="6">
        <f t="shared" si="64"/>
        <v>2.9058E-2</v>
      </c>
      <c r="BD241" s="6">
        <f t="shared" si="64"/>
        <v>1.2475999999999999E-4</v>
      </c>
      <c r="BF241">
        <f t="shared" si="49"/>
        <v>574.59805950000009</v>
      </c>
      <c r="BG241">
        <f t="shared" si="50"/>
        <v>681.11588011999982</v>
      </c>
      <c r="BH241">
        <f t="shared" si="51"/>
        <v>-106.51782061999972</v>
      </c>
      <c r="BI241">
        <f t="shared" si="52"/>
        <v>1255.71393962</v>
      </c>
      <c r="BJ241">
        <f t="shared" si="53"/>
        <v>-8.4826501688938638</v>
      </c>
      <c r="BK241">
        <f t="shared" si="54"/>
        <v>1.5470079655264981</v>
      </c>
      <c r="BL241">
        <f t="shared" si="56"/>
        <v>4</v>
      </c>
      <c r="BM241" t="str">
        <f t="shared" si="55"/>
        <v>Qualificado</v>
      </c>
      <c r="BN241" t="s">
        <v>651</v>
      </c>
      <c r="BP241" t="str">
        <f t="shared" si="57"/>
        <v>Não qualificado</v>
      </c>
    </row>
    <row r="242" spans="1:68" x14ac:dyDescent="0.25">
      <c r="A242" s="8" t="s">
        <v>330</v>
      </c>
      <c r="B242" s="8" t="s">
        <v>354</v>
      </c>
      <c r="C242" s="8" t="s">
        <v>58</v>
      </c>
      <c r="D242" s="9">
        <v>43559.603472222225</v>
      </c>
      <c r="E242" s="8" t="s">
        <v>360</v>
      </c>
      <c r="F242" s="8" t="s">
        <v>360</v>
      </c>
      <c r="G242" s="8" t="s">
        <v>335</v>
      </c>
      <c r="H242" s="10">
        <v>367</v>
      </c>
      <c r="I242" s="11">
        <v>1170</v>
      </c>
      <c r="J242" s="12">
        <v>9986</v>
      </c>
      <c r="K242" s="13">
        <v>0.05</v>
      </c>
      <c r="L242" s="14"/>
      <c r="M242" s="14"/>
      <c r="N242" s="15">
        <v>415</v>
      </c>
      <c r="O242" s="16">
        <v>0.05</v>
      </c>
      <c r="P242" s="17">
        <v>0.1</v>
      </c>
      <c r="Q242" s="18">
        <v>1170</v>
      </c>
      <c r="R242" s="19">
        <v>0.01</v>
      </c>
      <c r="S242" s="20">
        <v>1.52E-2</v>
      </c>
      <c r="T242" s="21">
        <v>1E-3</v>
      </c>
      <c r="U242" s="22">
        <v>0.01</v>
      </c>
      <c r="V242" s="23">
        <v>0.01</v>
      </c>
      <c r="X242" s="24">
        <v>113</v>
      </c>
      <c r="Y242" s="25">
        <v>21837</v>
      </c>
      <c r="Z242" s="29">
        <v>2927</v>
      </c>
      <c r="AA242" s="26">
        <v>0.66</v>
      </c>
      <c r="AB242" s="27">
        <v>0.06</v>
      </c>
      <c r="AC242" s="27">
        <v>3.0000000000000001E-3</v>
      </c>
      <c r="AD242" s="28">
        <v>0.42</v>
      </c>
      <c r="AE242" s="30">
        <v>2E-3</v>
      </c>
      <c r="AG242" s="6">
        <f t="shared" si="62"/>
        <v>18.313300000000002</v>
      </c>
      <c r="AH242" s="6">
        <f t="shared" si="62"/>
        <v>96.279300000000006</v>
      </c>
      <c r="AI242" s="6">
        <f t="shared" si="62"/>
        <v>434.39099999999996</v>
      </c>
      <c r="AJ242" s="6">
        <f t="shared" si="62"/>
        <v>3.5694999999999998E-3</v>
      </c>
      <c r="AK242" s="6">
        <f t="shared" si="62"/>
        <v>0</v>
      </c>
      <c r="AL242" s="6">
        <f t="shared" si="62"/>
        <v>0</v>
      </c>
      <c r="AM242" s="6">
        <f t="shared" si="61"/>
        <v>10.615699999999999</v>
      </c>
      <c r="AN242" s="6">
        <f t="shared" si="59"/>
        <v>0</v>
      </c>
      <c r="AO242" s="6">
        <f t="shared" si="59"/>
        <v>0</v>
      </c>
      <c r="AP242" s="6">
        <f t="shared" si="59"/>
        <v>42.588000000000001</v>
      </c>
      <c r="AQ242" s="6">
        <f t="shared" si="59"/>
        <v>0</v>
      </c>
      <c r="AR242" s="6">
        <f t="shared" si="63"/>
        <v>0</v>
      </c>
      <c r="AS242" s="6">
        <f t="shared" si="63"/>
        <v>0</v>
      </c>
      <c r="AT242" s="6">
        <f t="shared" si="63"/>
        <v>0</v>
      </c>
      <c r="AU242" s="6">
        <f t="shared" si="63"/>
        <v>0</v>
      </c>
      <c r="AV242" s="6"/>
      <c r="AW242" s="6">
        <f t="shared" si="65"/>
        <v>2.2577400000000001</v>
      </c>
      <c r="AX242" s="6">
        <f t="shared" si="65"/>
        <v>616.02176999999995</v>
      </c>
      <c r="AY242" s="6">
        <f t="shared" si="65"/>
        <v>60.940140000000007</v>
      </c>
      <c r="AZ242" s="6">
        <f t="shared" si="64"/>
        <v>3.47424E-2</v>
      </c>
      <c r="BA242" s="6">
        <f t="shared" si="64"/>
        <v>4.2833999999999997E-3</v>
      </c>
      <c r="BB242" s="6">
        <f t="shared" si="64"/>
        <v>2.1416999999999999E-4</v>
      </c>
      <c r="BC242" s="6">
        <f t="shared" si="64"/>
        <v>4.0681200000000001E-2</v>
      </c>
      <c r="BD242" s="6">
        <f t="shared" si="64"/>
        <v>1.2475999999999999E-4</v>
      </c>
      <c r="BF242">
        <f t="shared" si="49"/>
        <v>602.19086949999996</v>
      </c>
      <c r="BG242">
        <f t="shared" si="50"/>
        <v>679.29969592999998</v>
      </c>
      <c r="BH242">
        <f t="shared" si="51"/>
        <v>-77.108826430000022</v>
      </c>
      <c r="BI242">
        <f t="shared" si="52"/>
        <v>1281.4905654300001</v>
      </c>
      <c r="BJ242">
        <f t="shared" si="53"/>
        <v>-6.0171201029581054</v>
      </c>
      <c r="BK242">
        <f t="shared" si="54"/>
        <v>1.5468670033454732</v>
      </c>
      <c r="BL242">
        <f t="shared" si="56"/>
        <v>4</v>
      </c>
      <c r="BM242" t="str">
        <f t="shared" si="55"/>
        <v>Qualificado</v>
      </c>
      <c r="BN242" t="s">
        <v>651</v>
      </c>
      <c r="BP242" t="str">
        <f t="shared" si="57"/>
        <v>Não qualificado</v>
      </c>
    </row>
    <row r="243" spans="1:68" x14ac:dyDescent="0.25">
      <c r="A243" s="8" t="s">
        <v>330</v>
      </c>
      <c r="B243" s="8" t="s">
        <v>361</v>
      </c>
      <c r="C243" s="8" t="s">
        <v>58</v>
      </c>
      <c r="D243" s="9">
        <v>43508.612500000003</v>
      </c>
      <c r="E243" s="8" t="s">
        <v>362</v>
      </c>
      <c r="F243" s="8" t="s">
        <v>362</v>
      </c>
      <c r="G243" s="8" t="s">
        <v>333</v>
      </c>
      <c r="H243" s="10">
        <v>29</v>
      </c>
      <c r="I243" s="11">
        <v>70</v>
      </c>
      <c r="J243" s="12">
        <v>582</v>
      </c>
      <c r="K243" s="13">
        <v>0.56999999999999995</v>
      </c>
      <c r="L243" s="14"/>
      <c r="M243" s="14"/>
      <c r="N243" s="15">
        <v>24</v>
      </c>
      <c r="O243" s="16">
        <v>1.2</v>
      </c>
      <c r="P243" s="17">
        <v>0.36199999999999999</v>
      </c>
      <c r="Q243" s="18">
        <v>70</v>
      </c>
      <c r="R243" s="19">
        <v>0.01</v>
      </c>
      <c r="S243" s="20">
        <v>4.5100000000000001E-2</v>
      </c>
      <c r="T243" s="21">
        <v>1E-3</v>
      </c>
      <c r="U243" s="22">
        <v>0.01</v>
      </c>
      <c r="V243" s="23">
        <v>0.01</v>
      </c>
      <c r="X243" s="24">
        <v>6</v>
      </c>
      <c r="Y243" s="25">
        <v>1489</v>
      </c>
      <c r="Z243" s="29">
        <v>112</v>
      </c>
      <c r="AA243" s="26">
        <v>0.1</v>
      </c>
      <c r="AB243" s="27">
        <v>0.14000000000000001</v>
      </c>
      <c r="AC243" s="27">
        <v>2E-3</v>
      </c>
      <c r="AD243" s="28">
        <v>0.3</v>
      </c>
      <c r="AE243" s="30">
        <v>2E-3</v>
      </c>
      <c r="AG243" s="6">
        <f t="shared" si="62"/>
        <v>1.4471000000000001</v>
      </c>
      <c r="AH243" s="6">
        <f t="shared" si="62"/>
        <v>5.7603</v>
      </c>
      <c r="AI243" s="6">
        <f t="shared" si="62"/>
        <v>25.316999999999997</v>
      </c>
      <c r="AJ243" s="6">
        <f t="shared" si="62"/>
        <v>4.0692299999999994E-2</v>
      </c>
      <c r="AK243" s="6">
        <f t="shared" si="62"/>
        <v>0</v>
      </c>
      <c r="AL243" s="6">
        <f t="shared" si="62"/>
        <v>0</v>
      </c>
      <c r="AM243" s="6">
        <f t="shared" si="61"/>
        <v>0.61392000000000002</v>
      </c>
      <c r="AN243" s="6">
        <f t="shared" si="59"/>
        <v>0.13342799999999999</v>
      </c>
      <c r="AO243" s="6">
        <f t="shared" si="59"/>
        <v>0</v>
      </c>
      <c r="AP243" s="6">
        <f t="shared" si="59"/>
        <v>2.548</v>
      </c>
      <c r="AQ243" s="6">
        <f t="shared" si="59"/>
        <v>0</v>
      </c>
      <c r="AR243" s="6">
        <f t="shared" si="63"/>
        <v>0</v>
      </c>
      <c r="AS243" s="6">
        <f t="shared" si="63"/>
        <v>0</v>
      </c>
      <c r="AT243" s="6">
        <f t="shared" si="63"/>
        <v>0</v>
      </c>
      <c r="AU243" s="6">
        <f t="shared" si="63"/>
        <v>0</v>
      </c>
      <c r="AV243" s="6"/>
      <c r="AW243" s="6">
        <f t="shared" si="65"/>
        <v>0.11988000000000001</v>
      </c>
      <c r="AX243" s="6">
        <f t="shared" si="65"/>
        <v>42.004689999999997</v>
      </c>
      <c r="AY243" s="6">
        <f t="shared" si="65"/>
        <v>2.3318400000000001</v>
      </c>
      <c r="AZ243" s="6">
        <f t="shared" si="64"/>
        <v>5.2640000000000004E-3</v>
      </c>
      <c r="BA243" s="6">
        <f t="shared" si="64"/>
        <v>9.9946000000000011E-3</v>
      </c>
      <c r="BB243" s="6">
        <f t="shared" si="64"/>
        <v>1.4277999999999998E-4</v>
      </c>
      <c r="BC243" s="6">
        <f t="shared" si="64"/>
        <v>2.9058E-2</v>
      </c>
      <c r="BD243" s="6">
        <f t="shared" si="64"/>
        <v>1.2475999999999999E-4</v>
      </c>
      <c r="BF243">
        <f t="shared" si="49"/>
        <v>35.860440300000008</v>
      </c>
      <c r="BG243">
        <f t="shared" si="50"/>
        <v>44.500994139999989</v>
      </c>
      <c r="BH243">
        <f t="shared" si="51"/>
        <v>-8.6405538399999813</v>
      </c>
      <c r="BI243">
        <f t="shared" si="52"/>
        <v>80.361434439999996</v>
      </c>
      <c r="BJ243">
        <f t="shared" si="53"/>
        <v>-10.75211499173929</v>
      </c>
      <c r="BK243">
        <f t="shared" si="54"/>
        <v>1.6495052628331357</v>
      </c>
      <c r="BL243">
        <f t="shared" si="56"/>
        <v>4</v>
      </c>
      <c r="BM243" t="str">
        <f t="shared" si="55"/>
        <v>Qualificado</v>
      </c>
      <c r="BN243" t="s">
        <v>651</v>
      </c>
      <c r="BP243" t="str">
        <f t="shared" si="57"/>
        <v>Não qualificado</v>
      </c>
    </row>
    <row r="244" spans="1:68" x14ac:dyDescent="0.25">
      <c r="A244" s="8" t="s">
        <v>330</v>
      </c>
      <c r="B244" s="8" t="s">
        <v>361</v>
      </c>
      <c r="C244" s="8" t="s">
        <v>58</v>
      </c>
      <c r="D244" s="9">
        <v>43508.625</v>
      </c>
      <c r="E244" s="8" t="s">
        <v>363</v>
      </c>
      <c r="F244" s="8" t="s">
        <v>363</v>
      </c>
      <c r="G244" s="8" t="s">
        <v>335</v>
      </c>
      <c r="H244" s="10">
        <v>24</v>
      </c>
      <c r="I244" s="11">
        <v>59</v>
      </c>
      <c r="J244" s="12">
        <v>483</v>
      </c>
      <c r="K244" s="13">
        <v>0.3</v>
      </c>
      <c r="L244" s="14"/>
      <c r="M244" s="14"/>
      <c r="N244" s="15">
        <v>22</v>
      </c>
      <c r="O244" s="16">
        <v>1</v>
      </c>
      <c r="P244" s="17">
        <v>0.31900000000000001</v>
      </c>
      <c r="Q244" s="18">
        <v>59</v>
      </c>
      <c r="R244" s="19">
        <v>0.01</v>
      </c>
      <c r="S244" s="20">
        <v>4.7800000000000002E-2</v>
      </c>
      <c r="T244" s="21">
        <v>1E-3</v>
      </c>
      <c r="U244" s="22">
        <v>0.01</v>
      </c>
      <c r="V244" s="23">
        <v>0.01</v>
      </c>
      <c r="X244" s="24">
        <v>6</v>
      </c>
      <c r="Y244" s="25">
        <v>1042</v>
      </c>
      <c r="Z244" s="29">
        <v>94</v>
      </c>
      <c r="AA244" s="26">
        <v>0.1</v>
      </c>
      <c r="AB244" s="27">
        <v>0.16</v>
      </c>
      <c r="AC244" s="27">
        <v>2E-3</v>
      </c>
      <c r="AD244" s="28">
        <v>0.3</v>
      </c>
      <c r="AE244" s="30">
        <v>2E-3</v>
      </c>
      <c r="AG244" s="6">
        <f t="shared" si="62"/>
        <v>1.1976</v>
      </c>
      <c r="AH244" s="6">
        <f t="shared" si="62"/>
        <v>4.8551099999999998</v>
      </c>
      <c r="AI244" s="6">
        <f t="shared" si="62"/>
        <v>21.010499999999997</v>
      </c>
      <c r="AJ244" s="6">
        <f t="shared" si="62"/>
        <v>2.1416999999999999E-2</v>
      </c>
      <c r="AK244" s="6">
        <f t="shared" si="62"/>
        <v>0</v>
      </c>
      <c r="AL244" s="6">
        <f t="shared" si="62"/>
        <v>0</v>
      </c>
      <c r="AM244" s="6">
        <f t="shared" si="61"/>
        <v>0.56275999999999993</v>
      </c>
      <c r="AN244" s="6">
        <f t="shared" si="59"/>
        <v>0.11119</v>
      </c>
      <c r="AO244" s="6">
        <f t="shared" si="59"/>
        <v>0</v>
      </c>
      <c r="AP244" s="6">
        <f t="shared" si="59"/>
        <v>2.1476000000000002</v>
      </c>
      <c r="AQ244" s="6">
        <f t="shared" si="59"/>
        <v>0</v>
      </c>
      <c r="AR244" s="6">
        <f t="shared" si="63"/>
        <v>0</v>
      </c>
      <c r="AS244" s="6">
        <f t="shared" si="63"/>
        <v>0</v>
      </c>
      <c r="AT244" s="6">
        <f t="shared" si="63"/>
        <v>0</v>
      </c>
      <c r="AU244" s="6">
        <f t="shared" si="63"/>
        <v>0</v>
      </c>
      <c r="AV244" s="6"/>
      <c r="AW244" s="6">
        <f t="shared" si="65"/>
        <v>0.11988000000000001</v>
      </c>
      <c r="AX244" s="6">
        <f t="shared" si="65"/>
        <v>29.394819999999999</v>
      </c>
      <c r="AY244" s="6">
        <f t="shared" si="65"/>
        <v>1.9570800000000002</v>
      </c>
      <c r="AZ244" s="6">
        <f t="shared" si="64"/>
        <v>5.2640000000000004E-3</v>
      </c>
      <c r="BA244" s="6">
        <f t="shared" si="64"/>
        <v>1.1422399999999999E-2</v>
      </c>
      <c r="BB244" s="6">
        <f t="shared" si="64"/>
        <v>1.4277999999999998E-4</v>
      </c>
      <c r="BC244" s="6">
        <f t="shared" si="64"/>
        <v>2.9058E-2</v>
      </c>
      <c r="BD244" s="6">
        <f t="shared" si="64"/>
        <v>1.2475999999999999E-4</v>
      </c>
      <c r="BF244">
        <f t="shared" si="49"/>
        <v>29.906177</v>
      </c>
      <c r="BG244">
        <f t="shared" si="50"/>
        <v>31.517791939999999</v>
      </c>
      <c r="BH244">
        <f t="shared" si="51"/>
        <v>-1.6116149399999991</v>
      </c>
      <c r="BI244">
        <f t="shared" si="52"/>
        <v>61.423968939999995</v>
      </c>
      <c r="BJ244">
        <f t="shared" si="53"/>
        <v>-2.6237557875399631</v>
      </c>
      <c r="BK244">
        <f t="shared" si="54"/>
        <v>1.6832665480896554</v>
      </c>
      <c r="BL244">
        <f t="shared" si="56"/>
        <v>4</v>
      </c>
      <c r="BM244" t="str">
        <f t="shared" si="55"/>
        <v>Qualificado</v>
      </c>
      <c r="BN244" t="s">
        <v>651</v>
      </c>
      <c r="BP244" t="str">
        <f t="shared" si="57"/>
        <v>Qualificado</v>
      </c>
    </row>
    <row r="245" spans="1:68" x14ac:dyDescent="0.25">
      <c r="A245" s="8" t="s">
        <v>330</v>
      </c>
      <c r="B245" s="8" t="s">
        <v>361</v>
      </c>
      <c r="C245" s="8" t="s">
        <v>58</v>
      </c>
      <c r="D245" s="9">
        <v>43536.506944444445</v>
      </c>
      <c r="E245" s="8" t="s">
        <v>364</v>
      </c>
      <c r="F245" s="8" t="s">
        <v>364</v>
      </c>
      <c r="G245" s="8" t="s">
        <v>333</v>
      </c>
      <c r="H245" s="10">
        <v>56</v>
      </c>
      <c r="I245" s="11">
        <v>234</v>
      </c>
      <c r="J245" s="12">
        <v>1969</v>
      </c>
      <c r="K245" s="13">
        <v>0.33</v>
      </c>
      <c r="L245" s="14"/>
      <c r="M245" s="14"/>
      <c r="N245" s="15">
        <v>78</v>
      </c>
      <c r="O245" s="16">
        <v>0.05</v>
      </c>
      <c r="P245" s="17">
        <v>0.376</v>
      </c>
      <c r="Q245" s="18">
        <v>234</v>
      </c>
      <c r="R245" s="19">
        <v>0.01</v>
      </c>
      <c r="S245" s="20">
        <v>4.2000000000000003E-2</v>
      </c>
      <c r="T245" s="21">
        <v>1E-3</v>
      </c>
      <c r="U245" s="22">
        <v>0.01</v>
      </c>
      <c r="V245" s="23">
        <v>0.01</v>
      </c>
      <c r="X245" s="24">
        <v>26</v>
      </c>
      <c r="Y245" s="25">
        <v>2560</v>
      </c>
      <c r="Z245" s="29">
        <v>1980</v>
      </c>
      <c r="AA245" s="26">
        <v>0.36</v>
      </c>
      <c r="AB245" s="27">
        <v>0.32</v>
      </c>
      <c r="AC245" s="27">
        <v>0.01</v>
      </c>
      <c r="AD245" s="28">
        <v>0.3</v>
      </c>
      <c r="AE245" s="30">
        <v>2E-3</v>
      </c>
      <c r="AG245" s="6">
        <f t="shared" si="62"/>
        <v>2.7944</v>
      </c>
      <c r="AH245" s="6">
        <f t="shared" si="62"/>
        <v>19.255860000000002</v>
      </c>
      <c r="AI245" s="6">
        <f t="shared" si="62"/>
        <v>85.651499999999999</v>
      </c>
      <c r="AJ245" s="6">
        <f t="shared" si="62"/>
        <v>2.3558699999999998E-2</v>
      </c>
      <c r="AK245" s="6">
        <f t="shared" si="62"/>
        <v>0</v>
      </c>
      <c r="AL245" s="6">
        <f t="shared" si="62"/>
        <v>0</v>
      </c>
      <c r="AM245" s="6">
        <f t="shared" si="61"/>
        <v>1.9952399999999999</v>
      </c>
      <c r="AN245" s="6">
        <f t="shared" si="59"/>
        <v>0</v>
      </c>
      <c r="AO245" s="6">
        <f t="shared" si="59"/>
        <v>0</v>
      </c>
      <c r="AP245" s="6">
        <f t="shared" si="59"/>
        <v>8.5175999999999998</v>
      </c>
      <c r="AQ245" s="6">
        <f t="shared" si="59"/>
        <v>0</v>
      </c>
      <c r="AR245" s="6">
        <f t="shared" si="63"/>
        <v>0</v>
      </c>
      <c r="AS245" s="6">
        <f t="shared" si="63"/>
        <v>0</v>
      </c>
      <c r="AT245" s="6">
        <f t="shared" si="63"/>
        <v>0</v>
      </c>
      <c r="AU245" s="6">
        <f t="shared" si="63"/>
        <v>0</v>
      </c>
      <c r="AV245" s="6"/>
      <c r="AW245" s="6">
        <f t="shared" si="65"/>
        <v>0.51948000000000005</v>
      </c>
      <c r="AX245" s="6">
        <f t="shared" si="65"/>
        <v>72.217600000000004</v>
      </c>
      <c r="AY245" s="6">
        <f t="shared" si="65"/>
        <v>41.223600000000005</v>
      </c>
      <c r="AZ245" s="6">
        <f t="shared" si="64"/>
        <v>1.8950399999999999E-2</v>
      </c>
      <c r="BA245" s="6">
        <f t="shared" si="64"/>
        <v>2.2844799999999998E-2</v>
      </c>
      <c r="BB245" s="6">
        <f t="shared" si="64"/>
        <v>7.1389999999999995E-4</v>
      </c>
      <c r="BC245" s="6">
        <f t="shared" si="64"/>
        <v>2.9058E-2</v>
      </c>
      <c r="BD245" s="6">
        <f t="shared" si="64"/>
        <v>1.2475999999999999E-4</v>
      </c>
      <c r="BF245">
        <f t="shared" si="49"/>
        <v>118.2381587</v>
      </c>
      <c r="BG245">
        <f t="shared" si="50"/>
        <v>114.03237186000001</v>
      </c>
      <c r="BH245">
        <f t="shared" si="51"/>
        <v>4.2057868399999876</v>
      </c>
      <c r="BI245">
        <f t="shared" si="52"/>
        <v>232.27053056</v>
      </c>
      <c r="BJ245">
        <f t="shared" si="53"/>
        <v>1.8107277018138772</v>
      </c>
      <c r="BK245">
        <f t="shared" si="54"/>
        <v>1.5778868553784389</v>
      </c>
      <c r="BL245">
        <f t="shared" si="56"/>
        <v>4</v>
      </c>
      <c r="BM245" t="str">
        <f t="shared" si="55"/>
        <v>Qualificado</v>
      </c>
      <c r="BN245" t="s">
        <v>651</v>
      </c>
      <c r="BP245" t="str">
        <f t="shared" si="57"/>
        <v>Qualificado</v>
      </c>
    </row>
    <row r="246" spans="1:68" x14ac:dyDescent="0.25">
      <c r="A246" s="8" t="s">
        <v>330</v>
      </c>
      <c r="B246" s="8" t="s">
        <v>361</v>
      </c>
      <c r="C246" s="8" t="s">
        <v>58</v>
      </c>
      <c r="D246" s="9">
        <v>43536.520833333336</v>
      </c>
      <c r="E246" s="8" t="s">
        <v>365</v>
      </c>
      <c r="F246" s="8" t="s">
        <v>365</v>
      </c>
      <c r="G246" s="8" t="s">
        <v>335</v>
      </c>
      <c r="H246" s="10">
        <v>57</v>
      </c>
      <c r="I246" s="11">
        <v>212</v>
      </c>
      <c r="J246" s="12">
        <v>1745</v>
      </c>
      <c r="K246" s="13">
        <v>0.05</v>
      </c>
      <c r="L246" s="14"/>
      <c r="M246" s="14"/>
      <c r="N246" s="15">
        <v>69</v>
      </c>
      <c r="O246" s="16">
        <v>0.05</v>
      </c>
      <c r="P246" s="17">
        <v>0.14699999999999999</v>
      </c>
      <c r="Q246" s="18">
        <v>212</v>
      </c>
      <c r="R246" s="19">
        <v>0.01</v>
      </c>
      <c r="S246" s="20">
        <v>3.8300000000000001E-2</v>
      </c>
      <c r="T246" s="21">
        <v>1E-3</v>
      </c>
      <c r="U246" s="22">
        <v>0.01</v>
      </c>
      <c r="V246" s="23">
        <v>0.01</v>
      </c>
      <c r="X246" s="24">
        <v>27</v>
      </c>
      <c r="Y246" s="25">
        <v>3396</v>
      </c>
      <c r="Z246" s="29">
        <v>674</v>
      </c>
      <c r="AA246" s="26">
        <v>0.43</v>
      </c>
      <c r="AB246" s="27">
        <v>0.39</v>
      </c>
      <c r="AC246" s="27">
        <v>8.0000000000000002E-3</v>
      </c>
      <c r="AD246" s="28">
        <v>0.3</v>
      </c>
      <c r="AE246" s="30">
        <v>2E-3</v>
      </c>
      <c r="AG246" s="6">
        <f t="shared" si="62"/>
        <v>2.8443000000000001</v>
      </c>
      <c r="AH246" s="6">
        <f t="shared" si="62"/>
        <v>17.44548</v>
      </c>
      <c r="AI246" s="6">
        <f t="shared" si="62"/>
        <v>75.907499999999999</v>
      </c>
      <c r="AJ246" s="6">
        <f t="shared" si="62"/>
        <v>3.5694999999999998E-3</v>
      </c>
      <c r="AK246" s="6">
        <f t="shared" si="62"/>
        <v>0</v>
      </c>
      <c r="AL246" s="6">
        <f t="shared" si="62"/>
        <v>0</v>
      </c>
      <c r="AM246" s="6">
        <f t="shared" si="61"/>
        <v>1.7650199999999998</v>
      </c>
      <c r="AN246" s="6">
        <f t="shared" si="59"/>
        <v>0</v>
      </c>
      <c r="AO246" s="6">
        <f t="shared" si="59"/>
        <v>0</v>
      </c>
      <c r="AP246" s="6">
        <f t="shared" si="59"/>
        <v>7.7168000000000001</v>
      </c>
      <c r="AQ246" s="6">
        <f t="shared" si="59"/>
        <v>0</v>
      </c>
      <c r="AR246" s="6">
        <f t="shared" si="63"/>
        <v>0</v>
      </c>
      <c r="AS246" s="6">
        <f t="shared" si="63"/>
        <v>0</v>
      </c>
      <c r="AT246" s="6">
        <f t="shared" si="63"/>
        <v>0</v>
      </c>
      <c r="AU246" s="6">
        <f t="shared" si="63"/>
        <v>0</v>
      </c>
      <c r="AV246" s="6"/>
      <c r="AW246" s="6">
        <f t="shared" si="65"/>
        <v>0.53946000000000005</v>
      </c>
      <c r="AX246" s="6">
        <f t="shared" si="65"/>
        <v>95.801159999999996</v>
      </c>
      <c r="AY246" s="6">
        <f t="shared" si="65"/>
        <v>14.032680000000001</v>
      </c>
      <c r="AZ246" s="6">
        <f t="shared" si="64"/>
        <v>2.2635199999999998E-2</v>
      </c>
      <c r="BA246" s="6">
        <f t="shared" si="64"/>
        <v>2.7842099999999998E-2</v>
      </c>
      <c r="BB246" s="6">
        <f t="shared" si="64"/>
        <v>5.7111999999999994E-4</v>
      </c>
      <c r="BC246" s="6">
        <f t="shared" si="64"/>
        <v>2.9058E-2</v>
      </c>
      <c r="BD246" s="6">
        <f t="shared" si="64"/>
        <v>1.2475999999999999E-4</v>
      </c>
      <c r="BF246">
        <f t="shared" si="49"/>
        <v>105.6826695</v>
      </c>
      <c r="BG246">
        <f t="shared" si="50"/>
        <v>110.45353118000001</v>
      </c>
      <c r="BH246">
        <f t="shared" si="51"/>
        <v>-4.7708616800000101</v>
      </c>
      <c r="BI246">
        <f t="shared" si="52"/>
        <v>216.13620068</v>
      </c>
      <c r="BJ246">
        <f t="shared" si="53"/>
        <v>-2.2073404015570253</v>
      </c>
      <c r="BK246">
        <f t="shared" si="54"/>
        <v>1.5807150675005563</v>
      </c>
      <c r="BL246">
        <f t="shared" si="56"/>
        <v>4</v>
      </c>
      <c r="BM246" t="str">
        <f t="shared" si="55"/>
        <v>Qualificado</v>
      </c>
      <c r="BN246" t="s">
        <v>651</v>
      </c>
      <c r="BP246" t="str">
        <f t="shared" si="57"/>
        <v>Qualificado</v>
      </c>
    </row>
    <row r="247" spans="1:68" x14ac:dyDescent="0.25">
      <c r="A247" s="8" t="s">
        <v>330</v>
      </c>
      <c r="B247" s="8" t="s">
        <v>361</v>
      </c>
      <c r="C247" s="8" t="s">
        <v>58</v>
      </c>
      <c r="D247" s="9">
        <v>43560.458333333336</v>
      </c>
      <c r="E247" s="8" t="s">
        <v>366</v>
      </c>
      <c r="F247" s="8" t="s">
        <v>366</v>
      </c>
      <c r="G247" s="8" t="s">
        <v>333</v>
      </c>
      <c r="H247" s="10">
        <v>109</v>
      </c>
      <c r="I247" s="11">
        <v>344</v>
      </c>
      <c r="J247" s="12">
        <v>2919</v>
      </c>
      <c r="K247" s="13">
        <v>0.05</v>
      </c>
      <c r="L247" s="14"/>
      <c r="M247" s="14"/>
      <c r="N247" s="15">
        <v>149</v>
      </c>
      <c r="O247" s="16">
        <v>0.05</v>
      </c>
      <c r="P247" s="17">
        <v>0.1</v>
      </c>
      <c r="Q247" s="18">
        <v>344</v>
      </c>
      <c r="R247" s="19">
        <v>1.72E-2</v>
      </c>
      <c r="S247" s="20">
        <v>2.6599999999999999E-2</v>
      </c>
      <c r="T247" s="21">
        <v>1E-3</v>
      </c>
      <c r="U247" s="22">
        <v>0.01</v>
      </c>
      <c r="V247" s="23">
        <v>0.01</v>
      </c>
      <c r="X247" s="24">
        <v>46</v>
      </c>
      <c r="Y247" s="25">
        <v>7742</v>
      </c>
      <c r="Z247" s="29">
        <v>861</v>
      </c>
      <c r="AA247" s="26">
        <v>0.1</v>
      </c>
      <c r="AB247" s="27">
        <v>0.32</v>
      </c>
      <c r="AC247" s="27">
        <v>1.4E-2</v>
      </c>
      <c r="AD247" s="28">
        <v>0.3</v>
      </c>
      <c r="AE247" s="30">
        <v>2E-3</v>
      </c>
      <c r="AG247" s="6">
        <f t="shared" si="62"/>
        <v>5.4390999999999998</v>
      </c>
      <c r="AH247" s="6">
        <f t="shared" si="62"/>
        <v>28.307760000000002</v>
      </c>
      <c r="AI247" s="6">
        <f t="shared" si="62"/>
        <v>126.97649999999999</v>
      </c>
      <c r="AJ247" s="6">
        <f t="shared" si="62"/>
        <v>3.5694999999999998E-3</v>
      </c>
      <c r="AK247" s="6">
        <f t="shared" si="62"/>
        <v>0</v>
      </c>
      <c r="AL247" s="6">
        <f t="shared" si="62"/>
        <v>0</v>
      </c>
      <c r="AM247" s="6">
        <f t="shared" si="61"/>
        <v>3.8114199999999996</v>
      </c>
      <c r="AN247" s="6">
        <f t="shared" si="59"/>
        <v>0</v>
      </c>
      <c r="AO247" s="6">
        <f t="shared" si="59"/>
        <v>0</v>
      </c>
      <c r="AP247" s="6">
        <f t="shared" si="59"/>
        <v>12.521600000000001</v>
      </c>
      <c r="AQ247" s="6">
        <f t="shared" si="59"/>
        <v>0</v>
      </c>
      <c r="AR247" s="6">
        <f t="shared" si="63"/>
        <v>0</v>
      </c>
      <c r="AS247" s="6">
        <f t="shared" si="63"/>
        <v>0</v>
      </c>
      <c r="AT247" s="6">
        <f t="shared" si="63"/>
        <v>0</v>
      </c>
      <c r="AU247" s="6">
        <f t="shared" si="63"/>
        <v>0</v>
      </c>
      <c r="AV247" s="6"/>
      <c r="AW247" s="6">
        <f t="shared" si="65"/>
        <v>0.91908000000000001</v>
      </c>
      <c r="AX247" s="6">
        <f t="shared" si="65"/>
        <v>218.40181999999999</v>
      </c>
      <c r="AY247" s="6">
        <f t="shared" si="65"/>
        <v>17.926020000000001</v>
      </c>
      <c r="AZ247" s="6">
        <f t="shared" si="64"/>
        <v>5.2640000000000004E-3</v>
      </c>
      <c r="BA247" s="6">
        <f t="shared" si="64"/>
        <v>2.2844799999999998E-2</v>
      </c>
      <c r="BB247" s="6">
        <f t="shared" si="64"/>
        <v>9.9945999999999998E-4</v>
      </c>
      <c r="BC247" s="6">
        <f t="shared" si="64"/>
        <v>2.9058E-2</v>
      </c>
      <c r="BD247" s="6">
        <f t="shared" si="64"/>
        <v>1.2475999999999999E-4</v>
      </c>
      <c r="BF247">
        <f t="shared" si="49"/>
        <v>177.05994949999999</v>
      </c>
      <c r="BG247">
        <f t="shared" si="50"/>
        <v>237.30521102</v>
      </c>
      <c r="BH247">
        <f t="shared" si="51"/>
        <v>-60.245261520000014</v>
      </c>
      <c r="BI247">
        <f t="shared" si="52"/>
        <v>414.36516052000002</v>
      </c>
      <c r="BJ247">
        <f t="shared" si="53"/>
        <v>-14.539171547240198</v>
      </c>
      <c r="BK247">
        <f t="shared" si="54"/>
        <v>1.561237306700584</v>
      </c>
      <c r="BL247">
        <f t="shared" si="56"/>
        <v>4</v>
      </c>
      <c r="BM247" t="str">
        <f t="shared" si="55"/>
        <v>Qualificado</v>
      </c>
      <c r="BN247" t="s">
        <v>651</v>
      </c>
      <c r="BP247" t="str">
        <f t="shared" si="57"/>
        <v>Não qualificado</v>
      </c>
    </row>
    <row r="248" spans="1:68" x14ac:dyDescent="0.25">
      <c r="A248" s="8" t="s">
        <v>330</v>
      </c>
      <c r="B248" s="8" t="s">
        <v>361</v>
      </c>
      <c r="C248" s="8" t="s">
        <v>58</v>
      </c>
      <c r="D248" s="9">
        <v>43560.468055555553</v>
      </c>
      <c r="E248" s="8" t="s">
        <v>367</v>
      </c>
      <c r="F248" s="8" t="s">
        <v>367</v>
      </c>
      <c r="G248" s="8" t="s">
        <v>335</v>
      </c>
      <c r="H248" s="10">
        <v>110</v>
      </c>
      <c r="I248" s="11">
        <v>339</v>
      </c>
      <c r="J248" s="12">
        <v>2922</v>
      </c>
      <c r="K248" s="13">
        <v>0.05</v>
      </c>
      <c r="L248" s="14"/>
      <c r="M248" s="14"/>
      <c r="N248" s="15">
        <v>140</v>
      </c>
      <c r="O248" s="16">
        <v>0.05</v>
      </c>
      <c r="P248" s="17">
        <v>0.1</v>
      </c>
      <c r="Q248" s="18">
        <v>339</v>
      </c>
      <c r="R248" s="19">
        <v>1.32E-2</v>
      </c>
      <c r="S248" s="20">
        <v>2.3800000000000002E-2</v>
      </c>
      <c r="T248" s="21">
        <v>1E-3</v>
      </c>
      <c r="U248" s="22">
        <v>0.01</v>
      </c>
      <c r="V248" s="23">
        <v>0.01</v>
      </c>
      <c r="X248" s="24">
        <v>46</v>
      </c>
      <c r="Y248" s="25">
        <v>7544</v>
      </c>
      <c r="Z248" s="29">
        <v>818</v>
      </c>
      <c r="AA248" s="26">
        <v>0.53</v>
      </c>
      <c r="AB248" s="27">
        <v>0.34</v>
      </c>
      <c r="AC248" s="27">
        <v>1.6E-2</v>
      </c>
      <c r="AD248" s="28">
        <v>0.3</v>
      </c>
      <c r="AE248" s="30">
        <v>2E-3</v>
      </c>
      <c r="AG248" s="6">
        <f t="shared" si="62"/>
        <v>5.4889999999999999</v>
      </c>
      <c r="AH248" s="6">
        <f t="shared" si="62"/>
        <v>27.89631</v>
      </c>
      <c r="AI248" s="6">
        <f t="shared" si="62"/>
        <v>127.10699999999999</v>
      </c>
      <c r="AJ248" s="6">
        <f t="shared" si="62"/>
        <v>3.5694999999999998E-3</v>
      </c>
      <c r="AK248" s="6">
        <f t="shared" si="62"/>
        <v>0</v>
      </c>
      <c r="AL248" s="6">
        <f t="shared" si="62"/>
        <v>0</v>
      </c>
      <c r="AM248" s="6">
        <f t="shared" si="61"/>
        <v>3.5811999999999999</v>
      </c>
      <c r="AN248" s="6">
        <f t="shared" si="59"/>
        <v>0</v>
      </c>
      <c r="AO248" s="6">
        <f t="shared" si="59"/>
        <v>0</v>
      </c>
      <c r="AP248" s="6">
        <f t="shared" si="59"/>
        <v>12.339600000000001</v>
      </c>
      <c r="AQ248" s="6">
        <f t="shared" si="59"/>
        <v>0</v>
      </c>
      <c r="AR248" s="6">
        <f t="shared" si="63"/>
        <v>0</v>
      </c>
      <c r="AS248" s="6">
        <f t="shared" si="63"/>
        <v>0</v>
      </c>
      <c r="AT248" s="6">
        <f t="shared" si="63"/>
        <v>0</v>
      </c>
      <c r="AU248" s="6">
        <f t="shared" si="63"/>
        <v>0</v>
      </c>
      <c r="AV248" s="6"/>
      <c r="AW248" s="6">
        <f t="shared" si="65"/>
        <v>0.91908000000000001</v>
      </c>
      <c r="AX248" s="6">
        <f t="shared" si="65"/>
        <v>212.81623999999999</v>
      </c>
      <c r="AY248" s="6">
        <f t="shared" si="65"/>
        <v>17.030760000000001</v>
      </c>
      <c r="AZ248" s="6">
        <f t="shared" si="64"/>
        <v>2.7899200000000002E-2</v>
      </c>
      <c r="BA248" s="6">
        <f t="shared" si="64"/>
        <v>2.4272600000000002E-2</v>
      </c>
      <c r="BB248" s="6">
        <f t="shared" si="64"/>
        <v>1.1422399999999999E-3</v>
      </c>
      <c r="BC248" s="6">
        <f t="shared" si="64"/>
        <v>2.9058E-2</v>
      </c>
      <c r="BD248" s="6">
        <f t="shared" si="64"/>
        <v>1.2475999999999999E-4</v>
      </c>
      <c r="BF248">
        <f t="shared" si="49"/>
        <v>176.41667949999996</v>
      </c>
      <c r="BG248">
        <f t="shared" si="50"/>
        <v>230.84857679999999</v>
      </c>
      <c r="BH248">
        <f t="shared" si="51"/>
        <v>-54.431897300000031</v>
      </c>
      <c r="BI248">
        <f t="shared" si="52"/>
        <v>407.26525629999992</v>
      </c>
      <c r="BJ248">
        <f t="shared" si="53"/>
        <v>-13.365219953823997</v>
      </c>
      <c r="BK248">
        <f t="shared" si="54"/>
        <v>1.5616075392238167</v>
      </c>
      <c r="BL248">
        <f t="shared" si="56"/>
        <v>4</v>
      </c>
      <c r="BM248" t="str">
        <f t="shared" si="55"/>
        <v>Qualificado</v>
      </c>
      <c r="BN248" t="s">
        <v>651</v>
      </c>
      <c r="BP248" t="str">
        <f t="shared" si="57"/>
        <v>Não qualificado</v>
      </c>
    </row>
    <row r="249" spans="1:68" x14ac:dyDescent="0.25">
      <c r="A249" s="8" t="s">
        <v>330</v>
      </c>
      <c r="B249" s="8" t="s">
        <v>368</v>
      </c>
      <c r="C249" s="8" t="s">
        <v>58</v>
      </c>
      <c r="D249" s="9">
        <v>43508.583333333336</v>
      </c>
      <c r="E249" s="8" t="s">
        <v>369</v>
      </c>
      <c r="F249" s="8" t="s">
        <v>369</v>
      </c>
      <c r="G249" s="8" t="s">
        <v>333</v>
      </c>
      <c r="H249" s="10">
        <v>12</v>
      </c>
      <c r="I249" s="11">
        <v>28</v>
      </c>
      <c r="J249" s="12">
        <v>241</v>
      </c>
      <c r="K249" s="13">
        <v>0.08</v>
      </c>
      <c r="L249" s="14"/>
      <c r="M249" s="14"/>
      <c r="N249" s="15">
        <v>12</v>
      </c>
      <c r="O249" s="16">
        <v>0.54600000000000004</v>
      </c>
      <c r="P249" s="17">
        <v>0.19900000000000001</v>
      </c>
      <c r="Q249" s="18">
        <v>28</v>
      </c>
      <c r="R249" s="19">
        <v>0.01</v>
      </c>
      <c r="S249" s="20">
        <v>3.0099999999999998E-2</v>
      </c>
      <c r="T249" s="21">
        <v>1E-3</v>
      </c>
      <c r="U249" s="22">
        <v>0.01</v>
      </c>
      <c r="V249" s="23">
        <v>0.01</v>
      </c>
      <c r="X249" s="24">
        <v>6</v>
      </c>
      <c r="Y249" s="25">
        <v>1290</v>
      </c>
      <c r="Z249" s="29">
        <v>85</v>
      </c>
      <c r="AA249" s="26">
        <v>0.1</v>
      </c>
      <c r="AB249" s="27">
        <v>0.13</v>
      </c>
      <c r="AC249" s="27">
        <v>2E-3</v>
      </c>
      <c r="AD249" s="28">
        <v>0.3</v>
      </c>
      <c r="AE249" s="30">
        <v>2E-3</v>
      </c>
      <c r="AG249" s="6">
        <f t="shared" si="62"/>
        <v>0.5988</v>
      </c>
      <c r="AH249" s="6">
        <f t="shared" si="62"/>
        <v>2.3041200000000002</v>
      </c>
      <c r="AI249" s="6">
        <f t="shared" si="62"/>
        <v>10.483499999999999</v>
      </c>
      <c r="AJ249" s="6">
        <f t="shared" si="62"/>
        <v>5.7111999999999996E-3</v>
      </c>
      <c r="AK249" s="6">
        <f t="shared" si="62"/>
        <v>0</v>
      </c>
      <c r="AL249" s="6">
        <f t="shared" si="62"/>
        <v>0</v>
      </c>
      <c r="AM249" s="6">
        <f t="shared" si="61"/>
        <v>0.30696000000000001</v>
      </c>
      <c r="AN249" s="6">
        <f t="shared" si="59"/>
        <v>6.0709740000000005E-2</v>
      </c>
      <c r="AO249" s="6">
        <f t="shared" si="59"/>
        <v>0</v>
      </c>
      <c r="AP249" s="6">
        <f t="shared" si="59"/>
        <v>1.0192000000000001</v>
      </c>
      <c r="AQ249" s="6">
        <f t="shared" si="59"/>
        <v>0</v>
      </c>
      <c r="AR249" s="6">
        <f t="shared" si="63"/>
        <v>0</v>
      </c>
      <c r="AS249" s="6">
        <f t="shared" si="63"/>
        <v>0</v>
      </c>
      <c r="AT249" s="6">
        <f t="shared" si="63"/>
        <v>0</v>
      </c>
      <c r="AU249" s="6">
        <f t="shared" si="63"/>
        <v>0</v>
      </c>
      <c r="AV249" s="6"/>
      <c r="AW249" s="6">
        <f t="shared" si="65"/>
        <v>0.11988000000000001</v>
      </c>
      <c r="AX249" s="6">
        <f t="shared" si="65"/>
        <v>36.390900000000002</v>
      </c>
      <c r="AY249" s="6">
        <f t="shared" si="65"/>
        <v>1.7697000000000001</v>
      </c>
      <c r="AZ249" s="6">
        <f t="shared" si="64"/>
        <v>5.2640000000000004E-3</v>
      </c>
      <c r="BA249" s="6">
        <f t="shared" si="64"/>
        <v>9.2806999999999994E-3</v>
      </c>
      <c r="BB249" s="6">
        <f t="shared" si="64"/>
        <v>1.4277999999999998E-4</v>
      </c>
      <c r="BC249" s="6">
        <f t="shared" si="64"/>
        <v>2.9058E-2</v>
      </c>
      <c r="BD249" s="6">
        <f t="shared" si="64"/>
        <v>1.2475999999999999E-4</v>
      </c>
      <c r="BF249">
        <f t="shared" si="49"/>
        <v>14.77900094</v>
      </c>
      <c r="BG249">
        <f t="shared" si="50"/>
        <v>38.324350239999994</v>
      </c>
      <c r="BH249">
        <f t="shared" si="51"/>
        <v>-23.545349299999994</v>
      </c>
      <c r="BI249">
        <f t="shared" si="52"/>
        <v>53.10335117999999</v>
      </c>
      <c r="BJ249">
        <f t="shared" si="53"/>
        <v>-44.338725855907455</v>
      </c>
      <c r="BK249">
        <f t="shared" si="54"/>
        <v>1.7057145887115746</v>
      </c>
      <c r="BL249">
        <f t="shared" si="56"/>
        <v>4</v>
      </c>
      <c r="BM249" t="str">
        <f t="shared" si="55"/>
        <v>Qualificado</v>
      </c>
      <c r="BN249" t="s">
        <v>651</v>
      </c>
      <c r="BP249" t="str">
        <f t="shared" si="57"/>
        <v>Não qualificado</v>
      </c>
    </row>
    <row r="250" spans="1:68" x14ac:dyDescent="0.25">
      <c r="A250" s="8" t="s">
        <v>330</v>
      </c>
      <c r="B250" s="8" t="s">
        <v>368</v>
      </c>
      <c r="C250" s="8" t="s">
        <v>58</v>
      </c>
      <c r="D250" s="9">
        <v>43508.590277777781</v>
      </c>
      <c r="E250" s="8" t="s">
        <v>370</v>
      </c>
      <c r="F250" s="8" t="s">
        <v>370</v>
      </c>
      <c r="G250" s="8" t="s">
        <v>335</v>
      </c>
      <c r="H250" s="10">
        <v>21</v>
      </c>
      <c r="I250" s="11">
        <v>48</v>
      </c>
      <c r="J250" s="12">
        <v>388</v>
      </c>
      <c r="K250" s="13">
        <v>0.05</v>
      </c>
      <c r="L250" s="14"/>
      <c r="M250" s="14"/>
      <c r="N250" s="15">
        <v>18</v>
      </c>
      <c r="O250" s="16">
        <v>1</v>
      </c>
      <c r="P250" s="17">
        <v>0.34300000000000003</v>
      </c>
      <c r="Q250" s="18">
        <v>48</v>
      </c>
      <c r="R250" s="19">
        <v>0.01</v>
      </c>
      <c r="S250" s="20">
        <v>4.4299999999999999E-2</v>
      </c>
      <c r="T250" s="21">
        <v>1E-3</v>
      </c>
      <c r="U250" s="22">
        <v>0.01</v>
      </c>
      <c r="V250" s="23">
        <v>0.01</v>
      </c>
      <c r="X250" s="24">
        <v>6</v>
      </c>
      <c r="Y250" s="25">
        <v>1479</v>
      </c>
      <c r="Z250" s="29">
        <v>80</v>
      </c>
      <c r="AA250" s="26">
        <v>0.1</v>
      </c>
      <c r="AB250" s="27">
        <v>0.13</v>
      </c>
      <c r="AC250" s="27">
        <v>2E-3</v>
      </c>
      <c r="AD250" s="28">
        <v>0.3</v>
      </c>
      <c r="AE250" s="30">
        <v>2E-3</v>
      </c>
      <c r="AG250" s="6">
        <f t="shared" si="62"/>
        <v>1.0479000000000001</v>
      </c>
      <c r="AH250" s="6">
        <f t="shared" si="62"/>
        <v>3.9499200000000001</v>
      </c>
      <c r="AI250" s="6">
        <f t="shared" si="62"/>
        <v>16.878</v>
      </c>
      <c r="AJ250" s="6">
        <f t="shared" si="62"/>
        <v>3.5694999999999998E-3</v>
      </c>
      <c r="AK250" s="6">
        <f t="shared" si="62"/>
        <v>0</v>
      </c>
      <c r="AL250" s="6">
        <f t="shared" si="62"/>
        <v>0</v>
      </c>
      <c r="AM250" s="6">
        <f t="shared" si="61"/>
        <v>0.46043999999999996</v>
      </c>
      <c r="AN250" s="6">
        <f t="shared" si="59"/>
        <v>0.11119</v>
      </c>
      <c r="AO250" s="6">
        <f t="shared" si="59"/>
        <v>0</v>
      </c>
      <c r="AP250" s="6">
        <f t="shared" si="59"/>
        <v>1.7472000000000001</v>
      </c>
      <c r="AQ250" s="6">
        <f t="shared" si="59"/>
        <v>0</v>
      </c>
      <c r="AR250" s="6">
        <f t="shared" si="63"/>
        <v>0</v>
      </c>
      <c r="AS250" s="6">
        <f t="shared" si="63"/>
        <v>0</v>
      </c>
      <c r="AT250" s="6">
        <f t="shared" si="63"/>
        <v>0</v>
      </c>
      <c r="AU250" s="6">
        <f t="shared" si="63"/>
        <v>0</v>
      </c>
      <c r="AV250" s="6"/>
      <c r="AW250" s="6">
        <f t="shared" si="65"/>
        <v>0.11988000000000001</v>
      </c>
      <c r="AX250" s="6">
        <f t="shared" si="65"/>
        <v>41.722589999999997</v>
      </c>
      <c r="AY250" s="6">
        <f t="shared" si="65"/>
        <v>1.6656000000000002</v>
      </c>
      <c r="AZ250" s="6">
        <f t="shared" si="64"/>
        <v>5.2640000000000004E-3</v>
      </c>
      <c r="BA250" s="6">
        <f t="shared" si="64"/>
        <v>9.2806999999999994E-3</v>
      </c>
      <c r="BB250" s="6">
        <f t="shared" si="64"/>
        <v>1.4277999999999998E-4</v>
      </c>
      <c r="BC250" s="6">
        <f t="shared" si="64"/>
        <v>2.9058E-2</v>
      </c>
      <c r="BD250" s="6">
        <f t="shared" si="64"/>
        <v>1.2475999999999999E-4</v>
      </c>
      <c r="BF250">
        <f t="shared" si="49"/>
        <v>24.1982195</v>
      </c>
      <c r="BG250">
        <f t="shared" si="50"/>
        <v>43.551940239999986</v>
      </c>
      <c r="BH250">
        <f t="shared" si="51"/>
        <v>-19.353720739999986</v>
      </c>
      <c r="BI250">
        <f t="shared" si="52"/>
        <v>67.750159739999987</v>
      </c>
      <c r="BJ250">
        <f t="shared" si="53"/>
        <v>-28.566310122769302</v>
      </c>
      <c r="BK250">
        <f t="shared" si="54"/>
        <v>1.6698889926425435</v>
      </c>
      <c r="BL250">
        <f t="shared" si="56"/>
        <v>4</v>
      </c>
      <c r="BM250" t="str">
        <f t="shared" si="55"/>
        <v>Qualificado</v>
      </c>
      <c r="BN250" t="s">
        <v>651</v>
      </c>
      <c r="BP250" t="str">
        <f t="shared" si="57"/>
        <v>Não qualificado</v>
      </c>
    </row>
    <row r="251" spans="1:68" x14ac:dyDescent="0.25">
      <c r="A251" s="8" t="s">
        <v>330</v>
      </c>
      <c r="B251" s="8" t="s">
        <v>368</v>
      </c>
      <c r="C251" s="8" t="s">
        <v>58</v>
      </c>
      <c r="D251" s="9">
        <v>43536.430555555555</v>
      </c>
      <c r="E251" s="8" t="s">
        <v>371</v>
      </c>
      <c r="F251" s="8" t="s">
        <v>371</v>
      </c>
      <c r="G251" s="8" t="s">
        <v>333</v>
      </c>
      <c r="H251" s="10">
        <v>55</v>
      </c>
      <c r="I251" s="11">
        <v>196</v>
      </c>
      <c r="J251" s="12">
        <v>1612</v>
      </c>
      <c r="K251" s="13">
        <v>0.05</v>
      </c>
      <c r="L251" s="14"/>
      <c r="M251" s="14"/>
      <c r="N251" s="15">
        <v>69</v>
      </c>
      <c r="O251" s="16">
        <v>0.05</v>
      </c>
      <c r="P251" s="17">
        <v>0.17899999999999999</v>
      </c>
      <c r="Q251" s="18">
        <v>196</v>
      </c>
      <c r="R251" s="19">
        <v>0.01</v>
      </c>
      <c r="S251" s="20">
        <v>3.5900000000000001E-2</v>
      </c>
      <c r="T251" s="21">
        <v>1E-3</v>
      </c>
      <c r="U251" s="22">
        <v>0.01</v>
      </c>
      <c r="V251" s="23">
        <v>0.01</v>
      </c>
      <c r="X251" s="24">
        <v>22</v>
      </c>
      <c r="Y251" s="25">
        <v>2459</v>
      </c>
      <c r="Z251" s="29">
        <v>1970</v>
      </c>
      <c r="AA251" s="26">
        <v>0.26</v>
      </c>
      <c r="AB251" s="27">
        <v>0.41</v>
      </c>
      <c r="AC251" s="27">
        <v>0.01</v>
      </c>
      <c r="AD251" s="28">
        <v>0.3</v>
      </c>
      <c r="AE251" s="30">
        <v>2E-3</v>
      </c>
      <c r="AG251" s="6">
        <f t="shared" si="62"/>
        <v>2.7444999999999999</v>
      </c>
      <c r="AH251" s="6">
        <f t="shared" si="62"/>
        <v>16.12884</v>
      </c>
      <c r="AI251" s="6">
        <f t="shared" si="62"/>
        <v>70.122</v>
      </c>
      <c r="AJ251" s="6">
        <f t="shared" si="62"/>
        <v>3.5694999999999998E-3</v>
      </c>
      <c r="AK251" s="6">
        <f t="shared" si="62"/>
        <v>0</v>
      </c>
      <c r="AL251" s="6">
        <f t="shared" si="62"/>
        <v>0</v>
      </c>
      <c r="AM251" s="6">
        <f t="shared" si="61"/>
        <v>1.7650199999999998</v>
      </c>
      <c r="AN251" s="6">
        <f t="shared" si="59"/>
        <v>0</v>
      </c>
      <c r="AO251" s="6">
        <f t="shared" si="59"/>
        <v>0</v>
      </c>
      <c r="AP251" s="6">
        <f t="shared" si="59"/>
        <v>7.1344000000000003</v>
      </c>
      <c r="AQ251" s="6">
        <f t="shared" si="59"/>
        <v>0</v>
      </c>
      <c r="AR251" s="6">
        <f t="shared" si="63"/>
        <v>0</v>
      </c>
      <c r="AS251" s="6">
        <f t="shared" si="63"/>
        <v>0</v>
      </c>
      <c r="AT251" s="6">
        <f t="shared" si="63"/>
        <v>0</v>
      </c>
      <c r="AU251" s="6">
        <f t="shared" si="63"/>
        <v>0</v>
      </c>
      <c r="AV251" s="6"/>
      <c r="AW251" s="6">
        <f t="shared" si="65"/>
        <v>0.43956000000000001</v>
      </c>
      <c r="AX251" s="6">
        <f t="shared" si="65"/>
        <v>69.368389999999991</v>
      </c>
      <c r="AY251" s="6">
        <f t="shared" si="65"/>
        <v>41.015400000000007</v>
      </c>
      <c r="AZ251" s="6">
        <f t="shared" si="64"/>
        <v>1.36864E-2</v>
      </c>
      <c r="BA251" s="6">
        <f t="shared" si="64"/>
        <v>2.9269899999999995E-2</v>
      </c>
      <c r="BB251" s="6">
        <f t="shared" si="64"/>
        <v>7.1389999999999995E-4</v>
      </c>
      <c r="BC251" s="6">
        <f t="shared" si="64"/>
        <v>2.9058E-2</v>
      </c>
      <c r="BD251" s="6">
        <f t="shared" si="64"/>
        <v>1.2475999999999999E-4</v>
      </c>
      <c r="BF251">
        <f t="shared" si="49"/>
        <v>97.898329499999988</v>
      </c>
      <c r="BG251">
        <f t="shared" si="50"/>
        <v>110.89620296000001</v>
      </c>
      <c r="BH251">
        <f t="shared" si="51"/>
        <v>-12.997873460000022</v>
      </c>
      <c r="BI251">
        <f t="shared" si="52"/>
        <v>208.79453246</v>
      </c>
      <c r="BJ251">
        <f t="shared" si="53"/>
        <v>-6.2251981921461956</v>
      </c>
      <c r="BK251">
        <f t="shared" si="54"/>
        <v>1.5821466975036134</v>
      </c>
      <c r="BL251">
        <f t="shared" si="56"/>
        <v>4</v>
      </c>
      <c r="BM251" t="str">
        <f t="shared" si="55"/>
        <v>Qualificado</v>
      </c>
      <c r="BN251" t="s">
        <v>651</v>
      </c>
      <c r="BP251" t="str">
        <f t="shared" si="57"/>
        <v>Não qualificado</v>
      </c>
    </row>
    <row r="252" spans="1:68" x14ac:dyDescent="0.25">
      <c r="A252" s="8" t="s">
        <v>330</v>
      </c>
      <c r="B252" s="8" t="s">
        <v>368</v>
      </c>
      <c r="C252" s="8" t="s">
        <v>58</v>
      </c>
      <c r="D252" s="9">
        <v>43536.451388888891</v>
      </c>
      <c r="E252" s="8" t="s">
        <v>372</v>
      </c>
      <c r="F252" s="8" t="s">
        <v>372</v>
      </c>
      <c r="G252" s="8" t="s">
        <v>335</v>
      </c>
      <c r="H252" s="10">
        <v>92</v>
      </c>
      <c r="I252" s="11">
        <v>349</v>
      </c>
      <c r="J252" s="12">
        <v>2884</v>
      </c>
      <c r="K252" s="13">
        <v>0.05</v>
      </c>
      <c r="L252" s="14"/>
      <c r="M252" s="14"/>
      <c r="N252" s="15">
        <v>120</v>
      </c>
      <c r="O252" s="16">
        <v>0.05</v>
      </c>
      <c r="P252" s="17">
        <v>0.499</v>
      </c>
      <c r="Q252" s="18">
        <v>349</v>
      </c>
      <c r="R252" s="19">
        <v>0.01</v>
      </c>
      <c r="S252" s="20">
        <v>3.15E-2</v>
      </c>
      <c r="T252" s="21">
        <v>1E-3</v>
      </c>
      <c r="U252" s="22">
        <v>0.01</v>
      </c>
      <c r="V252" s="23">
        <v>0.01</v>
      </c>
      <c r="X252" s="24">
        <v>37</v>
      </c>
      <c r="Y252" s="25">
        <v>3219</v>
      </c>
      <c r="Z252" s="29">
        <v>3140</v>
      </c>
      <c r="AA252" s="26">
        <v>0.44</v>
      </c>
      <c r="AB252" s="27">
        <v>0.37</v>
      </c>
      <c r="AC252" s="27">
        <v>5.0000000000000001E-3</v>
      </c>
      <c r="AD252" s="28">
        <v>0.3</v>
      </c>
      <c r="AE252" s="30">
        <v>2E-3</v>
      </c>
      <c r="AG252" s="6">
        <f t="shared" si="62"/>
        <v>4.5907999999999998</v>
      </c>
      <c r="AH252" s="6">
        <f t="shared" si="62"/>
        <v>28.71921</v>
      </c>
      <c r="AI252" s="6">
        <f t="shared" si="62"/>
        <v>125.45399999999999</v>
      </c>
      <c r="AJ252" s="6">
        <f t="shared" si="62"/>
        <v>3.5694999999999998E-3</v>
      </c>
      <c r="AK252" s="6">
        <f t="shared" si="62"/>
        <v>0</v>
      </c>
      <c r="AL252" s="6">
        <f t="shared" si="62"/>
        <v>0</v>
      </c>
      <c r="AM252" s="6">
        <f t="shared" si="61"/>
        <v>3.0695999999999999</v>
      </c>
      <c r="AN252" s="6">
        <f t="shared" si="59"/>
        <v>0</v>
      </c>
      <c r="AO252" s="6">
        <f t="shared" si="59"/>
        <v>0</v>
      </c>
      <c r="AP252" s="6">
        <f t="shared" si="59"/>
        <v>12.7036</v>
      </c>
      <c r="AQ252" s="6">
        <f t="shared" si="59"/>
        <v>0</v>
      </c>
      <c r="AR252" s="6">
        <f t="shared" si="63"/>
        <v>0</v>
      </c>
      <c r="AS252" s="6">
        <f t="shared" si="63"/>
        <v>0</v>
      </c>
      <c r="AT252" s="6">
        <f t="shared" si="63"/>
        <v>0</v>
      </c>
      <c r="AU252" s="6">
        <f t="shared" si="63"/>
        <v>0</v>
      </c>
      <c r="AV252" s="6"/>
      <c r="AW252" s="6">
        <f t="shared" si="65"/>
        <v>0.73926000000000003</v>
      </c>
      <c r="AX252" s="6">
        <f t="shared" si="65"/>
        <v>90.807990000000004</v>
      </c>
      <c r="AY252" s="6">
        <f t="shared" si="65"/>
        <v>65.374800000000008</v>
      </c>
      <c r="AZ252" s="6">
        <f t="shared" si="64"/>
        <v>2.3161600000000001E-2</v>
      </c>
      <c r="BA252" s="6">
        <f t="shared" si="64"/>
        <v>2.6414299999999998E-2</v>
      </c>
      <c r="BB252" s="6">
        <f t="shared" si="64"/>
        <v>3.5694999999999998E-4</v>
      </c>
      <c r="BC252" s="6">
        <f t="shared" si="64"/>
        <v>2.9058E-2</v>
      </c>
      <c r="BD252" s="6">
        <f t="shared" si="64"/>
        <v>1.2475999999999999E-4</v>
      </c>
      <c r="BF252">
        <f t="shared" si="49"/>
        <v>174.54077949999999</v>
      </c>
      <c r="BG252">
        <f t="shared" si="50"/>
        <v>157.00116561000002</v>
      </c>
      <c r="BH252">
        <f t="shared" si="51"/>
        <v>17.53961388999997</v>
      </c>
      <c r="BI252">
        <f t="shared" si="52"/>
        <v>331.54194511000003</v>
      </c>
      <c r="BJ252">
        <f t="shared" si="53"/>
        <v>5.2903151919979896</v>
      </c>
      <c r="BK252">
        <f t="shared" si="54"/>
        <v>1.566542644542549</v>
      </c>
      <c r="BL252">
        <f t="shared" si="56"/>
        <v>4</v>
      </c>
      <c r="BM252" t="str">
        <f t="shared" si="55"/>
        <v>Não qualificado</v>
      </c>
      <c r="BN252" t="s">
        <v>652</v>
      </c>
      <c r="BP252" t="str">
        <f t="shared" si="57"/>
        <v>Não qualificado</v>
      </c>
    </row>
    <row r="253" spans="1:68" x14ac:dyDescent="0.25">
      <c r="A253" s="8" t="s">
        <v>330</v>
      </c>
      <c r="B253" s="8" t="s">
        <v>368</v>
      </c>
      <c r="C253" s="8" t="s">
        <v>58</v>
      </c>
      <c r="D253" s="9">
        <v>43560.412499999999</v>
      </c>
      <c r="E253" s="8" t="s">
        <v>373</v>
      </c>
      <c r="F253" s="8" t="s">
        <v>373</v>
      </c>
      <c r="G253" s="8" t="s">
        <v>333</v>
      </c>
      <c r="H253" s="10">
        <v>76</v>
      </c>
      <c r="I253" s="11">
        <v>259</v>
      </c>
      <c r="J253" s="12">
        <v>2186</v>
      </c>
      <c r="K253" s="13">
        <v>0.05</v>
      </c>
      <c r="L253" s="14"/>
      <c r="M253" s="14"/>
      <c r="N253" s="15">
        <v>111</v>
      </c>
      <c r="O253" s="16">
        <v>0.05</v>
      </c>
      <c r="P253" s="17">
        <v>0.1</v>
      </c>
      <c r="Q253" s="18">
        <v>259</v>
      </c>
      <c r="R253" s="19">
        <v>0.01</v>
      </c>
      <c r="S253" s="20">
        <v>2.8400000000000002E-2</v>
      </c>
      <c r="T253" s="21">
        <v>1E-3</v>
      </c>
      <c r="U253" s="22">
        <v>0.01</v>
      </c>
      <c r="V253" s="23">
        <v>0.01</v>
      </c>
      <c r="X253" s="24">
        <v>37</v>
      </c>
      <c r="Y253" s="25">
        <v>6750</v>
      </c>
      <c r="Z253" s="29">
        <v>616</v>
      </c>
      <c r="AA253" s="26">
        <v>0.42</v>
      </c>
      <c r="AB253" s="27">
        <v>0.38</v>
      </c>
      <c r="AC253" s="27">
        <v>1.4E-2</v>
      </c>
      <c r="AD253" s="28">
        <v>0.3</v>
      </c>
      <c r="AE253" s="30">
        <v>5.0000000000000001E-3</v>
      </c>
      <c r="AG253" s="6">
        <f t="shared" si="62"/>
        <v>3.7923999999999998</v>
      </c>
      <c r="AH253" s="6">
        <f t="shared" si="62"/>
        <v>21.313110000000002</v>
      </c>
      <c r="AI253" s="6">
        <f t="shared" si="62"/>
        <v>95.090999999999994</v>
      </c>
      <c r="AJ253" s="6">
        <f t="shared" si="62"/>
        <v>3.5694999999999998E-3</v>
      </c>
      <c r="AK253" s="6">
        <f t="shared" si="62"/>
        <v>0</v>
      </c>
      <c r="AL253" s="6">
        <f t="shared" si="62"/>
        <v>0</v>
      </c>
      <c r="AM253" s="6">
        <f t="shared" si="61"/>
        <v>2.8393799999999998</v>
      </c>
      <c r="AN253" s="6">
        <f t="shared" si="59"/>
        <v>0</v>
      </c>
      <c r="AO253" s="6">
        <f t="shared" si="59"/>
        <v>0</v>
      </c>
      <c r="AP253" s="6">
        <f t="shared" si="59"/>
        <v>9.4276</v>
      </c>
      <c r="AQ253" s="6">
        <f t="shared" si="59"/>
        <v>0</v>
      </c>
      <c r="AR253" s="6">
        <f t="shared" si="63"/>
        <v>0</v>
      </c>
      <c r="AS253" s="6">
        <f t="shared" si="63"/>
        <v>0</v>
      </c>
      <c r="AT253" s="6">
        <f t="shared" si="63"/>
        <v>0</v>
      </c>
      <c r="AU253" s="6">
        <f t="shared" si="63"/>
        <v>0</v>
      </c>
      <c r="AV253" s="6"/>
      <c r="AW253" s="6">
        <f t="shared" si="65"/>
        <v>0.73926000000000003</v>
      </c>
      <c r="AX253" s="6">
        <f t="shared" si="65"/>
        <v>190.41749999999999</v>
      </c>
      <c r="AY253" s="6">
        <f t="shared" si="65"/>
        <v>12.825120000000002</v>
      </c>
      <c r="AZ253" s="6">
        <f t="shared" si="64"/>
        <v>2.2108799999999998E-2</v>
      </c>
      <c r="BA253" s="6">
        <f t="shared" si="64"/>
        <v>2.7128199999999998E-2</v>
      </c>
      <c r="BB253" s="6">
        <f t="shared" si="64"/>
        <v>9.9945999999999998E-4</v>
      </c>
      <c r="BC253" s="6">
        <f t="shared" si="64"/>
        <v>2.9058E-2</v>
      </c>
      <c r="BD253" s="6">
        <f t="shared" si="64"/>
        <v>3.1189999999999999E-4</v>
      </c>
      <c r="BF253">
        <f t="shared" si="49"/>
        <v>132.4670595</v>
      </c>
      <c r="BG253">
        <f t="shared" si="50"/>
        <v>204.06148636</v>
      </c>
      <c r="BH253">
        <f t="shared" si="51"/>
        <v>-71.594426859999999</v>
      </c>
      <c r="BI253">
        <f t="shared" si="52"/>
        <v>336.52854586000001</v>
      </c>
      <c r="BJ253">
        <f t="shared" si="53"/>
        <v>-21.274399375850912</v>
      </c>
      <c r="BK253">
        <f t="shared" si="54"/>
        <v>1.566149341885728</v>
      </c>
      <c r="BL253">
        <f t="shared" si="56"/>
        <v>4</v>
      </c>
      <c r="BM253" t="str">
        <f t="shared" si="55"/>
        <v>Qualificado</v>
      </c>
      <c r="BN253" t="s">
        <v>651</v>
      </c>
      <c r="BP253" t="str">
        <f t="shared" si="57"/>
        <v>Não qualificado</v>
      </c>
    </row>
    <row r="254" spans="1:68" x14ac:dyDescent="0.25">
      <c r="A254" s="8" t="s">
        <v>330</v>
      </c>
      <c r="B254" s="8" t="s">
        <v>368</v>
      </c>
      <c r="C254" s="8" t="s">
        <v>58</v>
      </c>
      <c r="D254" s="9">
        <v>43560.429861111108</v>
      </c>
      <c r="E254" s="8" t="s">
        <v>374</v>
      </c>
      <c r="F254" s="8" t="s">
        <v>374</v>
      </c>
      <c r="G254" s="8" t="s">
        <v>335</v>
      </c>
      <c r="H254" s="10">
        <v>94</v>
      </c>
      <c r="I254" s="11">
        <v>285</v>
      </c>
      <c r="J254" s="12">
        <v>2425</v>
      </c>
      <c r="K254" s="13">
        <v>0.05</v>
      </c>
      <c r="L254" s="14"/>
      <c r="M254" s="14"/>
      <c r="N254" s="15">
        <v>119</v>
      </c>
      <c r="O254" s="16">
        <v>0.05</v>
      </c>
      <c r="P254" s="17">
        <v>0.1</v>
      </c>
      <c r="Q254" s="18">
        <v>285</v>
      </c>
      <c r="R254" s="19">
        <v>0.01</v>
      </c>
      <c r="S254" s="20">
        <v>2.63E-2</v>
      </c>
      <c r="T254" s="21">
        <v>1E-3</v>
      </c>
      <c r="U254" s="22">
        <v>0.01</v>
      </c>
      <c r="V254" s="23">
        <v>0.01</v>
      </c>
      <c r="X254" s="24">
        <v>38</v>
      </c>
      <c r="Y254" s="25">
        <v>5459</v>
      </c>
      <c r="Z254" s="29">
        <v>592</v>
      </c>
      <c r="AA254" s="26">
        <v>0.43</v>
      </c>
      <c r="AB254" s="27">
        <v>0.37</v>
      </c>
      <c r="AC254" s="27">
        <v>1.2E-2</v>
      </c>
      <c r="AD254" s="28">
        <v>0.3</v>
      </c>
      <c r="AE254" s="30">
        <v>2E-3</v>
      </c>
      <c r="AG254" s="6">
        <f t="shared" si="62"/>
        <v>4.6905999999999999</v>
      </c>
      <c r="AH254" s="6">
        <f t="shared" si="62"/>
        <v>23.452650000000002</v>
      </c>
      <c r="AI254" s="6">
        <f t="shared" si="62"/>
        <v>105.4875</v>
      </c>
      <c r="AJ254" s="6">
        <f t="shared" si="62"/>
        <v>3.5694999999999998E-3</v>
      </c>
      <c r="AK254" s="6">
        <f t="shared" si="62"/>
        <v>0</v>
      </c>
      <c r="AL254" s="6">
        <f t="shared" si="62"/>
        <v>0</v>
      </c>
      <c r="AM254" s="6">
        <f t="shared" si="61"/>
        <v>3.0440199999999997</v>
      </c>
      <c r="AN254" s="6">
        <f t="shared" si="59"/>
        <v>0</v>
      </c>
      <c r="AO254" s="6">
        <f t="shared" si="59"/>
        <v>0</v>
      </c>
      <c r="AP254" s="6">
        <f t="shared" si="59"/>
        <v>10.374000000000001</v>
      </c>
      <c r="AQ254" s="6">
        <f t="shared" si="59"/>
        <v>0</v>
      </c>
      <c r="AR254" s="6">
        <f t="shared" si="63"/>
        <v>0</v>
      </c>
      <c r="AS254" s="6">
        <f t="shared" si="63"/>
        <v>0</v>
      </c>
      <c r="AT254" s="6">
        <f t="shared" si="63"/>
        <v>0</v>
      </c>
      <c r="AU254" s="6">
        <f t="shared" si="63"/>
        <v>0</v>
      </c>
      <c r="AV254" s="6"/>
      <c r="AW254" s="6">
        <f t="shared" si="65"/>
        <v>0.75924000000000003</v>
      </c>
      <c r="AX254" s="6">
        <f t="shared" si="65"/>
        <v>153.99839</v>
      </c>
      <c r="AY254" s="6">
        <f t="shared" si="65"/>
        <v>12.32544</v>
      </c>
      <c r="AZ254" s="6">
        <f t="shared" si="64"/>
        <v>2.2635199999999998E-2</v>
      </c>
      <c r="BA254" s="6">
        <f t="shared" si="64"/>
        <v>2.6414299999999998E-2</v>
      </c>
      <c r="BB254" s="6">
        <f t="shared" si="64"/>
        <v>8.5667999999999996E-4</v>
      </c>
      <c r="BC254" s="6">
        <f t="shared" si="64"/>
        <v>2.9058E-2</v>
      </c>
      <c r="BD254" s="6">
        <f t="shared" si="64"/>
        <v>1.2475999999999999E-4</v>
      </c>
      <c r="BF254">
        <f t="shared" si="49"/>
        <v>147.05233949999999</v>
      </c>
      <c r="BG254">
        <f t="shared" si="50"/>
        <v>167.16215894000001</v>
      </c>
      <c r="BH254">
        <f t="shared" si="51"/>
        <v>-20.109819440000024</v>
      </c>
      <c r="BI254">
        <f t="shared" si="52"/>
        <v>314.21449844</v>
      </c>
      <c r="BJ254">
        <f t="shared" si="53"/>
        <v>-6.400029132914133</v>
      </c>
      <c r="BK254">
        <f t="shared" si="54"/>
        <v>1.5680063461224416</v>
      </c>
      <c r="BL254">
        <f t="shared" si="56"/>
        <v>4</v>
      </c>
      <c r="BM254" t="str">
        <f t="shared" si="55"/>
        <v>Qualificado</v>
      </c>
      <c r="BN254" t="s">
        <v>651</v>
      </c>
      <c r="BP254" t="str">
        <f t="shared" si="57"/>
        <v>Não qualificado</v>
      </c>
    </row>
    <row r="255" spans="1:68" x14ac:dyDescent="0.25">
      <c r="A255" s="8" t="s">
        <v>330</v>
      </c>
      <c r="B255" s="8" t="s">
        <v>375</v>
      </c>
      <c r="C255" s="8" t="s">
        <v>58</v>
      </c>
      <c r="D255" s="9">
        <v>43508.572916666664</v>
      </c>
      <c r="E255" s="8" t="s">
        <v>376</v>
      </c>
      <c r="F255" s="8" t="s">
        <v>376</v>
      </c>
      <c r="G255" s="8" t="s">
        <v>333</v>
      </c>
      <c r="H255" s="10">
        <v>415</v>
      </c>
      <c r="I255" s="11">
        <v>1574</v>
      </c>
      <c r="J255" s="12">
        <v>13230</v>
      </c>
      <c r="K255" s="13">
        <v>0.05</v>
      </c>
      <c r="L255" s="14"/>
      <c r="M255" s="14"/>
      <c r="N255" s="15">
        <v>541</v>
      </c>
      <c r="O255" s="16">
        <v>0.05</v>
      </c>
      <c r="P255" s="17">
        <v>0.1</v>
      </c>
      <c r="Q255" s="18">
        <v>1574</v>
      </c>
      <c r="R255" s="19">
        <v>1.66E-2</v>
      </c>
      <c r="S255" s="20">
        <v>0.01</v>
      </c>
      <c r="T255" s="21">
        <v>1E-3</v>
      </c>
      <c r="U255" s="22">
        <v>0.01</v>
      </c>
      <c r="V255" s="23">
        <v>0.01</v>
      </c>
      <c r="X255" s="24">
        <v>123</v>
      </c>
      <c r="Y255" s="25">
        <v>21242</v>
      </c>
      <c r="Z255" s="29">
        <v>2780</v>
      </c>
      <c r="AA255" s="26">
        <v>0.53</v>
      </c>
      <c r="AB255" s="27">
        <v>0.06</v>
      </c>
      <c r="AC255" s="27">
        <v>2E-3</v>
      </c>
      <c r="AD255" s="28">
        <v>0.3</v>
      </c>
      <c r="AE255" s="30">
        <v>2E-3</v>
      </c>
      <c r="AG255" s="6">
        <f t="shared" si="62"/>
        <v>20.708500000000001</v>
      </c>
      <c r="AH255" s="6">
        <f t="shared" si="62"/>
        <v>129.52446</v>
      </c>
      <c r="AI255" s="6">
        <f t="shared" si="62"/>
        <v>575.505</v>
      </c>
      <c r="AJ255" s="6">
        <f t="shared" si="62"/>
        <v>3.5694999999999998E-3</v>
      </c>
      <c r="AK255" s="6">
        <f t="shared" si="62"/>
        <v>0</v>
      </c>
      <c r="AL255" s="6">
        <f t="shared" si="62"/>
        <v>0</v>
      </c>
      <c r="AM255" s="6">
        <f t="shared" si="61"/>
        <v>13.83878</v>
      </c>
      <c r="AN255" s="6">
        <f t="shared" si="59"/>
        <v>0</v>
      </c>
      <c r="AO255" s="6">
        <f t="shared" si="59"/>
        <v>0</v>
      </c>
      <c r="AP255" s="6">
        <f t="shared" si="59"/>
        <v>57.293600000000005</v>
      </c>
      <c r="AQ255" s="6">
        <f t="shared" si="59"/>
        <v>0</v>
      </c>
      <c r="AR255" s="6">
        <f t="shared" si="63"/>
        <v>0</v>
      </c>
      <c r="AS255" s="6">
        <f t="shared" si="63"/>
        <v>0</v>
      </c>
      <c r="AT255" s="6">
        <f t="shared" si="63"/>
        <v>0</v>
      </c>
      <c r="AU255" s="6">
        <f t="shared" si="63"/>
        <v>0</v>
      </c>
      <c r="AV255" s="6"/>
      <c r="AW255" s="6">
        <f t="shared" si="65"/>
        <v>2.4575400000000003</v>
      </c>
      <c r="AX255" s="6">
        <f t="shared" si="65"/>
        <v>599.23681999999997</v>
      </c>
      <c r="AY255" s="6">
        <f t="shared" si="65"/>
        <v>57.879600000000003</v>
      </c>
      <c r="AZ255" s="6">
        <f t="shared" si="64"/>
        <v>2.7899200000000002E-2</v>
      </c>
      <c r="BA255" s="6">
        <f t="shared" si="64"/>
        <v>4.2833999999999997E-3</v>
      </c>
      <c r="BB255" s="6">
        <f t="shared" si="64"/>
        <v>1.4277999999999998E-4</v>
      </c>
      <c r="BC255" s="6">
        <f t="shared" si="64"/>
        <v>2.9058E-2</v>
      </c>
      <c r="BD255" s="6">
        <f t="shared" si="64"/>
        <v>1.2475999999999999E-4</v>
      </c>
      <c r="BF255">
        <f t="shared" si="49"/>
        <v>796.87390949999997</v>
      </c>
      <c r="BG255">
        <f t="shared" si="50"/>
        <v>659.63546813999983</v>
      </c>
      <c r="BH255">
        <f t="shared" si="51"/>
        <v>137.23844136000014</v>
      </c>
      <c r="BI255">
        <f t="shared" si="52"/>
        <v>1456.5093776399999</v>
      </c>
      <c r="BJ255">
        <f t="shared" si="53"/>
        <v>9.4224207181123187</v>
      </c>
      <c r="BK255">
        <f t="shared" si="54"/>
        <v>1.5460418423218523</v>
      </c>
      <c r="BL255">
        <f t="shared" si="56"/>
        <v>4</v>
      </c>
      <c r="BM255" t="str">
        <f t="shared" si="55"/>
        <v>Não qualificado</v>
      </c>
      <c r="BN255" t="s">
        <v>652</v>
      </c>
      <c r="BP255" t="str">
        <f t="shared" si="57"/>
        <v>Não qualificado</v>
      </c>
    </row>
    <row r="256" spans="1:68" x14ac:dyDescent="0.25">
      <c r="A256" s="8" t="s">
        <v>330</v>
      </c>
      <c r="B256" s="8" t="s">
        <v>375</v>
      </c>
      <c r="C256" s="8" t="s">
        <v>58</v>
      </c>
      <c r="D256" s="9">
        <v>43508.577777777777</v>
      </c>
      <c r="E256" s="8" t="s">
        <v>377</v>
      </c>
      <c r="F256" s="8" t="s">
        <v>377</v>
      </c>
      <c r="G256" s="8" t="s">
        <v>335</v>
      </c>
      <c r="H256" s="10">
        <v>442</v>
      </c>
      <c r="I256" s="11">
        <v>1588</v>
      </c>
      <c r="J256" s="12">
        <v>13199</v>
      </c>
      <c r="K256" s="13">
        <v>0.05</v>
      </c>
      <c r="L256" s="14"/>
      <c r="M256" s="14"/>
      <c r="N256" s="15">
        <v>544</v>
      </c>
      <c r="O256" s="16">
        <v>0.05</v>
      </c>
      <c r="P256" s="17">
        <v>0.1</v>
      </c>
      <c r="Q256" s="18">
        <v>1588</v>
      </c>
      <c r="R256" s="19">
        <v>0.01</v>
      </c>
      <c r="S256" s="20">
        <v>0.01</v>
      </c>
      <c r="T256" s="21">
        <v>1E-3</v>
      </c>
      <c r="U256" s="22">
        <v>0.01</v>
      </c>
      <c r="V256" s="23">
        <v>0.01</v>
      </c>
      <c r="X256" s="24">
        <v>123</v>
      </c>
      <c r="Y256" s="25">
        <v>21440</v>
      </c>
      <c r="Z256" s="29">
        <v>2834</v>
      </c>
      <c r="AA256" s="26">
        <v>0.56999999999999995</v>
      </c>
      <c r="AB256" s="27">
        <v>0.06</v>
      </c>
      <c r="AC256" s="27">
        <v>2E-3</v>
      </c>
      <c r="AD256" s="28">
        <v>0.3</v>
      </c>
      <c r="AE256" s="30">
        <v>2E-3</v>
      </c>
      <c r="AG256" s="6">
        <f t="shared" si="62"/>
        <v>22.055800000000001</v>
      </c>
      <c r="AH256" s="6">
        <f t="shared" si="62"/>
        <v>130.67652000000001</v>
      </c>
      <c r="AI256" s="6">
        <f t="shared" si="62"/>
        <v>574.15649999999994</v>
      </c>
      <c r="AJ256" s="6">
        <f t="shared" si="62"/>
        <v>3.5694999999999998E-3</v>
      </c>
      <c r="AK256" s="6">
        <f t="shared" si="62"/>
        <v>0</v>
      </c>
      <c r="AL256" s="6">
        <f t="shared" si="62"/>
        <v>0</v>
      </c>
      <c r="AM256" s="6">
        <f t="shared" si="61"/>
        <v>13.915519999999999</v>
      </c>
      <c r="AN256" s="6">
        <f t="shared" si="59"/>
        <v>0</v>
      </c>
      <c r="AO256" s="6">
        <f t="shared" si="59"/>
        <v>0</v>
      </c>
      <c r="AP256" s="6">
        <f t="shared" si="59"/>
        <v>57.803200000000004</v>
      </c>
      <c r="AQ256" s="6">
        <f t="shared" si="59"/>
        <v>0</v>
      </c>
      <c r="AR256" s="6">
        <f t="shared" si="63"/>
        <v>0</v>
      </c>
      <c r="AS256" s="6">
        <f t="shared" si="63"/>
        <v>0</v>
      </c>
      <c r="AT256" s="6">
        <f t="shared" si="63"/>
        <v>0</v>
      </c>
      <c r="AU256" s="6">
        <f t="shared" si="63"/>
        <v>0</v>
      </c>
      <c r="AV256" s="6"/>
      <c r="AW256" s="6">
        <f t="shared" si="65"/>
        <v>2.4575400000000003</v>
      </c>
      <c r="AX256" s="6">
        <f t="shared" si="65"/>
        <v>604.82240000000002</v>
      </c>
      <c r="AY256" s="6">
        <f t="shared" si="65"/>
        <v>59.003880000000002</v>
      </c>
      <c r="AZ256" s="6">
        <f t="shared" si="64"/>
        <v>3.0004799999999998E-2</v>
      </c>
      <c r="BA256" s="6">
        <f t="shared" si="64"/>
        <v>4.2833999999999997E-3</v>
      </c>
      <c r="BB256" s="6">
        <f t="shared" si="64"/>
        <v>1.4277999999999998E-4</v>
      </c>
      <c r="BC256" s="6">
        <f t="shared" si="64"/>
        <v>2.9058E-2</v>
      </c>
      <c r="BD256" s="6">
        <f t="shared" si="64"/>
        <v>1.2475999999999999E-4</v>
      </c>
      <c r="BF256">
        <f t="shared" si="49"/>
        <v>798.61110949999988</v>
      </c>
      <c r="BG256">
        <f t="shared" si="50"/>
        <v>666.34743373999993</v>
      </c>
      <c r="BH256">
        <f t="shared" si="51"/>
        <v>132.26367575999996</v>
      </c>
      <c r="BI256">
        <f t="shared" si="52"/>
        <v>1464.9585432399999</v>
      </c>
      <c r="BJ256">
        <f t="shared" si="53"/>
        <v>9.0284927427008821</v>
      </c>
      <c r="BK256">
        <f t="shared" si="54"/>
        <v>1.5460069959253164</v>
      </c>
      <c r="BL256">
        <f t="shared" si="56"/>
        <v>4</v>
      </c>
      <c r="BM256" t="str">
        <f t="shared" si="55"/>
        <v>Não qualificado</v>
      </c>
      <c r="BN256" t="s">
        <v>652</v>
      </c>
      <c r="BP256" t="str">
        <f t="shared" si="57"/>
        <v>Não qualificado</v>
      </c>
    </row>
    <row r="257" spans="1:68" x14ac:dyDescent="0.25">
      <c r="A257" s="8" t="s">
        <v>330</v>
      </c>
      <c r="B257" s="8" t="s">
        <v>375</v>
      </c>
      <c r="C257" s="8" t="s">
        <v>58</v>
      </c>
      <c r="D257" s="9">
        <v>43536.701388888891</v>
      </c>
      <c r="E257" s="8" t="s">
        <v>378</v>
      </c>
      <c r="F257" s="8" t="s">
        <v>378</v>
      </c>
      <c r="G257" s="8" t="s">
        <v>333</v>
      </c>
      <c r="H257" s="10">
        <v>418</v>
      </c>
      <c r="I257" s="11">
        <v>1341</v>
      </c>
      <c r="J257" s="12">
        <v>11404</v>
      </c>
      <c r="K257" s="13">
        <v>0.05</v>
      </c>
      <c r="L257" s="14"/>
      <c r="M257" s="14"/>
      <c r="N257" s="15">
        <v>437</v>
      </c>
      <c r="O257" s="16">
        <v>0.151</v>
      </c>
      <c r="P257" s="17">
        <v>0.1</v>
      </c>
      <c r="Q257" s="18">
        <v>1341</v>
      </c>
      <c r="R257" s="19">
        <v>0.01</v>
      </c>
      <c r="S257" s="20">
        <v>0.01</v>
      </c>
      <c r="T257" s="21">
        <v>1E-3</v>
      </c>
      <c r="U257" s="22">
        <v>0.01</v>
      </c>
      <c r="V257" s="23">
        <v>0.01</v>
      </c>
      <c r="X257" s="24">
        <v>125</v>
      </c>
      <c r="Y257" s="25">
        <v>20886</v>
      </c>
      <c r="Z257" s="29">
        <v>1736</v>
      </c>
      <c r="AA257" s="26">
        <v>0.97</v>
      </c>
      <c r="AB257" s="27">
        <v>0.06</v>
      </c>
      <c r="AC257" s="27">
        <v>2E-3</v>
      </c>
      <c r="AD257" s="28">
        <v>0.3</v>
      </c>
      <c r="AE257" s="30">
        <v>2E-3</v>
      </c>
      <c r="AG257" s="6">
        <f t="shared" si="62"/>
        <v>20.8582</v>
      </c>
      <c r="AH257" s="6">
        <f t="shared" si="62"/>
        <v>110.35089000000001</v>
      </c>
      <c r="AI257" s="6">
        <f t="shared" si="62"/>
        <v>496.07399999999996</v>
      </c>
      <c r="AJ257" s="6">
        <f t="shared" si="62"/>
        <v>3.5694999999999998E-3</v>
      </c>
      <c r="AK257" s="6">
        <f t="shared" si="62"/>
        <v>0</v>
      </c>
      <c r="AL257" s="6">
        <f t="shared" si="62"/>
        <v>0</v>
      </c>
      <c r="AM257" s="6">
        <f t="shared" si="61"/>
        <v>11.178459999999999</v>
      </c>
      <c r="AN257" s="6">
        <f t="shared" si="59"/>
        <v>0</v>
      </c>
      <c r="AO257" s="6">
        <f t="shared" si="59"/>
        <v>0</v>
      </c>
      <c r="AP257" s="6">
        <f t="shared" si="59"/>
        <v>48.812400000000004</v>
      </c>
      <c r="AQ257" s="6">
        <f t="shared" si="59"/>
        <v>0</v>
      </c>
      <c r="AR257" s="6">
        <f t="shared" si="63"/>
        <v>0</v>
      </c>
      <c r="AS257" s="6">
        <f t="shared" si="63"/>
        <v>0</v>
      </c>
      <c r="AT257" s="6">
        <f t="shared" si="63"/>
        <v>0</v>
      </c>
      <c r="AU257" s="6">
        <f t="shared" si="63"/>
        <v>0</v>
      </c>
      <c r="AV257" s="6"/>
      <c r="AW257" s="6">
        <f t="shared" si="65"/>
        <v>2.4975000000000001</v>
      </c>
      <c r="AX257" s="6">
        <f t="shared" si="65"/>
        <v>589.19405999999992</v>
      </c>
      <c r="AY257" s="6">
        <f t="shared" si="65"/>
        <v>36.143520000000002</v>
      </c>
      <c r="AZ257" s="6">
        <f t="shared" si="64"/>
        <v>5.1060799999999996E-2</v>
      </c>
      <c r="BA257" s="6">
        <f t="shared" si="64"/>
        <v>4.2833999999999997E-3</v>
      </c>
      <c r="BB257" s="6">
        <f t="shared" si="64"/>
        <v>1.4277999999999998E-4</v>
      </c>
      <c r="BC257" s="6">
        <f t="shared" si="64"/>
        <v>2.9058E-2</v>
      </c>
      <c r="BD257" s="6">
        <f t="shared" si="64"/>
        <v>1.2475999999999999E-4</v>
      </c>
      <c r="BF257">
        <f t="shared" si="49"/>
        <v>687.27751949999993</v>
      </c>
      <c r="BG257">
        <f t="shared" si="50"/>
        <v>627.9197497399997</v>
      </c>
      <c r="BH257">
        <f t="shared" si="51"/>
        <v>59.357769760000224</v>
      </c>
      <c r="BI257">
        <f t="shared" si="52"/>
        <v>1315.1972692399995</v>
      </c>
      <c r="BJ257">
        <f t="shared" si="53"/>
        <v>4.5132217917621382</v>
      </c>
      <c r="BK257">
        <f t="shared" si="54"/>
        <v>1.5466910114595092</v>
      </c>
      <c r="BL257">
        <f t="shared" si="56"/>
        <v>4</v>
      </c>
      <c r="BM257" t="str">
        <f t="shared" si="55"/>
        <v>Não qualificado</v>
      </c>
      <c r="BN257" t="s">
        <v>652</v>
      </c>
      <c r="BP257" t="str">
        <f t="shared" si="57"/>
        <v>Não qualificado</v>
      </c>
    </row>
    <row r="258" spans="1:68" x14ac:dyDescent="0.25">
      <c r="A258" s="8" t="s">
        <v>330</v>
      </c>
      <c r="B258" s="8" t="s">
        <v>375</v>
      </c>
      <c r="C258" s="8" t="s">
        <v>58</v>
      </c>
      <c r="D258" s="9">
        <v>43536.706250000003</v>
      </c>
      <c r="E258" s="8" t="s">
        <v>379</v>
      </c>
      <c r="F258" s="8" t="s">
        <v>379</v>
      </c>
      <c r="G258" s="8" t="s">
        <v>335</v>
      </c>
      <c r="H258" s="10">
        <v>394</v>
      </c>
      <c r="I258" s="11">
        <v>1311</v>
      </c>
      <c r="J258" s="12">
        <v>11178</v>
      </c>
      <c r="K258" s="13">
        <v>0.05</v>
      </c>
      <c r="L258" s="14"/>
      <c r="M258" s="14"/>
      <c r="N258" s="15">
        <v>423</v>
      </c>
      <c r="O258" s="16">
        <v>0.05</v>
      </c>
      <c r="P258" s="17">
        <v>0.1</v>
      </c>
      <c r="Q258" s="18">
        <v>1311</v>
      </c>
      <c r="R258" s="19">
        <v>0.01</v>
      </c>
      <c r="S258" s="20">
        <v>0.01</v>
      </c>
      <c r="T258" s="21">
        <v>1E-3</v>
      </c>
      <c r="U258" s="22">
        <v>0.01</v>
      </c>
      <c r="V258" s="23">
        <v>0.01</v>
      </c>
      <c r="X258" s="24">
        <v>121</v>
      </c>
      <c r="Y258" s="25">
        <v>21697</v>
      </c>
      <c r="Z258" s="29">
        <v>2033</v>
      </c>
      <c r="AA258" s="26">
        <v>1</v>
      </c>
      <c r="AB258" s="27">
        <v>0.06</v>
      </c>
      <c r="AC258" s="27">
        <v>2E-3</v>
      </c>
      <c r="AD258" s="28">
        <v>0.3</v>
      </c>
      <c r="AE258" s="30">
        <v>2E-3</v>
      </c>
      <c r="AG258" s="6">
        <f t="shared" si="62"/>
        <v>19.660599999999999</v>
      </c>
      <c r="AH258" s="6">
        <f t="shared" si="62"/>
        <v>107.88219000000001</v>
      </c>
      <c r="AI258" s="6">
        <f t="shared" si="62"/>
        <v>486.24299999999994</v>
      </c>
      <c r="AJ258" s="6">
        <f t="shared" si="62"/>
        <v>3.5694999999999998E-3</v>
      </c>
      <c r="AK258" s="6">
        <f t="shared" si="62"/>
        <v>0</v>
      </c>
      <c r="AL258" s="6">
        <f t="shared" si="62"/>
        <v>0</v>
      </c>
      <c r="AM258" s="6">
        <f t="shared" si="61"/>
        <v>10.82034</v>
      </c>
      <c r="AN258" s="6">
        <f t="shared" si="59"/>
        <v>0</v>
      </c>
      <c r="AO258" s="6">
        <f t="shared" si="59"/>
        <v>0</v>
      </c>
      <c r="AP258" s="6">
        <f t="shared" si="59"/>
        <v>47.720400000000005</v>
      </c>
      <c r="AQ258" s="6">
        <f t="shared" si="59"/>
        <v>0</v>
      </c>
      <c r="AR258" s="6">
        <f t="shared" si="63"/>
        <v>0</v>
      </c>
      <c r="AS258" s="6">
        <f t="shared" si="63"/>
        <v>0</v>
      </c>
      <c r="AT258" s="6">
        <f t="shared" si="63"/>
        <v>0</v>
      </c>
      <c r="AU258" s="6">
        <f t="shared" si="63"/>
        <v>0</v>
      </c>
      <c r="AV258" s="6"/>
      <c r="AW258" s="6">
        <f t="shared" si="65"/>
        <v>2.4175800000000001</v>
      </c>
      <c r="AX258" s="6">
        <f t="shared" si="65"/>
        <v>612.07236999999998</v>
      </c>
      <c r="AY258" s="6">
        <f t="shared" si="65"/>
        <v>42.327060000000003</v>
      </c>
      <c r="AZ258" s="6">
        <f t="shared" si="64"/>
        <v>5.2639999999999999E-2</v>
      </c>
      <c r="BA258" s="6">
        <f t="shared" si="64"/>
        <v>4.2833999999999997E-3</v>
      </c>
      <c r="BB258" s="6">
        <f t="shared" si="64"/>
        <v>1.4277999999999998E-4</v>
      </c>
      <c r="BC258" s="6">
        <f t="shared" si="64"/>
        <v>2.9058E-2</v>
      </c>
      <c r="BD258" s="6">
        <f t="shared" si="64"/>
        <v>1.2475999999999999E-4</v>
      </c>
      <c r="BF258">
        <f t="shared" si="49"/>
        <v>672.33009949999996</v>
      </c>
      <c r="BG258">
        <f t="shared" si="50"/>
        <v>656.90325893999989</v>
      </c>
      <c r="BH258">
        <f t="shared" si="51"/>
        <v>15.426840560000073</v>
      </c>
      <c r="BI258">
        <f t="shared" si="52"/>
        <v>1329.2333584399998</v>
      </c>
      <c r="BJ258">
        <f t="shared" si="53"/>
        <v>1.1605818092095697</v>
      </c>
      <c r="BK258">
        <f t="shared" si="54"/>
        <v>1.5466203574745729</v>
      </c>
      <c r="BL258">
        <f t="shared" si="56"/>
        <v>4</v>
      </c>
      <c r="BM258" t="str">
        <f t="shared" si="55"/>
        <v>Qualificado</v>
      </c>
      <c r="BN258" t="s">
        <v>651</v>
      </c>
      <c r="BP258" t="str">
        <f t="shared" si="57"/>
        <v>Qualificado</v>
      </c>
    </row>
    <row r="259" spans="1:68" x14ac:dyDescent="0.25">
      <c r="A259" s="8" t="s">
        <v>330</v>
      </c>
      <c r="B259" s="8" t="s">
        <v>375</v>
      </c>
      <c r="C259" s="8" t="s">
        <v>58</v>
      </c>
      <c r="D259" s="9">
        <v>43559.744444444441</v>
      </c>
      <c r="E259" s="8" t="s">
        <v>380</v>
      </c>
      <c r="F259" s="8" t="s">
        <v>380</v>
      </c>
      <c r="G259" s="8" t="s">
        <v>333</v>
      </c>
      <c r="H259" s="10">
        <v>446</v>
      </c>
      <c r="I259" s="11">
        <v>1230</v>
      </c>
      <c r="J259" s="12">
        <v>10403</v>
      </c>
      <c r="K259" s="13">
        <v>0.05</v>
      </c>
      <c r="L259" s="14"/>
      <c r="M259" s="14"/>
      <c r="N259" s="15">
        <v>470</v>
      </c>
      <c r="O259" s="16">
        <v>0.05</v>
      </c>
      <c r="P259" s="17">
        <v>0.1</v>
      </c>
      <c r="Q259" s="18">
        <v>1230</v>
      </c>
      <c r="R259" s="19">
        <v>0.01</v>
      </c>
      <c r="S259" s="20">
        <v>0.01</v>
      </c>
      <c r="T259" s="21">
        <v>1E-3</v>
      </c>
      <c r="U259" s="22">
        <v>0.01</v>
      </c>
      <c r="V259" s="23">
        <v>0.01</v>
      </c>
      <c r="X259" s="24">
        <v>111</v>
      </c>
      <c r="Y259" s="25">
        <v>22234</v>
      </c>
      <c r="Z259" s="29">
        <v>2829</v>
      </c>
      <c r="AA259" s="26">
        <v>0.7</v>
      </c>
      <c r="AB259" s="27">
        <v>0.06</v>
      </c>
      <c r="AC259" s="27">
        <v>6.0000000000000001E-3</v>
      </c>
      <c r="AD259" s="28">
        <v>0.3</v>
      </c>
      <c r="AE259" s="30">
        <v>2E-3</v>
      </c>
      <c r="AG259" s="6">
        <f t="shared" si="62"/>
        <v>22.255400000000002</v>
      </c>
      <c r="AH259" s="6">
        <f t="shared" si="62"/>
        <v>101.2167</v>
      </c>
      <c r="AI259" s="6">
        <f t="shared" si="62"/>
        <v>452.53049999999996</v>
      </c>
      <c r="AJ259" s="6">
        <f t="shared" si="62"/>
        <v>3.5694999999999998E-3</v>
      </c>
      <c r="AK259" s="6">
        <f t="shared" si="62"/>
        <v>0</v>
      </c>
      <c r="AL259" s="6">
        <f t="shared" si="62"/>
        <v>0</v>
      </c>
      <c r="AM259" s="6">
        <f t="shared" si="61"/>
        <v>12.022599999999999</v>
      </c>
      <c r="AN259" s="6">
        <f t="shared" si="59"/>
        <v>0</v>
      </c>
      <c r="AO259" s="6">
        <f t="shared" si="59"/>
        <v>0</v>
      </c>
      <c r="AP259" s="6">
        <f t="shared" si="59"/>
        <v>44.772000000000006</v>
      </c>
      <c r="AQ259" s="6">
        <f t="shared" si="59"/>
        <v>0</v>
      </c>
      <c r="AR259" s="6">
        <f t="shared" si="63"/>
        <v>0</v>
      </c>
      <c r="AS259" s="6">
        <f t="shared" si="63"/>
        <v>0</v>
      </c>
      <c r="AT259" s="6">
        <f t="shared" si="63"/>
        <v>0</v>
      </c>
      <c r="AU259" s="6">
        <f t="shared" si="63"/>
        <v>0</v>
      </c>
      <c r="AV259" s="6"/>
      <c r="AW259" s="6">
        <f t="shared" si="65"/>
        <v>2.2177800000000003</v>
      </c>
      <c r="AX259" s="6">
        <f t="shared" si="65"/>
        <v>627.22113999999999</v>
      </c>
      <c r="AY259" s="6">
        <f t="shared" si="65"/>
        <v>58.899780000000007</v>
      </c>
      <c r="AZ259" s="6">
        <f t="shared" si="64"/>
        <v>3.6847999999999999E-2</v>
      </c>
      <c r="BA259" s="6">
        <f t="shared" si="64"/>
        <v>4.2833999999999997E-3</v>
      </c>
      <c r="BB259" s="6">
        <f t="shared" si="64"/>
        <v>4.2833999999999998E-4</v>
      </c>
      <c r="BC259" s="6">
        <f t="shared" si="64"/>
        <v>2.9058E-2</v>
      </c>
      <c r="BD259" s="6">
        <f t="shared" si="64"/>
        <v>1.2475999999999999E-4</v>
      </c>
      <c r="BF259">
        <f t="shared" si="49"/>
        <v>632.80076950000011</v>
      </c>
      <c r="BG259">
        <f t="shared" si="50"/>
        <v>688.40944249999973</v>
      </c>
      <c r="BH259">
        <f t="shared" si="51"/>
        <v>-55.608672999999612</v>
      </c>
      <c r="BI259">
        <f t="shared" si="52"/>
        <v>1321.210212</v>
      </c>
      <c r="BJ259">
        <f t="shared" si="53"/>
        <v>-4.2089194054760766</v>
      </c>
      <c r="BK259">
        <f t="shared" si="54"/>
        <v>1.5466605600835306</v>
      </c>
      <c r="BL259">
        <f t="shared" si="56"/>
        <v>4</v>
      </c>
      <c r="BM259" t="str">
        <f t="shared" si="55"/>
        <v>Qualificado</v>
      </c>
      <c r="BN259" t="s">
        <v>651</v>
      </c>
      <c r="BP259" t="str">
        <f t="shared" si="57"/>
        <v>Não qualificado</v>
      </c>
    </row>
    <row r="260" spans="1:68" x14ac:dyDescent="0.25">
      <c r="A260" s="8" t="s">
        <v>330</v>
      </c>
      <c r="B260" s="8" t="s">
        <v>375</v>
      </c>
      <c r="C260" s="8" t="s">
        <v>58</v>
      </c>
      <c r="D260" s="9">
        <v>43559.748611111114</v>
      </c>
      <c r="E260" s="8" t="s">
        <v>381</v>
      </c>
      <c r="F260" s="8" t="s">
        <v>381</v>
      </c>
      <c r="G260" s="8" t="s">
        <v>335</v>
      </c>
      <c r="H260" s="10">
        <v>300</v>
      </c>
      <c r="I260" s="11">
        <v>1132</v>
      </c>
      <c r="J260" s="12">
        <v>9763</v>
      </c>
      <c r="K260" s="13">
        <v>0.05</v>
      </c>
      <c r="L260" s="14"/>
      <c r="M260" s="14"/>
      <c r="N260" s="15">
        <v>393</v>
      </c>
      <c r="O260" s="16">
        <v>0.05</v>
      </c>
      <c r="P260" s="17">
        <v>0.1</v>
      </c>
      <c r="Q260" s="18">
        <v>1132</v>
      </c>
      <c r="R260" s="19">
        <v>0.01</v>
      </c>
      <c r="S260" s="20">
        <v>0.01</v>
      </c>
      <c r="T260" s="21">
        <v>1E-3</v>
      </c>
      <c r="U260" s="22">
        <v>0.01</v>
      </c>
      <c r="V260" s="23">
        <v>0.01</v>
      </c>
      <c r="X260" s="24">
        <v>116</v>
      </c>
      <c r="Y260" s="25">
        <v>21639</v>
      </c>
      <c r="Z260" s="29">
        <v>2898</v>
      </c>
      <c r="AA260" s="26">
        <v>0.71</v>
      </c>
      <c r="AB260" s="27">
        <v>0.06</v>
      </c>
      <c r="AC260" s="27">
        <v>2E-3</v>
      </c>
      <c r="AD260" s="28">
        <v>0.3</v>
      </c>
      <c r="AE260" s="30">
        <v>2E-3</v>
      </c>
      <c r="AG260" s="6">
        <f t="shared" si="62"/>
        <v>14.97</v>
      </c>
      <c r="AH260" s="6">
        <f t="shared" si="62"/>
        <v>93.152280000000005</v>
      </c>
      <c r="AI260" s="6">
        <f t="shared" si="62"/>
        <v>424.69049999999999</v>
      </c>
      <c r="AJ260" s="6">
        <f t="shared" si="62"/>
        <v>3.5694999999999998E-3</v>
      </c>
      <c r="AK260" s="6">
        <f t="shared" si="62"/>
        <v>0</v>
      </c>
      <c r="AL260" s="6">
        <f t="shared" si="62"/>
        <v>0</v>
      </c>
      <c r="AM260" s="6">
        <f t="shared" si="61"/>
        <v>10.05294</v>
      </c>
      <c r="AN260" s="6">
        <f t="shared" si="59"/>
        <v>0</v>
      </c>
      <c r="AO260" s="6">
        <f t="shared" si="59"/>
        <v>0</v>
      </c>
      <c r="AP260" s="6">
        <f t="shared" si="59"/>
        <v>41.204799999999999</v>
      </c>
      <c r="AQ260" s="6">
        <f t="shared" si="59"/>
        <v>0</v>
      </c>
      <c r="AR260" s="6">
        <f t="shared" si="63"/>
        <v>0</v>
      </c>
      <c r="AS260" s="6">
        <f t="shared" si="63"/>
        <v>0</v>
      </c>
      <c r="AT260" s="6">
        <f t="shared" si="63"/>
        <v>0</v>
      </c>
      <c r="AU260" s="6">
        <f t="shared" si="63"/>
        <v>0</v>
      </c>
      <c r="AV260" s="6"/>
      <c r="AW260" s="6">
        <f t="shared" si="65"/>
        <v>2.3176800000000002</v>
      </c>
      <c r="AX260" s="6">
        <f t="shared" si="65"/>
        <v>610.43619000000001</v>
      </c>
      <c r="AY260" s="6">
        <f t="shared" si="65"/>
        <v>60.336360000000006</v>
      </c>
      <c r="AZ260" s="6">
        <f t="shared" si="64"/>
        <v>3.7374399999999995E-2</v>
      </c>
      <c r="BA260" s="6">
        <f t="shared" si="64"/>
        <v>4.2833999999999997E-3</v>
      </c>
      <c r="BB260" s="6">
        <f t="shared" si="64"/>
        <v>1.4277999999999998E-4</v>
      </c>
      <c r="BC260" s="6">
        <f t="shared" si="64"/>
        <v>2.9058E-2</v>
      </c>
      <c r="BD260" s="6">
        <f t="shared" si="64"/>
        <v>1.2475999999999999E-4</v>
      </c>
      <c r="BF260">
        <f t="shared" si="49"/>
        <v>584.07408950000001</v>
      </c>
      <c r="BG260">
        <f t="shared" si="50"/>
        <v>673.1612133399999</v>
      </c>
      <c r="BH260">
        <f t="shared" si="51"/>
        <v>-89.08712383999989</v>
      </c>
      <c r="BI260">
        <f t="shared" si="52"/>
        <v>1257.2353028399998</v>
      </c>
      <c r="BJ260">
        <f t="shared" si="53"/>
        <v>-7.08595468475621</v>
      </c>
      <c r="BK260">
        <f t="shared" si="54"/>
        <v>1.5469994852834004</v>
      </c>
      <c r="BL260">
        <f t="shared" si="56"/>
        <v>4</v>
      </c>
      <c r="BM260" t="str">
        <f t="shared" si="55"/>
        <v>Qualificado</v>
      </c>
      <c r="BN260" t="s">
        <v>651</v>
      </c>
      <c r="BP260" t="str">
        <f t="shared" si="57"/>
        <v>Não qualificado</v>
      </c>
    </row>
    <row r="261" spans="1:68" x14ac:dyDescent="0.25">
      <c r="A261" s="8" t="s">
        <v>330</v>
      </c>
      <c r="B261" s="8" t="s">
        <v>382</v>
      </c>
      <c r="C261" s="8" t="s">
        <v>58</v>
      </c>
      <c r="D261" s="9">
        <v>43508.505555555559</v>
      </c>
      <c r="E261" s="8" t="s">
        <v>383</v>
      </c>
      <c r="F261" s="8" t="s">
        <v>383</v>
      </c>
      <c r="G261" s="8" t="s">
        <v>333</v>
      </c>
      <c r="H261" s="10">
        <v>471</v>
      </c>
      <c r="I261" s="11">
        <v>1681</v>
      </c>
      <c r="J261" s="12">
        <v>13954</v>
      </c>
      <c r="K261" s="13">
        <v>0.05</v>
      </c>
      <c r="L261" s="14"/>
      <c r="M261" s="14"/>
      <c r="N261" s="15">
        <v>586</v>
      </c>
      <c r="O261" s="16">
        <v>0.05</v>
      </c>
      <c r="P261" s="17">
        <v>0.1</v>
      </c>
      <c r="Q261" s="18">
        <v>1681</v>
      </c>
      <c r="R261" s="19">
        <v>0.01</v>
      </c>
      <c r="S261" s="20">
        <v>0.01</v>
      </c>
      <c r="T261" s="21">
        <v>1E-3</v>
      </c>
      <c r="U261" s="22">
        <v>0.01</v>
      </c>
      <c r="V261" s="23">
        <v>0.01</v>
      </c>
      <c r="X261" s="24">
        <v>122</v>
      </c>
      <c r="Y261" s="25">
        <v>22257</v>
      </c>
      <c r="Z261" s="29">
        <v>2847</v>
      </c>
      <c r="AA261" s="26">
        <v>0.1</v>
      </c>
      <c r="AB261" s="27">
        <v>0.06</v>
      </c>
      <c r="AC261" s="27">
        <v>2E-3</v>
      </c>
      <c r="AD261" s="28">
        <v>0.3</v>
      </c>
      <c r="AE261" s="30">
        <v>2E-3</v>
      </c>
      <c r="AG261" s="6">
        <f t="shared" si="62"/>
        <v>23.5029</v>
      </c>
      <c r="AH261" s="6">
        <f t="shared" si="62"/>
        <v>138.32948999999999</v>
      </c>
      <c r="AI261" s="6">
        <f t="shared" si="62"/>
        <v>606.99899999999991</v>
      </c>
      <c r="AJ261" s="6">
        <f t="shared" si="62"/>
        <v>3.5694999999999998E-3</v>
      </c>
      <c r="AK261" s="6">
        <f t="shared" si="62"/>
        <v>0</v>
      </c>
      <c r="AL261" s="6">
        <f t="shared" si="62"/>
        <v>0</v>
      </c>
      <c r="AM261" s="6">
        <f t="shared" si="61"/>
        <v>14.989879999999999</v>
      </c>
      <c r="AN261" s="6">
        <f t="shared" si="59"/>
        <v>0</v>
      </c>
      <c r="AO261" s="6">
        <f t="shared" si="59"/>
        <v>0</v>
      </c>
      <c r="AP261" s="6">
        <f t="shared" si="59"/>
        <v>61.188400000000001</v>
      </c>
      <c r="AQ261" s="6">
        <f t="shared" si="59"/>
        <v>0</v>
      </c>
      <c r="AR261" s="6">
        <f t="shared" si="63"/>
        <v>0</v>
      </c>
      <c r="AS261" s="6">
        <f t="shared" si="63"/>
        <v>0</v>
      </c>
      <c r="AT261" s="6">
        <f t="shared" si="63"/>
        <v>0</v>
      </c>
      <c r="AU261" s="6">
        <f t="shared" si="63"/>
        <v>0</v>
      </c>
      <c r="AV261" s="6"/>
      <c r="AW261" s="6">
        <f t="shared" si="65"/>
        <v>2.4375599999999999</v>
      </c>
      <c r="AX261" s="6">
        <f t="shared" si="65"/>
        <v>627.86996999999997</v>
      </c>
      <c r="AY261" s="6">
        <f t="shared" si="65"/>
        <v>59.274540000000002</v>
      </c>
      <c r="AZ261" s="6">
        <f t="shared" si="64"/>
        <v>5.2640000000000004E-3</v>
      </c>
      <c r="BA261" s="6">
        <f t="shared" si="64"/>
        <v>4.2833999999999997E-3</v>
      </c>
      <c r="BB261" s="6">
        <f t="shared" si="64"/>
        <v>1.4277999999999998E-4</v>
      </c>
      <c r="BC261" s="6">
        <f t="shared" si="64"/>
        <v>2.9058E-2</v>
      </c>
      <c r="BD261" s="6">
        <f t="shared" si="64"/>
        <v>1.2475999999999999E-4</v>
      </c>
      <c r="BF261">
        <f t="shared" si="49"/>
        <v>845.01323949999994</v>
      </c>
      <c r="BG261">
        <f t="shared" si="50"/>
        <v>689.62094293999985</v>
      </c>
      <c r="BH261">
        <f t="shared" si="51"/>
        <v>155.39229656000009</v>
      </c>
      <c r="BI261">
        <f t="shared" si="52"/>
        <v>1534.6341824399997</v>
      </c>
      <c r="BJ261">
        <f t="shared" si="53"/>
        <v>10.125689779236723</v>
      </c>
      <c r="BK261">
        <f t="shared" si="54"/>
        <v>1.5457342655993811</v>
      </c>
      <c r="BL261">
        <f t="shared" si="56"/>
        <v>4</v>
      </c>
      <c r="BM261" t="str">
        <f t="shared" si="55"/>
        <v>Não qualificado</v>
      </c>
      <c r="BN261" t="s">
        <v>652</v>
      </c>
      <c r="BP261" t="str">
        <f t="shared" si="57"/>
        <v>Não qualificado</v>
      </c>
    </row>
    <row r="262" spans="1:68" x14ac:dyDescent="0.25">
      <c r="A262" s="8" t="s">
        <v>330</v>
      </c>
      <c r="B262" s="8" t="s">
        <v>382</v>
      </c>
      <c r="C262" s="8" t="s">
        <v>58</v>
      </c>
      <c r="D262" s="9">
        <v>43508.510416666664</v>
      </c>
      <c r="E262" s="8" t="s">
        <v>384</v>
      </c>
      <c r="F262" s="8" t="s">
        <v>384</v>
      </c>
      <c r="G262" s="8" t="s">
        <v>335</v>
      </c>
      <c r="H262" s="10">
        <v>424</v>
      </c>
      <c r="I262" s="11">
        <v>1307</v>
      </c>
      <c r="J262" s="12">
        <v>10882</v>
      </c>
      <c r="K262" s="13">
        <v>0.05</v>
      </c>
      <c r="L262" s="14"/>
      <c r="M262" s="14"/>
      <c r="N262" s="15">
        <v>423</v>
      </c>
      <c r="O262" s="16">
        <v>0.05</v>
      </c>
      <c r="P262" s="17">
        <v>0.1</v>
      </c>
      <c r="Q262" s="18">
        <v>1307</v>
      </c>
      <c r="R262" s="19">
        <v>0.01</v>
      </c>
      <c r="S262" s="20">
        <v>0.01</v>
      </c>
      <c r="T262" s="21">
        <v>1E-3</v>
      </c>
      <c r="U262" s="22">
        <v>0.01</v>
      </c>
      <c r="V262" s="23">
        <v>0.01</v>
      </c>
      <c r="X262" s="24">
        <v>126</v>
      </c>
      <c r="Y262" s="25">
        <v>21043</v>
      </c>
      <c r="Z262" s="29">
        <v>2963</v>
      </c>
      <c r="AA262" s="26">
        <v>0.1</v>
      </c>
      <c r="AB262" s="27">
        <v>0.06</v>
      </c>
      <c r="AC262" s="27">
        <v>2E-3</v>
      </c>
      <c r="AD262" s="28">
        <v>0.3</v>
      </c>
      <c r="AE262" s="30">
        <v>2E-3</v>
      </c>
      <c r="AG262" s="6">
        <f t="shared" si="62"/>
        <v>21.157599999999999</v>
      </c>
      <c r="AH262" s="6">
        <f t="shared" si="62"/>
        <v>107.55303000000001</v>
      </c>
      <c r="AI262" s="6">
        <f t="shared" si="62"/>
        <v>473.36699999999996</v>
      </c>
      <c r="AJ262" s="6">
        <f t="shared" si="62"/>
        <v>3.5694999999999998E-3</v>
      </c>
      <c r="AK262" s="6">
        <f t="shared" si="62"/>
        <v>0</v>
      </c>
      <c r="AL262" s="6">
        <f t="shared" si="62"/>
        <v>0</v>
      </c>
      <c r="AM262" s="6">
        <f t="shared" si="61"/>
        <v>10.82034</v>
      </c>
      <c r="AN262" s="6">
        <f t="shared" si="59"/>
        <v>0</v>
      </c>
      <c r="AO262" s="6">
        <f t="shared" si="59"/>
        <v>0</v>
      </c>
      <c r="AP262" s="6">
        <f t="shared" si="59"/>
        <v>47.574800000000003</v>
      </c>
      <c r="AQ262" s="6">
        <f t="shared" si="59"/>
        <v>0</v>
      </c>
      <c r="AR262" s="6">
        <f t="shared" si="63"/>
        <v>0</v>
      </c>
      <c r="AS262" s="6">
        <f t="shared" si="63"/>
        <v>0</v>
      </c>
      <c r="AT262" s="6">
        <f t="shared" si="63"/>
        <v>0</v>
      </c>
      <c r="AU262" s="6">
        <f t="shared" si="63"/>
        <v>0</v>
      </c>
      <c r="AV262" s="6"/>
      <c r="AW262" s="6">
        <f t="shared" si="65"/>
        <v>2.5174799999999999</v>
      </c>
      <c r="AX262" s="6">
        <f t="shared" si="65"/>
        <v>593.62302999999997</v>
      </c>
      <c r="AY262" s="6">
        <f t="shared" si="65"/>
        <v>61.689660000000003</v>
      </c>
      <c r="AZ262" s="6">
        <f t="shared" si="64"/>
        <v>5.2640000000000004E-3</v>
      </c>
      <c r="BA262" s="6">
        <f t="shared" si="64"/>
        <v>4.2833999999999997E-3</v>
      </c>
      <c r="BB262" s="6">
        <f t="shared" si="64"/>
        <v>1.4277999999999998E-4</v>
      </c>
      <c r="BC262" s="6">
        <f t="shared" si="64"/>
        <v>2.9058E-2</v>
      </c>
      <c r="BD262" s="6">
        <f t="shared" si="64"/>
        <v>1.2475999999999999E-4</v>
      </c>
      <c r="BF262">
        <f t="shared" si="49"/>
        <v>660.47633949999999</v>
      </c>
      <c r="BG262">
        <f t="shared" si="50"/>
        <v>657.86904293999987</v>
      </c>
      <c r="BH262">
        <f t="shared" si="51"/>
        <v>2.6072965600001226</v>
      </c>
      <c r="BI262">
        <f t="shared" si="52"/>
        <v>1318.3453824399999</v>
      </c>
      <c r="BJ262">
        <f t="shared" si="53"/>
        <v>0.19777037146172771</v>
      </c>
      <c r="BK262">
        <f t="shared" si="54"/>
        <v>1.5466750338092079</v>
      </c>
      <c r="BL262">
        <f t="shared" si="56"/>
        <v>4</v>
      </c>
      <c r="BM262" t="str">
        <f t="shared" si="55"/>
        <v>Qualificado</v>
      </c>
      <c r="BN262" t="s">
        <v>651</v>
      </c>
      <c r="BP262" t="str">
        <f t="shared" si="57"/>
        <v>Qualificado</v>
      </c>
    </row>
    <row r="263" spans="1:68" x14ac:dyDescent="0.25">
      <c r="A263" s="8" t="s">
        <v>330</v>
      </c>
      <c r="B263" s="8" t="s">
        <v>382</v>
      </c>
      <c r="C263" s="8" t="s">
        <v>58</v>
      </c>
      <c r="D263" s="9">
        <v>43536.62777777778</v>
      </c>
      <c r="E263" s="8" t="s">
        <v>385</v>
      </c>
      <c r="F263" s="8" t="s">
        <v>385</v>
      </c>
      <c r="G263" s="8" t="s">
        <v>333</v>
      </c>
      <c r="H263" s="10">
        <v>430</v>
      </c>
      <c r="I263" s="11">
        <v>1335</v>
      </c>
      <c r="J263" s="12">
        <v>11218</v>
      </c>
      <c r="K263" s="13">
        <v>0.05</v>
      </c>
      <c r="L263" s="14"/>
      <c r="M263" s="14"/>
      <c r="N263" s="15">
        <v>428</v>
      </c>
      <c r="O263" s="16">
        <v>0.05</v>
      </c>
      <c r="P263" s="17">
        <v>0.1</v>
      </c>
      <c r="Q263" s="18">
        <v>1335</v>
      </c>
      <c r="R263" s="19">
        <v>0.01</v>
      </c>
      <c r="S263" s="20">
        <v>0.01</v>
      </c>
      <c r="T263" s="21">
        <v>1E-3</v>
      </c>
      <c r="U263" s="22">
        <v>0.01</v>
      </c>
      <c r="V263" s="23">
        <v>0.01</v>
      </c>
      <c r="X263" s="24">
        <v>126</v>
      </c>
      <c r="Y263" s="25">
        <v>21697</v>
      </c>
      <c r="Z263" s="29">
        <v>2310</v>
      </c>
      <c r="AA263" s="26">
        <v>0.98</v>
      </c>
      <c r="AB263" s="27">
        <v>0.06</v>
      </c>
      <c r="AC263" s="27">
        <v>2E-3</v>
      </c>
      <c r="AD263" s="28">
        <v>0.3</v>
      </c>
      <c r="AE263" s="30">
        <v>2E-3</v>
      </c>
      <c r="AG263" s="6">
        <f t="shared" si="62"/>
        <v>21.457000000000001</v>
      </c>
      <c r="AH263" s="6">
        <f t="shared" si="62"/>
        <v>109.85715</v>
      </c>
      <c r="AI263" s="6">
        <f t="shared" si="62"/>
        <v>487.98299999999995</v>
      </c>
      <c r="AJ263" s="6">
        <f t="shared" si="62"/>
        <v>3.5694999999999998E-3</v>
      </c>
      <c r="AK263" s="6">
        <f t="shared" si="62"/>
        <v>0</v>
      </c>
      <c r="AL263" s="6">
        <f t="shared" si="62"/>
        <v>0</v>
      </c>
      <c r="AM263" s="6">
        <f t="shared" si="61"/>
        <v>10.94824</v>
      </c>
      <c r="AN263" s="6">
        <f t="shared" si="59"/>
        <v>0</v>
      </c>
      <c r="AO263" s="6">
        <f t="shared" si="59"/>
        <v>0</v>
      </c>
      <c r="AP263" s="6">
        <f t="shared" si="59"/>
        <v>48.594000000000001</v>
      </c>
      <c r="AQ263" s="6">
        <f t="shared" si="59"/>
        <v>0</v>
      </c>
      <c r="AR263" s="6">
        <f t="shared" si="63"/>
        <v>0</v>
      </c>
      <c r="AS263" s="6">
        <f t="shared" si="63"/>
        <v>0</v>
      </c>
      <c r="AT263" s="6">
        <f t="shared" si="63"/>
        <v>0</v>
      </c>
      <c r="AU263" s="6">
        <f t="shared" si="63"/>
        <v>0</v>
      </c>
      <c r="AV263" s="6"/>
      <c r="AW263" s="6">
        <f t="shared" si="65"/>
        <v>2.5174799999999999</v>
      </c>
      <c r="AX263" s="6">
        <f t="shared" si="65"/>
        <v>612.07236999999998</v>
      </c>
      <c r="AY263" s="6">
        <f t="shared" si="65"/>
        <v>48.094200000000001</v>
      </c>
      <c r="AZ263" s="6">
        <f t="shared" si="64"/>
        <v>5.15872E-2</v>
      </c>
      <c r="BA263" s="6">
        <f t="shared" si="64"/>
        <v>4.2833999999999997E-3</v>
      </c>
      <c r="BB263" s="6">
        <f t="shared" si="64"/>
        <v>1.4277999999999998E-4</v>
      </c>
      <c r="BC263" s="6">
        <f t="shared" si="64"/>
        <v>2.9058E-2</v>
      </c>
      <c r="BD263" s="6">
        <f t="shared" si="64"/>
        <v>1.2475999999999999E-4</v>
      </c>
      <c r="BF263">
        <f t="shared" ref="BF263:BF326" si="66">SUM(AG263:AV263)</f>
        <v>678.84295950000012</v>
      </c>
      <c r="BG263">
        <f t="shared" ref="BG263:BG326" si="67">SUM(AW263:BD263)</f>
        <v>662.76924613999984</v>
      </c>
      <c r="BH263">
        <f t="shared" ref="BH263:BH326" si="68">BF263-BG263</f>
        <v>16.073713360000284</v>
      </c>
      <c r="BI263">
        <f t="shared" ref="BI263:BI326" si="69">BF263+BG263</f>
        <v>1341.61220564</v>
      </c>
      <c r="BJ263">
        <f t="shared" ref="BJ263:BJ326" si="70">BH263/BI263*100</f>
        <v>1.1980893802566825</v>
      </c>
      <c r="BK263">
        <f t="shared" ref="BK263:BK326" si="71">(8.8/BI263)+1.54</f>
        <v>1.5465592724656243</v>
      </c>
      <c r="BL263">
        <f t="shared" si="56"/>
        <v>4</v>
      </c>
      <c r="BM263" t="str">
        <f t="shared" ref="BM263:BM326" si="72">IF(BJ263&gt;BL263,"Não qualificado","Qualificado")</f>
        <v>Qualificado</v>
      </c>
      <c r="BN263" t="s">
        <v>651</v>
      </c>
      <c r="BP263" t="str">
        <f t="shared" si="57"/>
        <v>Qualificado</v>
      </c>
    </row>
    <row r="264" spans="1:68" x14ac:dyDescent="0.25">
      <c r="A264" s="8" t="s">
        <v>330</v>
      </c>
      <c r="B264" s="8" t="s">
        <v>382</v>
      </c>
      <c r="C264" s="8" t="s">
        <v>58</v>
      </c>
      <c r="D264" s="9">
        <v>43536.632638888892</v>
      </c>
      <c r="E264" s="8" t="s">
        <v>386</v>
      </c>
      <c r="F264" s="8" t="s">
        <v>386</v>
      </c>
      <c r="G264" s="8" t="s">
        <v>335</v>
      </c>
      <c r="H264" s="10">
        <v>428</v>
      </c>
      <c r="I264" s="11">
        <v>1357</v>
      </c>
      <c r="J264" s="12">
        <v>11526</v>
      </c>
      <c r="K264" s="13">
        <v>0.05</v>
      </c>
      <c r="L264" s="14"/>
      <c r="M264" s="14"/>
      <c r="N264" s="15">
        <v>442</v>
      </c>
      <c r="O264" s="16">
        <v>0.05</v>
      </c>
      <c r="P264" s="17">
        <v>0.1</v>
      </c>
      <c r="Q264" s="18">
        <v>1357</v>
      </c>
      <c r="R264" s="19">
        <v>3.3399999999999999E-2</v>
      </c>
      <c r="S264" s="20">
        <v>0.01</v>
      </c>
      <c r="T264" s="21">
        <v>1E-3</v>
      </c>
      <c r="U264" s="22">
        <v>0.01</v>
      </c>
      <c r="V264" s="23">
        <v>0.01</v>
      </c>
      <c r="X264" s="24">
        <v>124</v>
      </c>
      <c r="Y264" s="25">
        <v>20683</v>
      </c>
      <c r="Z264" s="29">
        <v>2464</v>
      </c>
      <c r="AA264" s="26">
        <v>1.2</v>
      </c>
      <c r="AB264" s="27">
        <v>0.06</v>
      </c>
      <c r="AC264" s="27">
        <v>2E-3</v>
      </c>
      <c r="AD264" s="28">
        <v>0.3</v>
      </c>
      <c r="AE264" s="30">
        <v>2E-3</v>
      </c>
      <c r="AG264" s="6">
        <f t="shared" si="62"/>
        <v>21.357199999999999</v>
      </c>
      <c r="AH264" s="6">
        <f t="shared" si="62"/>
        <v>111.66753</v>
      </c>
      <c r="AI264" s="6">
        <f t="shared" si="62"/>
        <v>501.38099999999997</v>
      </c>
      <c r="AJ264" s="6">
        <f t="shared" ref="AJ264:AM327" si="73">K264*AJ$3</f>
        <v>3.5694999999999998E-3</v>
      </c>
      <c r="AK264" s="6">
        <f t="shared" si="73"/>
        <v>0</v>
      </c>
      <c r="AL264" s="6">
        <f t="shared" si="73"/>
        <v>0</v>
      </c>
      <c r="AM264" s="6">
        <f t="shared" si="61"/>
        <v>11.30636</v>
      </c>
      <c r="AN264" s="6">
        <f t="shared" si="59"/>
        <v>0</v>
      </c>
      <c r="AO264" s="6">
        <f t="shared" si="59"/>
        <v>0</v>
      </c>
      <c r="AP264" s="6">
        <f t="shared" si="59"/>
        <v>49.394800000000004</v>
      </c>
      <c r="AQ264" s="6">
        <f t="shared" si="59"/>
        <v>0</v>
      </c>
      <c r="AR264" s="6">
        <f t="shared" si="63"/>
        <v>0</v>
      </c>
      <c r="AS264" s="6">
        <f t="shared" si="63"/>
        <v>0</v>
      </c>
      <c r="AT264" s="6">
        <f t="shared" si="63"/>
        <v>0</v>
      </c>
      <c r="AU264" s="6">
        <f t="shared" si="63"/>
        <v>0</v>
      </c>
      <c r="AV264" s="6"/>
      <c r="AW264" s="6">
        <f t="shared" si="65"/>
        <v>2.4775200000000002</v>
      </c>
      <c r="AX264" s="6">
        <f t="shared" si="65"/>
        <v>583.46742999999992</v>
      </c>
      <c r="AY264" s="6">
        <f t="shared" si="65"/>
        <v>51.300480000000007</v>
      </c>
      <c r="AZ264" s="6">
        <f t="shared" si="64"/>
        <v>6.3168000000000002E-2</v>
      </c>
      <c r="BA264" s="6">
        <f t="shared" si="64"/>
        <v>4.2833999999999997E-3</v>
      </c>
      <c r="BB264" s="6">
        <f t="shared" si="64"/>
        <v>1.4277999999999998E-4</v>
      </c>
      <c r="BC264" s="6">
        <f t="shared" si="64"/>
        <v>2.9058E-2</v>
      </c>
      <c r="BD264" s="6">
        <f t="shared" si="64"/>
        <v>1.2475999999999999E-4</v>
      </c>
      <c r="BF264">
        <f t="shared" si="66"/>
        <v>695.11045950000005</v>
      </c>
      <c r="BG264">
        <f t="shared" si="67"/>
        <v>637.34220693999987</v>
      </c>
      <c r="BH264">
        <f t="shared" si="68"/>
        <v>57.768252560000178</v>
      </c>
      <c r="BI264">
        <f t="shared" si="69"/>
        <v>1332.45266644</v>
      </c>
      <c r="BJ264">
        <f t="shared" si="70"/>
        <v>4.3354825289474155</v>
      </c>
      <c r="BK264">
        <f t="shared" si="71"/>
        <v>1.5466043621823442</v>
      </c>
      <c r="BL264">
        <f t="shared" ref="BL264:BL326" si="74">IF(BK264&lt;=4,4,BK264)</f>
        <v>4</v>
      </c>
      <c r="BM264" t="str">
        <f t="shared" si="72"/>
        <v>Não qualificado</v>
      </c>
      <c r="BN264" t="s">
        <v>652</v>
      </c>
      <c r="BP264" t="str">
        <f t="shared" ref="BP264:BP327" si="75">IF(ABS(BJ264)&gt;BL264,"Não qualificado","Qualificado")</f>
        <v>Não qualificado</v>
      </c>
    </row>
    <row r="265" spans="1:68" x14ac:dyDescent="0.25">
      <c r="A265" s="8" t="s">
        <v>330</v>
      </c>
      <c r="B265" s="8" t="s">
        <v>382</v>
      </c>
      <c r="C265" s="8" t="s">
        <v>58</v>
      </c>
      <c r="D265" s="9">
        <v>43559.691666666666</v>
      </c>
      <c r="E265" s="8" t="s">
        <v>387</v>
      </c>
      <c r="F265" s="8" t="s">
        <v>387</v>
      </c>
      <c r="G265" s="8" t="s">
        <v>333</v>
      </c>
      <c r="H265" s="10">
        <v>314</v>
      </c>
      <c r="I265" s="11">
        <v>1132</v>
      </c>
      <c r="J265" s="12">
        <v>9834</v>
      </c>
      <c r="K265" s="13">
        <v>0.05</v>
      </c>
      <c r="L265" s="14"/>
      <c r="M265" s="14"/>
      <c r="N265" s="15">
        <v>397</v>
      </c>
      <c r="O265" s="16">
        <v>0.05</v>
      </c>
      <c r="P265" s="17">
        <v>0.1</v>
      </c>
      <c r="Q265" s="18">
        <v>1132</v>
      </c>
      <c r="R265" s="19">
        <v>0.01</v>
      </c>
      <c r="S265" s="20">
        <v>0.01</v>
      </c>
      <c r="T265" s="21">
        <v>1E-3</v>
      </c>
      <c r="U265" s="22">
        <v>0.01</v>
      </c>
      <c r="V265" s="23">
        <v>0.01</v>
      </c>
      <c r="X265" s="24">
        <v>112</v>
      </c>
      <c r="Y265" s="25">
        <v>22036</v>
      </c>
      <c r="Z265" s="29">
        <v>2873</v>
      </c>
      <c r="AA265" s="26">
        <v>0.69</v>
      </c>
      <c r="AB265" s="27">
        <v>0.06</v>
      </c>
      <c r="AC265" s="27">
        <v>2E-3</v>
      </c>
      <c r="AD265" s="28">
        <v>0.3</v>
      </c>
      <c r="AE265" s="30">
        <v>2E-3</v>
      </c>
      <c r="AG265" s="6">
        <f t="shared" ref="AG265:AM328" si="76">H265*AG$3</f>
        <v>15.6686</v>
      </c>
      <c r="AH265" s="6">
        <f t="shared" si="76"/>
        <v>93.152280000000005</v>
      </c>
      <c r="AI265" s="6">
        <f t="shared" si="76"/>
        <v>427.779</v>
      </c>
      <c r="AJ265" s="6">
        <f t="shared" si="73"/>
        <v>3.5694999999999998E-3</v>
      </c>
      <c r="AK265" s="6">
        <f t="shared" si="73"/>
        <v>0</v>
      </c>
      <c r="AL265" s="6">
        <f t="shared" si="73"/>
        <v>0</v>
      </c>
      <c r="AM265" s="6">
        <f t="shared" si="61"/>
        <v>10.15526</v>
      </c>
      <c r="AN265" s="6">
        <f t="shared" si="59"/>
        <v>0</v>
      </c>
      <c r="AO265" s="6">
        <f t="shared" si="59"/>
        <v>0</v>
      </c>
      <c r="AP265" s="6">
        <f t="shared" si="59"/>
        <v>41.204799999999999</v>
      </c>
      <c r="AQ265" s="6">
        <f t="shared" si="59"/>
        <v>0</v>
      </c>
      <c r="AR265" s="6">
        <f t="shared" si="63"/>
        <v>0</v>
      </c>
      <c r="AS265" s="6">
        <f t="shared" si="63"/>
        <v>0</v>
      </c>
      <c r="AT265" s="6">
        <f t="shared" si="63"/>
        <v>0</v>
      </c>
      <c r="AU265" s="6">
        <f t="shared" si="63"/>
        <v>0</v>
      </c>
      <c r="AV265" s="6"/>
      <c r="AW265" s="6">
        <f t="shared" si="65"/>
        <v>2.2377600000000002</v>
      </c>
      <c r="AX265" s="6">
        <f t="shared" si="65"/>
        <v>621.63555999999994</v>
      </c>
      <c r="AY265" s="6">
        <f t="shared" si="65"/>
        <v>59.815860000000008</v>
      </c>
      <c r="AZ265" s="6">
        <f t="shared" si="64"/>
        <v>3.6321599999999996E-2</v>
      </c>
      <c r="BA265" s="6">
        <f t="shared" si="64"/>
        <v>4.2833999999999997E-3</v>
      </c>
      <c r="BB265" s="6">
        <f t="shared" si="64"/>
        <v>1.4277999999999998E-4</v>
      </c>
      <c r="BC265" s="6">
        <f t="shared" si="64"/>
        <v>2.9058E-2</v>
      </c>
      <c r="BD265" s="6">
        <f t="shared" si="64"/>
        <v>1.2475999999999999E-4</v>
      </c>
      <c r="BF265">
        <f t="shared" si="66"/>
        <v>587.96350949999999</v>
      </c>
      <c r="BG265">
        <f t="shared" si="67"/>
        <v>683.75911053999982</v>
      </c>
      <c r="BH265">
        <f t="shared" si="68"/>
        <v>-95.795601039999838</v>
      </c>
      <c r="BI265">
        <f t="shared" si="69"/>
        <v>1271.7226200399998</v>
      </c>
      <c r="BJ265">
        <f t="shared" si="70"/>
        <v>-7.5327433459496662</v>
      </c>
      <c r="BK265">
        <f t="shared" si="71"/>
        <v>1.5469197479555119</v>
      </c>
      <c r="BL265">
        <f t="shared" si="74"/>
        <v>4</v>
      </c>
      <c r="BM265" t="str">
        <f t="shared" si="72"/>
        <v>Qualificado</v>
      </c>
      <c r="BN265" t="s">
        <v>651</v>
      </c>
      <c r="BP265" t="str">
        <f t="shared" si="75"/>
        <v>Não qualificado</v>
      </c>
    </row>
    <row r="266" spans="1:68" x14ac:dyDescent="0.25">
      <c r="A266" s="8" t="s">
        <v>330</v>
      </c>
      <c r="B266" s="8" t="s">
        <v>382</v>
      </c>
      <c r="C266" s="8" t="s">
        <v>58</v>
      </c>
      <c r="D266" s="9">
        <v>43559.695833333331</v>
      </c>
      <c r="E266" s="8" t="s">
        <v>388</v>
      </c>
      <c r="F266" s="8" t="s">
        <v>388</v>
      </c>
      <c r="G266" s="8" t="s">
        <v>335</v>
      </c>
      <c r="H266" s="10">
        <v>301</v>
      </c>
      <c r="I266" s="11">
        <v>1002</v>
      </c>
      <c r="J266" s="12">
        <v>8572</v>
      </c>
      <c r="K266" s="13">
        <v>0.05</v>
      </c>
      <c r="L266" s="14"/>
      <c r="M266" s="14"/>
      <c r="N266" s="15">
        <v>362</v>
      </c>
      <c r="O266" s="16">
        <v>0.05</v>
      </c>
      <c r="P266" s="17">
        <v>0.1</v>
      </c>
      <c r="Q266" s="18">
        <v>1002</v>
      </c>
      <c r="R266" s="19">
        <v>1.32E-2</v>
      </c>
      <c r="S266" s="20">
        <v>0.01</v>
      </c>
      <c r="T266" s="21">
        <v>1E-3</v>
      </c>
      <c r="U266" s="22">
        <v>0.01</v>
      </c>
      <c r="V266" s="23">
        <v>0.01</v>
      </c>
      <c r="X266" s="24">
        <v>115</v>
      </c>
      <c r="Y266" s="25">
        <v>23028</v>
      </c>
      <c r="Z266" s="29">
        <v>2878</v>
      </c>
      <c r="AA266" s="26">
        <v>0.63</v>
      </c>
      <c r="AB266" s="27">
        <v>0.06</v>
      </c>
      <c r="AC266" s="27">
        <v>2E-3</v>
      </c>
      <c r="AD266" s="28">
        <v>0.3</v>
      </c>
      <c r="AE266" s="30">
        <v>2E-3</v>
      </c>
      <c r="AG266" s="6">
        <f t="shared" si="76"/>
        <v>15.0199</v>
      </c>
      <c r="AH266" s="6">
        <f t="shared" si="76"/>
        <v>82.454580000000007</v>
      </c>
      <c r="AI266" s="6">
        <f t="shared" si="76"/>
        <v>372.88199999999995</v>
      </c>
      <c r="AJ266" s="6">
        <f t="shared" si="73"/>
        <v>3.5694999999999998E-3</v>
      </c>
      <c r="AK266" s="6">
        <f t="shared" si="73"/>
        <v>0</v>
      </c>
      <c r="AL266" s="6">
        <f t="shared" si="73"/>
        <v>0</v>
      </c>
      <c r="AM266" s="6">
        <f t="shared" si="61"/>
        <v>9.2599599999999995</v>
      </c>
      <c r="AN266" s="6">
        <f t="shared" si="59"/>
        <v>0</v>
      </c>
      <c r="AO266" s="6">
        <f t="shared" si="59"/>
        <v>0</v>
      </c>
      <c r="AP266" s="6">
        <f t="shared" si="59"/>
        <v>36.472799999999999</v>
      </c>
      <c r="AQ266" s="6">
        <f t="shared" si="59"/>
        <v>0</v>
      </c>
      <c r="AR266" s="6">
        <f t="shared" si="63"/>
        <v>0</v>
      </c>
      <c r="AS266" s="6">
        <f t="shared" si="63"/>
        <v>0</v>
      </c>
      <c r="AT266" s="6">
        <f t="shared" si="63"/>
        <v>0</v>
      </c>
      <c r="AU266" s="6">
        <f t="shared" si="63"/>
        <v>0</v>
      </c>
      <c r="AV266" s="6"/>
      <c r="AW266" s="6">
        <f t="shared" si="65"/>
        <v>2.2977000000000003</v>
      </c>
      <c r="AX266" s="6">
        <f t="shared" si="65"/>
        <v>649.61987999999997</v>
      </c>
      <c r="AY266" s="6">
        <f t="shared" si="65"/>
        <v>59.919960000000003</v>
      </c>
      <c r="AZ266" s="6">
        <f t="shared" si="64"/>
        <v>3.3163199999999997E-2</v>
      </c>
      <c r="BA266" s="6">
        <f t="shared" si="64"/>
        <v>4.2833999999999997E-3</v>
      </c>
      <c r="BB266" s="6">
        <f t="shared" si="64"/>
        <v>1.4277999999999998E-4</v>
      </c>
      <c r="BC266" s="6">
        <f t="shared" si="64"/>
        <v>2.9058E-2</v>
      </c>
      <c r="BD266" s="6">
        <f t="shared" si="64"/>
        <v>1.2475999999999999E-4</v>
      </c>
      <c r="BF266">
        <f t="shared" si="66"/>
        <v>516.09280949999993</v>
      </c>
      <c r="BG266">
        <f t="shared" si="67"/>
        <v>711.90431213999989</v>
      </c>
      <c r="BH266">
        <f t="shared" si="68"/>
        <v>-195.81150263999996</v>
      </c>
      <c r="BI266">
        <f t="shared" si="69"/>
        <v>1227.9971216399999</v>
      </c>
      <c r="BJ266">
        <f t="shared" si="70"/>
        <v>-15.945599479784784</v>
      </c>
      <c r="BK266">
        <f t="shared" si="71"/>
        <v>1.547166140575515</v>
      </c>
      <c r="BL266">
        <f t="shared" si="74"/>
        <v>4</v>
      </c>
      <c r="BM266" t="str">
        <f t="shared" si="72"/>
        <v>Qualificado</v>
      </c>
      <c r="BN266" t="s">
        <v>651</v>
      </c>
      <c r="BP266" t="str">
        <f t="shared" si="75"/>
        <v>Não qualificado</v>
      </c>
    </row>
    <row r="267" spans="1:68" x14ac:dyDescent="0.25">
      <c r="A267" s="8" t="s">
        <v>330</v>
      </c>
      <c r="B267" s="8" t="s">
        <v>389</v>
      </c>
      <c r="C267" s="8" t="s">
        <v>58</v>
      </c>
      <c r="D267" s="9">
        <v>43513.632638888892</v>
      </c>
      <c r="E267" s="8" t="s">
        <v>390</v>
      </c>
      <c r="F267" s="8" t="s">
        <v>390</v>
      </c>
      <c r="G267" s="8" t="s">
        <v>333</v>
      </c>
      <c r="H267" s="10">
        <v>386</v>
      </c>
      <c r="I267" s="11">
        <v>1453</v>
      </c>
      <c r="J267" s="12">
        <v>12205</v>
      </c>
      <c r="K267" s="13">
        <v>0.05</v>
      </c>
      <c r="L267" s="14"/>
      <c r="M267" s="14"/>
      <c r="N267" s="15">
        <v>500</v>
      </c>
      <c r="O267" s="16">
        <v>0.05</v>
      </c>
      <c r="P267" s="17">
        <v>0.1</v>
      </c>
      <c r="Q267" s="18">
        <v>1453</v>
      </c>
      <c r="R267" s="19">
        <v>5.1299999999999998E-2</v>
      </c>
      <c r="S267" s="20">
        <v>0.01</v>
      </c>
      <c r="T267" s="21">
        <v>1E-3</v>
      </c>
      <c r="U267" s="22">
        <v>0.01</v>
      </c>
      <c r="V267" s="23">
        <v>0.01</v>
      </c>
      <c r="X267" s="24">
        <v>128</v>
      </c>
      <c r="Y267" s="25">
        <v>15088</v>
      </c>
      <c r="Z267" s="29">
        <v>1591</v>
      </c>
      <c r="AA267" s="26">
        <v>0.92</v>
      </c>
      <c r="AB267" s="27">
        <v>0.06</v>
      </c>
      <c r="AC267" s="27">
        <v>3.2000000000000001E-2</v>
      </c>
      <c r="AD267" s="28">
        <v>0.3</v>
      </c>
      <c r="AE267" s="30">
        <v>2E-3</v>
      </c>
      <c r="AG267" s="6">
        <f t="shared" si="76"/>
        <v>19.261399999999998</v>
      </c>
      <c r="AH267" s="6">
        <f t="shared" si="76"/>
        <v>119.56737</v>
      </c>
      <c r="AI267" s="6">
        <f t="shared" si="76"/>
        <v>530.91750000000002</v>
      </c>
      <c r="AJ267" s="6">
        <f t="shared" si="73"/>
        <v>3.5694999999999998E-3</v>
      </c>
      <c r="AK267" s="6">
        <f t="shared" si="73"/>
        <v>0</v>
      </c>
      <c r="AL267" s="6">
        <f t="shared" si="73"/>
        <v>0</v>
      </c>
      <c r="AM267" s="6">
        <f t="shared" si="61"/>
        <v>12.79</v>
      </c>
      <c r="AN267" s="6">
        <f t="shared" ref="AN267:AT318" si="77">IF(O267&gt;=AN$2,O267*AN$3,0)</f>
        <v>0</v>
      </c>
      <c r="AO267" s="6">
        <f t="shared" si="77"/>
        <v>0</v>
      </c>
      <c r="AP267" s="6">
        <f t="shared" si="77"/>
        <v>52.889200000000002</v>
      </c>
      <c r="AQ267" s="6">
        <f t="shared" si="77"/>
        <v>0</v>
      </c>
      <c r="AR267" s="6">
        <f t="shared" si="63"/>
        <v>0</v>
      </c>
      <c r="AS267" s="6">
        <f t="shared" si="63"/>
        <v>0</v>
      </c>
      <c r="AT267" s="6">
        <f t="shared" si="63"/>
        <v>0</v>
      </c>
      <c r="AU267" s="6">
        <f t="shared" si="63"/>
        <v>0</v>
      </c>
      <c r="AV267" s="6"/>
      <c r="AW267" s="6">
        <f t="shared" si="65"/>
        <v>2.5574400000000002</v>
      </c>
      <c r="AX267" s="6">
        <f t="shared" si="65"/>
        <v>425.63247999999999</v>
      </c>
      <c r="AY267" s="6">
        <f t="shared" si="65"/>
        <v>33.12462</v>
      </c>
      <c r="AZ267" s="6">
        <f t="shared" si="64"/>
        <v>4.8428800000000001E-2</v>
      </c>
      <c r="BA267" s="6">
        <f t="shared" si="64"/>
        <v>4.2833999999999997E-3</v>
      </c>
      <c r="BB267" s="6">
        <f t="shared" si="64"/>
        <v>2.2844799999999998E-3</v>
      </c>
      <c r="BC267" s="6">
        <f t="shared" si="64"/>
        <v>2.9058E-2</v>
      </c>
      <c r="BD267" s="6">
        <f t="shared" si="64"/>
        <v>1.2475999999999999E-4</v>
      </c>
      <c r="BF267">
        <f t="shared" si="66"/>
        <v>735.42903949999993</v>
      </c>
      <c r="BG267">
        <f t="shared" si="67"/>
        <v>461.39871944000004</v>
      </c>
      <c r="BH267">
        <f t="shared" si="68"/>
        <v>274.03032005999989</v>
      </c>
      <c r="BI267">
        <f t="shared" si="69"/>
        <v>1196.82775894</v>
      </c>
      <c r="BJ267">
        <f t="shared" si="70"/>
        <v>22.896387388499544</v>
      </c>
      <c r="BK267">
        <f t="shared" si="71"/>
        <v>1.5473527706340919</v>
      </c>
      <c r="BL267">
        <f t="shared" si="74"/>
        <v>4</v>
      </c>
      <c r="BM267" t="str">
        <f t="shared" si="72"/>
        <v>Não qualificado</v>
      </c>
      <c r="BN267" t="s">
        <v>652</v>
      </c>
      <c r="BP267" t="str">
        <f t="shared" si="75"/>
        <v>Não qualificado</v>
      </c>
    </row>
    <row r="268" spans="1:68" x14ac:dyDescent="0.25">
      <c r="A268" s="8" t="s">
        <v>330</v>
      </c>
      <c r="B268" s="8" t="s">
        <v>389</v>
      </c>
      <c r="C268" s="8" t="s">
        <v>58</v>
      </c>
      <c r="D268" s="9">
        <v>43513.636805555558</v>
      </c>
      <c r="E268" s="8" t="s">
        <v>391</v>
      </c>
      <c r="F268" s="8" t="s">
        <v>391</v>
      </c>
      <c r="G268" s="8" t="s">
        <v>335</v>
      </c>
      <c r="H268" s="10">
        <v>403</v>
      </c>
      <c r="I268" s="11">
        <v>1478</v>
      </c>
      <c r="J268" s="12">
        <v>12445</v>
      </c>
      <c r="K268" s="13">
        <v>0.1</v>
      </c>
      <c r="L268" s="14"/>
      <c r="M268" s="14"/>
      <c r="N268" s="15">
        <v>511</v>
      </c>
      <c r="O268" s="16">
        <v>0.05</v>
      </c>
      <c r="P268" s="17">
        <v>0.1</v>
      </c>
      <c r="Q268" s="18">
        <v>1478</v>
      </c>
      <c r="R268" s="19">
        <v>0.01</v>
      </c>
      <c r="S268" s="20">
        <v>0.01</v>
      </c>
      <c r="T268" s="21">
        <v>1E-3</v>
      </c>
      <c r="U268" s="22">
        <v>0.01</v>
      </c>
      <c r="V268" s="23">
        <v>0.01</v>
      </c>
      <c r="X268" s="24">
        <v>128</v>
      </c>
      <c r="Y268" s="25">
        <v>19058</v>
      </c>
      <c r="Z268" s="29">
        <v>1550</v>
      </c>
      <c r="AA268" s="26">
        <v>0.83</v>
      </c>
      <c r="AB268" s="27">
        <v>0.06</v>
      </c>
      <c r="AC268" s="27">
        <v>1.7999999999999999E-2</v>
      </c>
      <c r="AD268" s="28">
        <v>0.3</v>
      </c>
      <c r="AE268" s="30">
        <v>2E-3</v>
      </c>
      <c r="AG268" s="6">
        <f t="shared" si="76"/>
        <v>20.1097</v>
      </c>
      <c r="AH268" s="6">
        <f t="shared" si="76"/>
        <v>121.62462000000001</v>
      </c>
      <c r="AI268" s="6">
        <f t="shared" si="76"/>
        <v>541.35749999999996</v>
      </c>
      <c r="AJ268" s="6">
        <f t="shared" si="73"/>
        <v>7.1389999999999995E-3</v>
      </c>
      <c r="AK268" s="6">
        <f t="shared" si="73"/>
        <v>0</v>
      </c>
      <c r="AL268" s="6">
        <f t="shared" si="73"/>
        <v>0</v>
      </c>
      <c r="AM268" s="6">
        <f t="shared" si="61"/>
        <v>13.07138</v>
      </c>
      <c r="AN268" s="6">
        <f t="shared" si="77"/>
        <v>0</v>
      </c>
      <c r="AO268" s="6">
        <f t="shared" si="77"/>
        <v>0</v>
      </c>
      <c r="AP268" s="6">
        <f t="shared" si="77"/>
        <v>53.799200000000006</v>
      </c>
      <c r="AQ268" s="6">
        <f t="shared" si="77"/>
        <v>0</v>
      </c>
      <c r="AR268" s="6">
        <f t="shared" si="63"/>
        <v>0</v>
      </c>
      <c r="AS268" s="6">
        <f t="shared" si="63"/>
        <v>0</v>
      </c>
      <c r="AT268" s="6">
        <f t="shared" si="63"/>
        <v>0</v>
      </c>
      <c r="AU268" s="6">
        <f t="shared" si="63"/>
        <v>0</v>
      </c>
      <c r="AV268" s="6"/>
      <c r="AW268" s="6">
        <f t="shared" si="65"/>
        <v>2.5574400000000002</v>
      </c>
      <c r="AX268" s="6">
        <f t="shared" si="65"/>
        <v>537.62617999999998</v>
      </c>
      <c r="AY268" s="6">
        <f t="shared" si="65"/>
        <v>32.271000000000001</v>
      </c>
      <c r="AZ268" s="6">
        <f t="shared" si="64"/>
        <v>4.3691199999999999E-2</v>
      </c>
      <c r="BA268" s="6">
        <f t="shared" si="64"/>
        <v>4.2833999999999997E-3</v>
      </c>
      <c r="BB268" s="6">
        <f t="shared" si="64"/>
        <v>1.2850199999999998E-3</v>
      </c>
      <c r="BC268" s="6">
        <f t="shared" si="64"/>
        <v>2.9058E-2</v>
      </c>
      <c r="BD268" s="6">
        <f t="shared" si="64"/>
        <v>1.2475999999999999E-4</v>
      </c>
      <c r="BF268">
        <f t="shared" si="66"/>
        <v>749.96953900000005</v>
      </c>
      <c r="BG268">
        <f t="shared" si="67"/>
        <v>572.53306237999982</v>
      </c>
      <c r="BH268">
        <f t="shared" si="68"/>
        <v>177.43647662000024</v>
      </c>
      <c r="BI268">
        <f t="shared" si="69"/>
        <v>1322.5026013799998</v>
      </c>
      <c r="BJ268">
        <f t="shared" si="70"/>
        <v>13.416720423449416</v>
      </c>
      <c r="BK268">
        <f t="shared" si="71"/>
        <v>1.5466540511835798</v>
      </c>
      <c r="BL268">
        <f t="shared" si="74"/>
        <v>4</v>
      </c>
      <c r="BM268" t="str">
        <f t="shared" si="72"/>
        <v>Não qualificado</v>
      </c>
      <c r="BN268" t="s">
        <v>652</v>
      </c>
      <c r="BP268" t="str">
        <f t="shared" si="75"/>
        <v>Não qualificado</v>
      </c>
    </row>
    <row r="269" spans="1:68" x14ac:dyDescent="0.25">
      <c r="A269" s="8" t="s">
        <v>330</v>
      </c>
      <c r="B269" s="8" t="s">
        <v>389</v>
      </c>
      <c r="C269" s="8" t="s">
        <v>58</v>
      </c>
      <c r="D269" s="9">
        <v>43540.664583333331</v>
      </c>
      <c r="E269" s="8" t="s">
        <v>392</v>
      </c>
      <c r="F269" s="8" t="s">
        <v>392</v>
      </c>
      <c r="G269" s="8" t="s">
        <v>333</v>
      </c>
      <c r="H269" s="10">
        <v>372</v>
      </c>
      <c r="I269" s="11">
        <v>1394</v>
      </c>
      <c r="J269" s="12">
        <v>12288</v>
      </c>
      <c r="K269" s="13">
        <v>0.05</v>
      </c>
      <c r="L269" s="14"/>
      <c r="M269" s="14"/>
      <c r="N269" s="15">
        <v>481</v>
      </c>
      <c r="O269" s="16">
        <v>0.05</v>
      </c>
      <c r="P269" s="17">
        <v>0.1</v>
      </c>
      <c r="Q269" s="18">
        <v>1394</v>
      </c>
      <c r="R269" s="19">
        <v>0.01</v>
      </c>
      <c r="S269" s="20">
        <v>0.01</v>
      </c>
      <c r="T269" s="21">
        <v>1E-3</v>
      </c>
      <c r="U269" s="22">
        <v>0.01</v>
      </c>
      <c r="V269" s="23">
        <v>0.01</v>
      </c>
      <c r="X269" s="24">
        <v>135</v>
      </c>
      <c r="Y269" s="25">
        <v>19994</v>
      </c>
      <c r="Z269" s="29">
        <v>1980</v>
      </c>
      <c r="AA269" s="26">
        <v>0.28999999999999998</v>
      </c>
      <c r="AB269" s="27">
        <v>0.06</v>
      </c>
      <c r="AC269" s="27">
        <v>4.0000000000000001E-3</v>
      </c>
      <c r="AD269" s="28">
        <v>0.3</v>
      </c>
      <c r="AE269" s="30">
        <v>2E-3</v>
      </c>
      <c r="AG269" s="6">
        <f t="shared" si="76"/>
        <v>18.562799999999999</v>
      </c>
      <c r="AH269" s="6">
        <f t="shared" si="76"/>
        <v>114.71226</v>
      </c>
      <c r="AI269" s="6">
        <f t="shared" si="76"/>
        <v>534.52800000000002</v>
      </c>
      <c r="AJ269" s="6">
        <f t="shared" si="73"/>
        <v>3.5694999999999998E-3</v>
      </c>
      <c r="AK269" s="6">
        <f t="shared" si="73"/>
        <v>0</v>
      </c>
      <c r="AL269" s="6">
        <f t="shared" si="73"/>
        <v>0</v>
      </c>
      <c r="AM269" s="6">
        <f t="shared" si="61"/>
        <v>12.303979999999999</v>
      </c>
      <c r="AN269" s="6">
        <f t="shared" si="77"/>
        <v>0</v>
      </c>
      <c r="AO269" s="6">
        <f t="shared" si="77"/>
        <v>0</v>
      </c>
      <c r="AP269" s="6">
        <f t="shared" si="77"/>
        <v>50.741600000000005</v>
      </c>
      <c r="AQ269" s="6">
        <f t="shared" si="77"/>
        <v>0</v>
      </c>
      <c r="AR269" s="6">
        <f t="shared" si="63"/>
        <v>0</v>
      </c>
      <c r="AS269" s="6">
        <f t="shared" si="63"/>
        <v>0</v>
      </c>
      <c r="AT269" s="6">
        <f t="shared" si="63"/>
        <v>0</v>
      </c>
      <c r="AU269" s="6">
        <f t="shared" si="63"/>
        <v>0</v>
      </c>
      <c r="AV269" s="6"/>
      <c r="AW269" s="6">
        <f t="shared" si="65"/>
        <v>2.6973000000000003</v>
      </c>
      <c r="AX269" s="6">
        <f t="shared" si="65"/>
        <v>564.03073999999992</v>
      </c>
      <c r="AY269" s="6">
        <f t="shared" si="65"/>
        <v>41.223600000000005</v>
      </c>
      <c r="AZ269" s="6">
        <f t="shared" si="64"/>
        <v>1.5265599999999999E-2</v>
      </c>
      <c r="BA269" s="6">
        <f t="shared" si="64"/>
        <v>4.2833999999999997E-3</v>
      </c>
      <c r="BB269" s="6">
        <f t="shared" si="64"/>
        <v>2.8555999999999997E-4</v>
      </c>
      <c r="BC269" s="6">
        <f t="shared" si="64"/>
        <v>2.9058E-2</v>
      </c>
      <c r="BD269" s="6">
        <f t="shared" si="64"/>
        <v>1.2475999999999999E-4</v>
      </c>
      <c r="BF269">
        <f t="shared" si="66"/>
        <v>730.85220950000007</v>
      </c>
      <c r="BG269">
        <f t="shared" si="67"/>
        <v>608.00065731999985</v>
      </c>
      <c r="BH269">
        <f t="shared" si="68"/>
        <v>122.85155218000023</v>
      </c>
      <c r="BI269">
        <f t="shared" si="69"/>
        <v>1338.8528668199999</v>
      </c>
      <c r="BJ269">
        <f t="shared" si="70"/>
        <v>9.1758814746980573</v>
      </c>
      <c r="BK269">
        <f t="shared" si="71"/>
        <v>1.5465727909452078</v>
      </c>
      <c r="BL269">
        <f t="shared" si="74"/>
        <v>4</v>
      </c>
      <c r="BM269" t="str">
        <f t="shared" si="72"/>
        <v>Não qualificado</v>
      </c>
      <c r="BN269" t="s">
        <v>652</v>
      </c>
      <c r="BP269" t="str">
        <f t="shared" si="75"/>
        <v>Não qualificado</v>
      </c>
    </row>
    <row r="270" spans="1:68" x14ac:dyDescent="0.25">
      <c r="A270" s="8" t="s">
        <v>330</v>
      </c>
      <c r="B270" s="8" t="s">
        <v>389</v>
      </c>
      <c r="C270" s="8" t="s">
        <v>58</v>
      </c>
      <c r="D270" s="9">
        <v>43540.669444444444</v>
      </c>
      <c r="E270" s="8" t="s">
        <v>393</v>
      </c>
      <c r="F270" s="8" t="s">
        <v>393</v>
      </c>
      <c r="G270" s="8" t="s">
        <v>335</v>
      </c>
      <c r="H270" s="10">
        <v>386</v>
      </c>
      <c r="I270" s="11">
        <v>1462</v>
      </c>
      <c r="J270" s="12">
        <v>12833</v>
      </c>
      <c r="K270" s="13">
        <v>0.05</v>
      </c>
      <c r="L270" s="14"/>
      <c r="M270" s="14"/>
      <c r="N270" s="15">
        <v>492</v>
      </c>
      <c r="O270" s="16">
        <v>0.05</v>
      </c>
      <c r="P270" s="17">
        <v>0.1</v>
      </c>
      <c r="Q270" s="18">
        <v>1462</v>
      </c>
      <c r="R270" s="19">
        <v>0.01</v>
      </c>
      <c r="S270" s="20">
        <v>0.01</v>
      </c>
      <c r="T270" s="21">
        <v>1E-3</v>
      </c>
      <c r="U270" s="22">
        <v>0.01</v>
      </c>
      <c r="V270" s="23">
        <v>0.01</v>
      </c>
      <c r="X270" s="24">
        <v>132</v>
      </c>
      <c r="Y270" s="25">
        <v>18194</v>
      </c>
      <c r="Z270" s="29">
        <v>2837</v>
      </c>
      <c r="AA270" s="26">
        <v>0.46</v>
      </c>
      <c r="AB270" s="27">
        <v>0.06</v>
      </c>
      <c r="AC270" s="27">
        <v>4.0000000000000001E-3</v>
      </c>
      <c r="AD270" s="28">
        <v>0.3</v>
      </c>
      <c r="AE270" s="30">
        <v>2E-3</v>
      </c>
      <c r="AG270" s="6">
        <f t="shared" si="76"/>
        <v>19.261399999999998</v>
      </c>
      <c r="AH270" s="6">
        <f t="shared" si="76"/>
        <v>120.30798</v>
      </c>
      <c r="AI270" s="6">
        <f t="shared" si="76"/>
        <v>558.2355</v>
      </c>
      <c r="AJ270" s="6">
        <f t="shared" si="73"/>
        <v>3.5694999999999998E-3</v>
      </c>
      <c r="AK270" s="6">
        <f t="shared" si="73"/>
        <v>0</v>
      </c>
      <c r="AL270" s="6">
        <f t="shared" si="73"/>
        <v>0</v>
      </c>
      <c r="AM270" s="6">
        <f t="shared" si="61"/>
        <v>12.58536</v>
      </c>
      <c r="AN270" s="6">
        <f t="shared" si="77"/>
        <v>0</v>
      </c>
      <c r="AO270" s="6">
        <f t="shared" si="77"/>
        <v>0</v>
      </c>
      <c r="AP270" s="6">
        <f t="shared" si="77"/>
        <v>53.216799999999999</v>
      </c>
      <c r="AQ270" s="6">
        <f t="shared" si="77"/>
        <v>0</v>
      </c>
      <c r="AR270" s="6">
        <f t="shared" si="63"/>
        <v>0</v>
      </c>
      <c r="AS270" s="6">
        <f t="shared" si="63"/>
        <v>0</v>
      </c>
      <c r="AT270" s="6">
        <f t="shared" si="63"/>
        <v>0</v>
      </c>
      <c r="AU270" s="6">
        <f t="shared" si="63"/>
        <v>0</v>
      </c>
      <c r="AV270" s="6"/>
      <c r="AW270" s="6">
        <f t="shared" si="65"/>
        <v>2.6373600000000001</v>
      </c>
      <c r="AX270" s="6">
        <f t="shared" si="65"/>
        <v>513.25274000000002</v>
      </c>
      <c r="AY270" s="6">
        <f t="shared" si="65"/>
        <v>59.066340000000004</v>
      </c>
      <c r="AZ270" s="6">
        <f t="shared" si="64"/>
        <v>2.4214400000000001E-2</v>
      </c>
      <c r="BA270" s="6">
        <f t="shared" si="64"/>
        <v>4.2833999999999997E-3</v>
      </c>
      <c r="BB270" s="6">
        <f t="shared" si="64"/>
        <v>2.8555999999999997E-4</v>
      </c>
      <c r="BC270" s="6">
        <f t="shared" si="64"/>
        <v>2.9058E-2</v>
      </c>
      <c r="BD270" s="6">
        <f t="shared" si="64"/>
        <v>1.2475999999999999E-4</v>
      </c>
      <c r="BF270">
        <f t="shared" si="66"/>
        <v>763.61060950000012</v>
      </c>
      <c r="BG270">
        <f t="shared" si="67"/>
        <v>575.01440611999976</v>
      </c>
      <c r="BH270">
        <f t="shared" si="68"/>
        <v>188.59620338000036</v>
      </c>
      <c r="BI270">
        <f t="shared" si="69"/>
        <v>1338.6250156199999</v>
      </c>
      <c r="BJ270">
        <f t="shared" si="70"/>
        <v>14.088800162803608</v>
      </c>
      <c r="BK270">
        <f t="shared" si="71"/>
        <v>1.5465739097187903</v>
      </c>
      <c r="BL270">
        <f t="shared" si="74"/>
        <v>4</v>
      </c>
      <c r="BM270" t="str">
        <f t="shared" si="72"/>
        <v>Não qualificado</v>
      </c>
      <c r="BN270" t="s">
        <v>652</v>
      </c>
      <c r="BP270" t="str">
        <f t="shared" si="75"/>
        <v>Não qualificado</v>
      </c>
    </row>
    <row r="271" spans="1:68" x14ac:dyDescent="0.25">
      <c r="A271" s="8" t="s">
        <v>330</v>
      </c>
      <c r="B271" s="8" t="s">
        <v>389</v>
      </c>
      <c r="C271" s="8" t="s">
        <v>58</v>
      </c>
      <c r="D271" s="9">
        <v>43563.295138888891</v>
      </c>
      <c r="E271" s="8" t="s">
        <v>394</v>
      </c>
      <c r="F271" s="8" t="s">
        <v>394</v>
      </c>
      <c r="G271" s="8" t="s">
        <v>333</v>
      </c>
      <c r="H271" s="10">
        <v>327</v>
      </c>
      <c r="I271" s="11">
        <v>989</v>
      </c>
      <c r="J271" s="12">
        <v>8719</v>
      </c>
      <c r="K271" s="13">
        <v>0.05</v>
      </c>
      <c r="L271" s="14"/>
      <c r="M271" s="14"/>
      <c r="N271" s="15">
        <v>371</v>
      </c>
      <c r="O271" s="16">
        <v>0.05</v>
      </c>
      <c r="P271" s="17">
        <v>0.1</v>
      </c>
      <c r="Q271" s="18">
        <v>989</v>
      </c>
      <c r="R271" s="19">
        <v>2.0400000000000001E-2</v>
      </c>
      <c r="S271" s="20">
        <v>0.01</v>
      </c>
      <c r="T271" s="21">
        <v>1E-3</v>
      </c>
      <c r="U271" s="22">
        <v>0.01</v>
      </c>
      <c r="V271" s="23">
        <v>0.01</v>
      </c>
      <c r="X271" s="24">
        <v>125</v>
      </c>
      <c r="Y271" s="25">
        <v>13902</v>
      </c>
      <c r="Z271" s="29">
        <v>2813</v>
      </c>
      <c r="AA271" s="26">
        <v>0.34</v>
      </c>
      <c r="AB271" s="27">
        <v>0.06</v>
      </c>
      <c r="AC271" s="27">
        <v>2E-3</v>
      </c>
      <c r="AD271" s="28">
        <v>0.3</v>
      </c>
      <c r="AE271" s="30">
        <v>2E-3</v>
      </c>
      <c r="AG271" s="6">
        <f t="shared" si="76"/>
        <v>16.317299999999999</v>
      </c>
      <c r="AH271" s="6">
        <f t="shared" si="76"/>
        <v>81.384810000000002</v>
      </c>
      <c r="AI271" s="6">
        <f t="shared" si="76"/>
        <v>379.2765</v>
      </c>
      <c r="AJ271" s="6">
        <f t="shared" si="73"/>
        <v>3.5694999999999998E-3</v>
      </c>
      <c r="AK271" s="6">
        <f t="shared" si="73"/>
        <v>0</v>
      </c>
      <c r="AL271" s="6">
        <f t="shared" si="73"/>
        <v>0</v>
      </c>
      <c r="AM271" s="6">
        <f t="shared" si="61"/>
        <v>9.4901799999999987</v>
      </c>
      <c r="AN271" s="6">
        <f t="shared" si="77"/>
        <v>0</v>
      </c>
      <c r="AO271" s="6">
        <f t="shared" si="77"/>
        <v>0</v>
      </c>
      <c r="AP271" s="6">
        <f t="shared" si="77"/>
        <v>35.999600000000001</v>
      </c>
      <c r="AQ271" s="6">
        <f t="shared" si="77"/>
        <v>0</v>
      </c>
      <c r="AR271" s="6">
        <f t="shared" si="63"/>
        <v>0</v>
      </c>
      <c r="AS271" s="6">
        <f t="shared" si="63"/>
        <v>0</v>
      </c>
      <c r="AT271" s="6">
        <f t="shared" si="63"/>
        <v>0</v>
      </c>
      <c r="AU271" s="6">
        <f t="shared" si="63"/>
        <v>0</v>
      </c>
      <c r="AV271" s="6"/>
      <c r="AW271" s="6">
        <f t="shared" si="65"/>
        <v>2.4975000000000001</v>
      </c>
      <c r="AX271" s="6">
        <f t="shared" si="65"/>
        <v>392.17541999999997</v>
      </c>
      <c r="AY271" s="6">
        <f t="shared" si="65"/>
        <v>58.566660000000006</v>
      </c>
      <c r="AZ271" s="6">
        <f t="shared" si="64"/>
        <v>1.78976E-2</v>
      </c>
      <c r="BA271" s="6">
        <f t="shared" si="64"/>
        <v>4.2833999999999997E-3</v>
      </c>
      <c r="BB271" s="6">
        <f t="shared" si="64"/>
        <v>1.4277999999999998E-4</v>
      </c>
      <c r="BC271" s="6">
        <f t="shared" si="64"/>
        <v>2.9058E-2</v>
      </c>
      <c r="BD271" s="6">
        <f t="shared" si="64"/>
        <v>1.2475999999999999E-4</v>
      </c>
      <c r="BF271">
        <f t="shared" si="66"/>
        <v>522.47195950000003</v>
      </c>
      <c r="BG271">
        <f t="shared" si="67"/>
        <v>453.29108654000004</v>
      </c>
      <c r="BH271">
        <f t="shared" si="68"/>
        <v>69.180872959999988</v>
      </c>
      <c r="BI271">
        <f t="shared" si="69"/>
        <v>975.76304604000006</v>
      </c>
      <c r="BJ271">
        <f t="shared" si="70"/>
        <v>7.0899254937723892</v>
      </c>
      <c r="BK271">
        <f t="shared" si="71"/>
        <v>1.5490185829804823</v>
      </c>
      <c r="BL271">
        <f t="shared" si="74"/>
        <v>4</v>
      </c>
      <c r="BM271" t="str">
        <f t="shared" si="72"/>
        <v>Não qualificado</v>
      </c>
      <c r="BN271" t="s">
        <v>652</v>
      </c>
      <c r="BP271" t="str">
        <f t="shared" si="75"/>
        <v>Não qualificado</v>
      </c>
    </row>
    <row r="272" spans="1:68" x14ac:dyDescent="0.25">
      <c r="A272" s="8" t="s">
        <v>330</v>
      </c>
      <c r="B272" s="8" t="s">
        <v>389</v>
      </c>
      <c r="C272" s="8" t="s">
        <v>58</v>
      </c>
      <c r="D272" s="9">
        <v>43563.305555555555</v>
      </c>
      <c r="E272" s="8" t="s">
        <v>395</v>
      </c>
      <c r="F272" s="8" t="s">
        <v>395</v>
      </c>
      <c r="G272" s="8" t="s">
        <v>335</v>
      </c>
      <c r="H272" s="10">
        <v>278</v>
      </c>
      <c r="I272" s="11">
        <v>1007</v>
      </c>
      <c r="J272" s="12">
        <v>8734</v>
      </c>
      <c r="K272" s="13">
        <v>0.05</v>
      </c>
      <c r="L272" s="14"/>
      <c r="M272" s="14"/>
      <c r="N272" s="15">
        <v>369</v>
      </c>
      <c r="O272" s="16">
        <v>0.05</v>
      </c>
      <c r="P272" s="17">
        <v>0.1</v>
      </c>
      <c r="Q272" s="18">
        <v>1007</v>
      </c>
      <c r="R272" s="19">
        <v>0.01</v>
      </c>
      <c r="S272" s="20">
        <v>0.01</v>
      </c>
      <c r="T272" s="21">
        <v>1E-3</v>
      </c>
      <c r="U272" s="22">
        <v>0.01</v>
      </c>
      <c r="V272" s="23">
        <v>0.01</v>
      </c>
      <c r="X272" s="24">
        <v>123</v>
      </c>
      <c r="Y272" s="25">
        <v>13902</v>
      </c>
      <c r="Z272" s="29">
        <v>2933</v>
      </c>
      <c r="AA272" s="26">
        <v>0.99</v>
      </c>
      <c r="AB272" s="27">
        <v>0.06</v>
      </c>
      <c r="AC272" s="27">
        <v>2E-3</v>
      </c>
      <c r="AD272" s="28">
        <v>0.3</v>
      </c>
      <c r="AE272" s="30">
        <v>2E-3</v>
      </c>
      <c r="AG272" s="6">
        <f t="shared" si="76"/>
        <v>13.872199999999999</v>
      </c>
      <c r="AH272" s="6">
        <f t="shared" si="76"/>
        <v>82.866029999999995</v>
      </c>
      <c r="AI272" s="6">
        <f t="shared" si="76"/>
        <v>379.92899999999997</v>
      </c>
      <c r="AJ272" s="6">
        <f t="shared" si="73"/>
        <v>3.5694999999999998E-3</v>
      </c>
      <c r="AK272" s="6">
        <f t="shared" si="73"/>
        <v>0</v>
      </c>
      <c r="AL272" s="6">
        <f t="shared" si="73"/>
        <v>0</v>
      </c>
      <c r="AM272" s="6">
        <f t="shared" si="61"/>
        <v>9.4390199999999993</v>
      </c>
      <c r="AN272" s="6">
        <f t="shared" si="77"/>
        <v>0</v>
      </c>
      <c r="AO272" s="6">
        <f t="shared" si="77"/>
        <v>0</v>
      </c>
      <c r="AP272" s="6">
        <f t="shared" si="77"/>
        <v>36.654800000000002</v>
      </c>
      <c r="AQ272" s="6">
        <f t="shared" si="77"/>
        <v>0</v>
      </c>
      <c r="AR272" s="6">
        <f t="shared" si="63"/>
        <v>0</v>
      </c>
      <c r="AS272" s="6">
        <f t="shared" si="63"/>
        <v>0</v>
      </c>
      <c r="AT272" s="6">
        <f t="shared" si="63"/>
        <v>0</v>
      </c>
      <c r="AU272" s="6">
        <f t="shared" si="63"/>
        <v>0</v>
      </c>
      <c r="AV272" s="6"/>
      <c r="AW272" s="6">
        <f t="shared" si="65"/>
        <v>2.4575400000000003</v>
      </c>
      <c r="AX272" s="6">
        <f t="shared" si="65"/>
        <v>392.17541999999997</v>
      </c>
      <c r="AY272" s="6">
        <f t="shared" si="65"/>
        <v>61.065060000000003</v>
      </c>
      <c r="AZ272" s="6">
        <f t="shared" si="64"/>
        <v>5.2113599999999996E-2</v>
      </c>
      <c r="BA272" s="6">
        <f t="shared" si="64"/>
        <v>4.2833999999999997E-3</v>
      </c>
      <c r="BB272" s="6">
        <f t="shared" si="64"/>
        <v>1.4277999999999998E-4</v>
      </c>
      <c r="BC272" s="6">
        <f t="shared" si="64"/>
        <v>2.9058E-2</v>
      </c>
      <c r="BD272" s="6">
        <f t="shared" si="64"/>
        <v>1.2475999999999999E-4</v>
      </c>
      <c r="BF272">
        <f t="shared" si="66"/>
        <v>522.76461949999998</v>
      </c>
      <c r="BG272">
        <f t="shared" si="67"/>
        <v>455.78374253999999</v>
      </c>
      <c r="BH272">
        <f t="shared" si="68"/>
        <v>66.980876959999989</v>
      </c>
      <c r="BI272">
        <f t="shared" si="69"/>
        <v>978.54836204000003</v>
      </c>
      <c r="BJ272">
        <f t="shared" si="70"/>
        <v>6.8449224952319749</v>
      </c>
      <c r="BK272">
        <f t="shared" si="71"/>
        <v>1.5489929127076096</v>
      </c>
      <c r="BL272">
        <f t="shared" si="74"/>
        <v>4</v>
      </c>
      <c r="BM272" t="str">
        <f t="shared" si="72"/>
        <v>Não qualificado</v>
      </c>
      <c r="BN272" t="s">
        <v>652</v>
      </c>
      <c r="BP272" t="str">
        <f t="shared" si="75"/>
        <v>Não qualificado</v>
      </c>
    </row>
    <row r="273" spans="1:68" x14ac:dyDescent="0.25">
      <c r="A273" s="8" t="s">
        <v>330</v>
      </c>
      <c r="B273" s="8" t="s">
        <v>396</v>
      </c>
      <c r="C273" s="8" t="s">
        <v>58</v>
      </c>
      <c r="D273" s="9">
        <v>43513.584027777775</v>
      </c>
      <c r="E273" s="8" t="s">
        <v>397</v>
      </c>
      <c r="F273" s="8" t="s">
        <v>397</v>
      </c>
      <c r="G273" s="8" t="s">
        <v>333</v>
      </c>
      <c r="H273" s="10">
        <v>411</v>
      </c>
      <c r="I273" s="11">
        <v>1512</v>
      </c>
      <c r="J273" s="12">
        <v>13919</v>
      </c>
      <c r="K273" s="13">
        <v>0.05</v>
      </c>
      <c r="L273" s="14"/>
      <c r="M273" s="14"/>
      <c r="N273" s="15">
        <v>555</v>
      </c>
      <c r="O273" s="16">
        <v>0.05</v>
      </c>
      <c r="P273" s="17">
        <v>0.1</v>
      </c>
      <c r="Q273" s="18">
        <v>1512</v>
      </c>
      <c r="R273" s="19">
        <v>0.01</v>
      </c>
      <c r="S273" s="20">
        <v>0.01</v>
      </c>
      <c r="T273" s="21">
        <v>1E-3</v>
      </c>
      <c r="U273" s="22">
        <v>0.01</v>
      </c>
      <c r="V273" s="23">
        <v>0.01</v>
      </c>
      <c r="X273" s="24">
        <v>123</v>
      </c>
      <c r="Y273" s="25">
        <v>17073</v>
      </c>
      <c r="Z273" s="29">
        <v>2044</v>
      </c>
      <c r="AA273" s="26">
        <v>1</v>
      </c>
      <c r="AB273" s="27">
        <v>0.06</v>
      </c>
      <c r="AC273" s="27">
        <v>2E-3</v>
      </c>
      <c r="AD273" s="28">
        <v>0.3</v>
      </c>
      <c r="AE273" s="30">
        <v>2E-3</v>
      </c>
      <c r="AG273" s="6">
        <f t="shared" si="76"/>
        <v>20.508900000000001</v>
      </c>
      <c r="AH273" s="6">
        <f t="shared" si="76"/>
        <v>124.42248000000001</v>
      </c>
      <c r="AI273" s="6">
        <f t="shared" si="76"/>
        <v>605.47649999999999</v>
      </c>
      <c r="AJ273" s="6">
        <f t="shared" si="73"/>
        <v>3.5694999999999998E-3</v>
      </c>
      <c r="AK273" s="6">
        <f t="shared" si="73"/>
        <v>0</v>
      </c>
      <c r="AL273" s="6">
        <f t="shared" si="73"/>
        <v>0</v>
      </c>
      <c r="AM273" s="6">
        <f t="shared" si="61"/>
        <v>14.196899999999999</v>
      </c>
      <c r="AN273" s="6">
        <f t="shared" si="77"/>
        <v>0</v>
      </c>
      <c r="AO273" s="6">
        <f t="shared" si="77"/>
        <v>0</v>
      </c>
      <c r="AP273" s="6">
        <f t="shared" si="77"/>
        <v>55.036799999999999</v>
      </c>
      <c r="AQ273" s="6">
        <f t="shared" si="77"/>
        <v>0</v>
      </c>
      <c r="AR273" s="6">
        <f t="shared" si="63"/>
        <v>0</v>
      </c>
      <c r="AS273" s="6">
        <f t="shared" si="63"/>
        <v>0</v>
      </c>
      <c r="AT273" s="6">
        <f t="shared" si="63"/>
        <v>0</v>
      </c>
      <c r="AU273" s="6">
        <f t="shared" si="63"/>
        <v>0</v>
      </c>
      <c r="AV273" s="6"/>
      <c r="AW273" s="6">
        <f t="shared" si="65"/>
        <v>2.4575400000000003</v>
      </c>
      <c r="AX273" s="6">
        <f t="shared" si="65"/>
        <v>481.62932999999998</v>
      </c>
      <c r="AY273" s="6">
        <f t="shared" si="65"/>
        <v>42.556080000000001</v>
      </c>
      <c r="AZ273" s="6">
        <f t="shared" si="64"/>
        <v>5.2639999999999999E-2</v>
      </c>
      <c r="BA273" s="6">
        <f t="shared" si="64"/>
        <v>4.2833999999999997E-3</v>
      </c>
      <c r="BB273" s="6">
        <f t="shared" si="64"/>
        <v>1.4277999999999998E-4</v>
      </c>
      <c r="BC273" s="6">
        <f t="shared" si="64"/>
        <v>2.9058E-2</v>
      </c>
      <c r="BD273" s="6">
        <f t="shared" si="64"/>
        <v>1.2475999999999999E-4</v>
      </c>
      <c r="BF273">
        <f t="shared" si="66"/>
        <v>819.6451495</v>
      </c>
      <c r="BG273">
        <f t="shared" si="67"/>
        <v>526.72919893999983</v>
      </c>
      <c r="BH273">
        <f t="shared" si="68"/>
        <v>292.91595056000017</v>
      </c>
      <c r="BI273">
        <f t="shared" si="69"/>
        <v>1346.3743484399997</v>
      </c>
      <c r="BJ273">
        <f t="shared" si="70"/>
        <v>21.755906958521038</v>
      </c>
      <c r="BK273">
        <f t="shared" si="71"/>
        <v>1.5465360722374102</v>
      </c>
      <c r="BL273">
        <f t="shared" si="74"/>
        <v>4</v>
      </c>
      <c r="BM273" t="str">
        <f t="shared" si="72"/>
        <v>Não qualificado</v>
      </c>
      <c r="BN273" t="s">
        <v>652</v>
      </c>
      <c r="BP273" t="str">
        <f t="shared" si="75"/>
        <v>Não qualificado</v>
      </c>
    </row>
    <row r="274" spans="1:68" x14ac:dyDescent="0.25">
      <c r="A274" s="8" t="s">
        <v>330</v>
      </c>
      <c r="B274" s="8" t="s">
        <v>396</v>
      </c>
      <c r="C274" s="8" t="s">
        <v>58</v>
      </c>
      <c r="D274" s="9">
        <v>43513.584722222222</v>
      </c>
      <c r="E274" s="8" t="s">
        <v>398</v>
      </c>
      <c r="F274" s="8" t="s">
        <v>398</v>
      </c>
      <c r="G274" s="8" t="s">
        <v>335</v>
      </c>
      <c r="H274" s="10">
        <v>365</v>
      </c>
      <c r="I274" s="11">
        <v>1601</v>
      </c>
      <c r="J274" s="12">
        <v>13580</v>
      </c>
      <c r="K274" s="13">
        <v>0.05</v>
      </c>
      <c r="L274" s="14"/>
      <c r="M274" s="14"/>
      <c r="N274" s="15">
        <v>537</v>
      </c>
      <c r="O274" s="16">
        <v>0.05</v>
      </c>
      <c r="P274" s="17">
        <v>0.1</v>
      </c>
      <c r="Q274" s="18">
        <v>1601</v>
      </c>
      <c r="R274" s="19">
        <v>2.3099999999999999E-2</v>
      </c>
      <c r="S274" s="20">
        <v>0.01</v>
      </c>
      <c r="T274" s="21">
        <v>1E-3</v>
      </c>
      <c r="U274" s="22">
        <v>0.01</v>
      </c>
      <c r="V274" s="23">
        <v>0.01</v>
      </c>
      <c r="X274" s="24">
        <v>123</v>
      </c>
      <c r="Y274" s="25">
        <v>19455</v>
      </c>
      <c r="Z274" s="29">
        <v>2218</v>
      </c>
      <c r="AA274" s="26">
        <v>1.1000000000000001</v>
      </c>
      <c r="AB274" s="27">
        <v>0.06</v>
      </c>
      <c r="AC274" s="27">
        <v>2E-3</v>
      </c>
      <c r="AD274" s="28">
        <v>0.3</v>
      </c>
      <c r="AE274" s="30">
        <v>2E-3</v>
      </c>
      <c r="AG274" s="6">
        <f t="shared" si="76"/>
        <v>18.2135</v>
      </c>
      <c r="AH274" s="6">
        <f t="shared" si="76"/>
        <v>131.74629000000002</v>
      </c>
      <c r="AI274" s="6">
        <f t="shared" si="76"/>
        <v>590.7299999999999</v>
      </c>
      <c r="AJ274" s="6">
        <f t="shared" si="73"/>
        <v>3.5694999999999998E-3</v>
      </c>
      <c r="AK274" s="6">
        <f t="shared" si="73"/>
        <v>0</v>
      </c>
      <c r="AL274" s="6">
        <f t="shared" si="73"/>
        <v>0</v>
      </c>
      <c r="AM274" s="6">
        <f t="shared" si="61"/>
        <v>13.736459999999999</v>
      </c>
      <c r="AN274" s="6">
        <f t="shared" si="77"/>
        <v>0</v>
      </c>
      <c r="AO274" s="6">
        <f t="shared" si="77"/>
        <v>0</v>
      </c>
      <c r="AP274" s="6">
        <f t="shared" si="77"/>
        <v>58.276400000000002</v>
      </c>
      <c r="AQ274" s="6">
        <f t="shared" si="77"/>
        <v>0</v>
      </c>
      <c r="AR274" s="6">
        <f t="shared" si="63"/>
        <v>0</v>
      </c>
      <c r="AS274" s="6">
        <f t="shared" si="63"/>
        <v>0</v>
      </c>
      <c r="AT274" s="6">
        <f t="shared" si="63"/>
        <v>0</v>
      </c>
      <c r="AU274" s="6">
        <f t="shared" si="63"/>
        <v>0</v>
      </c>
      <c r="AV274" s="6"/>
      <c r="AW274" s="6">
        <f t="shared" si="65"/>
        <v>2.4575400000000003</v>
      </c>
      <c r="AX274" s="6">
        <f t="shared" si="65"/>
        <v>548.82555000000002</v>
      </c>
      <c r="AY274" s="6">
        <f t="shared" si="65"/>
        <v>46.178760000000004</v>
      </c>
      <c r="AZ274" s="6">
        <f t="shared" si="64"/>
        <v>5.7904000000000004E-2</v>
      </c>
      <c r="BA274" s="6">
        <f t="shared" si="64"/>
        <v>4.2833999999999997E-3</v>
      </c>
      <c r="BB274" s="6">
        <f t="shared" si="64"/>
        <v>1.4277999999999998E-4</v>
      </c>
      <c r="BC274" s="6">
        <f t="shared" si="64"/>
        <v>2.9058E-2</v>
      </c>
      <c r="BD274" s="6">
        <f t="shared" si="64"/>
        <v>1.2475999999999999E-4</v>
      </c>
      <c r="BF274">
        <f t="shared" si="66"/>
        <v>812.70621949999986</v>
      </c>
      <c r="BG274">
        <f t="shared" si="67"/>
        <v>597.55336293999994</v>
      </c>
      <c r="BH274">
        <f t="shared" si="68"/>
        <v>215.15285655999992</v>
      </c>
      <c r="BI274">
        <f t="shared" si="69"/>
        <v>1410.2595824399998</v>
      </c>
      <c r="BJ274">
        <f t="shared" si="70"/>
        <v>15.256259148244697</v>
      </c>
      <c r="BK274">
        <f t="shared" si="71"/>
        <v>1.5462399859639844</v>
      </c>
      <c r="BL274">
        <f t="shared" si="74"/>
        <v>4</v>
      </c>
      <c r="BM274" t="str">
        <f t="shared" si="72"/>
        <v>Não qualificado</v>
      </c>
      <c r="BN274" t="s">
        <v>652</v>
      </c>
      <c r="BP274" t="str">
        <f t="shared" si="75"/>
        <v>Não qualificado</v>
      </c>
    </row>
    <row r="275" spans="1:68" x14ac:dyDescent="0.25">
      <c r="A275" s="8" t="s">
        <v>330</v>
      </c>
      <c r="B275" s="8" t="s">
        <v>396</v>
      </c>
      <c r="C275" s="8" t="s">
        <v>58</v>
      </c>
      <c r="D275" s="9">
        <v>43540.583333333336</v>
      </c>
      <c r="E275" s="8" t="s">
        <v>399</v>
      </c>
      <c r="F275" s="8" t="s">
        <v>399</v>
      </c>
      <c r="G275" s="8" t="s">
        <v>333</v>
      </c>
      <c r="H275" s="10">
        <v>448</v>
      </c>
      <c r="I275" s="11">
        <v>1548</v>
      </c>
      <c r="J275" s="12">
        <v>12814</v>
      </c>
      <c r="K275" s="13">
        <v>0.05</v>
      </c>
      <c r="L275" s="14"/>
      <c r="M275" s="14"/>
      <c r="N275" s="15">
        <v>513</v>
      </c>
      <c r="O275" s="16">
        <v>0.05</v>
      </c>
      <c r="P275" s="17">
        <v>0.1</v>
      </c>
      <c r="Q275" s="18">
        <v>1548</v>
      </c>
      <c r="R275" s="19">
        <v>0.01</v>
      </c>
      <c r="S275" s="20">
        <v>0.01</v>
      </c>
      <c r="T275" s="21">
        <v>1E-3</v>
      </c>
      <c r="U275" s="22">
        <v>0.01</v>
      </c>
      <c r="V275" s="23">
        <v>0.01</v>
      </c>
      <c r="X275" s="24">
        <v>129</v>
      </c>
      <c r="Y275" s="25">
        <v>19594</v>
      </c>
      <c r="Z275" s="29">
        <v>2495</v>
      </c>
      <c r="AA275" s="26">
        <v>0.43</v>
      </c>
      <c r="AB275" s="27">
        <v>0.06</v>
      </c>
      <c r="AC275" s="27">
        <v>2E-3</v>
      </c>
      <c r="AD275" s="28">
        <v>0.3</v>
      </c>
      <c r="AE275" s="30">
        <v>2E-3</v>
      </c>
      <c r="AG275" s="6">
        <f t="shared" si="76"/>
        <v>22.3552</v>
      </c>
      <c r="AH275" s="6">
        <f t="shared" si="76"/>
        <v>127.38492000000001</v>
      </c>
      <c r="AI275" s="6">
        <f t="shared" si="76"/>
        <v>557.40899999999999</v>
      </c>
      <c r="AJ275" s="6">
        <f t="shared" si="73"/>
        <v>3.5694999999999998E-3</v>
      </c>
      <c r="AK275" s="6">
        <f t="shared" si="73"/>
        <v>0</v>
      </c>
      <c r="AL275" s="6">
        <f t="shared" si="73"/>
        <v>0</v>
      </c>
      <c r="AM275" s="6">
        <f t="shared" si="61"/>
        <v>13.122539999999999</v>
      </c>
      <c r="AN275" s="6">
        <f t="shared" si="77"/>
        <v>0</v>
      </c>
      <c r="AO275" s="6">
        <f t="shared" si="77"/>
        <v>0</v>
      </c>
      <c r="AP275" s="6">
        <f t="shared" si="77"/>
        <v>56.347200000000001</v>
      </c>
      <c r="AQ275" s="6">
        <f t="shared" si="77"/>
        <v>0</v>
      </c>
      <c r="AR275" s="6">
        <f t="shared" si="63"/>
        <v>0</v>
      </c>
      <c r="AS275" s="6">
        <f t="shared" si="63"/>
        <v>0</v>
      </c>
      <c r="AT275" s="6">
        <f t="shared" si="63"/>
        <v>0</v>
      </c>
      <c r="AU275" s="6">
        <f t="shared" si="63"/>
        <v>0</v>
      </c>
      <c r="AV275" s="6"/>
      <c r="AW275" s="6">
        <f t="shared" si="65"/>
        <v>2.57742</v>
      </c>
      <c r="AX275" s="6">
        <f t="shared" si="65"/>
        <v>552.74673999999993</v>
      </c>
      <c r="AY275" s="6">
        <f t="shared" si="65"/>
        <v>51.945900000000002</v>
      </c>
      <c r="AZ275" s="6">
        <f t="shared" si="64"/>
        <v>2.2635199999999998E-2</v>
      </c>
      <c r="BA275" s="6">
        <f t="shared" si="64"/>
        <v>4.2833999999999997E-3</v>
      </c>
      <c r="BB275" s="6">
        <f t="shared" si="64"/>
        <v>1.4277999999999998E-4</v>
      </c>
      <c r="BC275" s="6">
        <f t="shared" si="64"/>
        <v>2.9058E-2</v>
      </c>
      <c r="BD275" s="6">
        <f t="shared" si="64"/>
        <v>1.2475999999999999E-4</v>
      </c>
      <c r="BF275">
        <f t="shared" si="66"/>
        <v>776.62242950000007</v>
      </c>
      <c r="BG275">
        <f t="shared" si="67"/>
        <v>607.32630413999982</v>
      </c>
      <c r="BH275">
        <f t="shared" si="68"/>
        <v>169.29612536000025</v>
      </c>
      <c r="BI275">
        <f t="shared" si="69"/>
        <v>1383.9487336399998</v>
      </c>
      <c r="BJ275">
        <f t="shared" si="70"/>
        <v>12.232832130618393</v>
      </c>
      <c r="BK275">
        <f t="shared" si="71"/>
        <v>1.5463586170398484</v>
      </c>
      <c r="BL275">
        <f t="shared" si="74"/>
        <v>4</v>
      </c>
      <c r="BM275" t="str">
        <f t="shared" si="72"/>
        <v>Não qualificado</v>
      </c>
      <c r="BN275" t="s">
        <v>652</v>
      </c>
      <c r="BP275" t="str">
        <f t="shared" si="75"/>
        <v>Não qualificado</v>
      </c>
    </row>
    <row r="276" spans="1:68" x14ac:dyDescent="0.25">
      <c r="A276" s="8" t="s">
        <v>330</v>
      </c>
      <c r="B276" s="8" t="s">
        <v>396</v>
      </c>
      <c r="C276" s="8" t="s">
        <v>58</v>
      </c>
      <c r="D276" s="9">
        <v>43540.591666666667</v>
      </c>
      <c r="E276" s="8" t="s">
        <v>400</v>
      </c>
      <c r="F276" s="8" t="s">
        <v>400</v>
      </c>
      <c r="G276" s="8" t="s">
        <v>335</v>
      </c>
      <c r="H276" s="10">
        <v>392</v>
      </c>
      <c r="I276" s="11">
        <v>1456</v>
      </c>
      <c r="J276" s="12">
        <v>12842</v>
      </c>
      <c r="K276" s="13">
        <v>0.05</v>
      </c>
      <c r="L276" s="14"/>
      <c r="M276" s="14"/>
      <c r="N276" s="15">
        <v>499</v>
      </c>
      <c r="O276" s="16">
        <v>0.05</v>
      </c>
      <c r="P276" s="17">
        <v>0.1</v>
      </c>
      <c r="Q276" s="18">
        <v>1456</v>
      </c>
      <c r="R276" s="19">
        <v>0.01</v>
      </c>
      <c r="S276" s="20">
        <v>0.01</v>
      </c>
      <c r="T276" s="21">
        <v>1E-3</v>
      </c>
      <c r="U276" s="22">
        <v>0.01</v>
      </c>
      <c r="V276" s="23">
        <v>0.01</v>
      </c>
      <c r="X276" s="24">
        <v>129</v>
      </c>
      <c r="Y276" s="25">
        <v>18194</v>
      </c>
      <c r="Z276" s="29">
        <v>2970</v>
      </c>
      <c r="AA276" s="26">
        <v>0.17</v>
      </c>
      <c r="AB276" s="27">
        <v>0.06</v>
      </c>
      <c r="AC276" s="27">
        <v>2E-3</v>
      </c>
      <c r="AD276" s="28">
        <v>0.3</v>
      </c>
      <c r="AE276" s="30">
        <v>2E-3</v>
      </c>
      <c r="AG276" s="6">
        <f t="shared" si="76"/>
        <v>19.5608</v>
      </c>
      <c r="AH276" s="6">
        <f t="shared" si="76"/>
        <v>119.81424</v>
      </c>
      <c r="AI276" s="6">
        <f t="shared" si="76"/>
        <v>558.62699999999995</v>
      </c>
      <c r="AJ276" s="6">
        <f t="shared" si="73"/>
        <v>3.5694999999999998E-3</v>
      </c>
      <c r="AK276" s="6">
        <f t="shared" si="73"/>
        <v>0</v>
      </c>
      <c r="AL276" s="6">
        <f t="shared" si="73"/>
        <v>0</v>
      </c>
      <c r="AM276" s="6">
        <f t="shared" si="61"/>
        <v>12.764419999999999</v>
      </c>
      <c r="AN276" s="6">
        <f t="shared" si="77"/>
        <v>0</v>
      </c>
      <c r="AO276" s="6">
        <f t="shared" si="77"/>
        <v>0</v>
      </c>
      <c r="AP276" s="6">
        <f t="shared" si="77"/>
        <v>52.998400000000004</v>
      </c>
      <c r="AQ276" s="6">
        <f t="shared" si="77"/>
        <v>0</v>
      </c>
      <c r="AR276" s="6">
        <f t="shared" si="63"/>
        <v>0</v>
      </c>
      <c r="AS276" s="6">
        <f t="shared" si="63"/>
        <v>0</v>
      </c>
      <c r="AT276" s="6">
        <f t="shared" si="63"/>
        <v>0</v>
      </c>
      <c r="AU276" s="6">
        <f t="shared" si="63"/>
        <v>0</v>
      </c>
      <c r="AV276" s="6"/>
      <c r="AW276" s="6">
        <f t="shared" si="65"/>
        <v>2.57742</v>
      </c>
      <c r="AX276" s="6">
        <f t="shared" si="65"/>
        <v>513.25274000000002</v>
      </c>
      <c r="AY276" s="6">
        <f t="shared" si="65"/>
        <v>61.835400000000007</v>
      </c>
      <c r="AZ276" s="6">
        <f t="shared" si="64"/>
        <v>8.9487999999999998E-3</v>
      </c>
      <c r="BA276" s="6">
        <f t="shared" si="64"/>
        <v>4.2833999999999997E-3</v>
      </c>
      <c r="BB276" s="6">
        <f t="shared" si="64"/>
        <v>1.4277999999999998E-4</v>
      </c>
      <c r="BC276" s="6">
        <f t="shared" si="64"/>
        <v>2.9058E-2</v>
      </c>
      <c r="BD276" s="6">
        <f t="shared" si="64"/>
        <v>1.2475999999999999E-4</v>
      </c>
      <c r="BF276">
        <f t="shared" si="66"/>
        <v>763.76842949999991</v>
      </c>
      <c r="BG276">
        <f t="shared" si="67"/>
        <v>577.70811773999992</v>
      </c>
      <c r="BH276">
        <f t="shared" si="68"/>
        <v>186.06031175999999</v>
      </c>
      <c r="BI276">
        <f t="shared" si="69"/>
        <v>1341.4765472399999</v>
      </c>
      <c r="BJ276">
        <f t="shared" si="70"/>
        <v>13.869814730850635</v>
      </c>
      <c r="BK276">
        <f t="shared" si="71"/>
        <v>1.5465599357797983</v>
      </c>
      <c r="BL276">
        <f t="shared" si="74"/>
        <v>4</v>
      </c>
      <c r="BM276" t="str">
        <f t="shared" si="72"/>
        <v>Não qualificado</v>
      </c>
      <c r="BN276" t="s">
        <v>652</v>
      </c>
      <c r="BP276" t="str">
        <f t="shared" si="75"/>
        <v>Não qualificado</v>
      </c>
    </row>
    <row r="277" spans="1:68" x14ac:dyDescent="0.25">
      <c r="A277" s="8" t="s">
        <v>330</v>
      </c>
      <c r="B277" s="8" t="s">
        <v>396</v>
      </c>
      <c r="C277" s="8" t="s">
        <v>58</v>
      </c>
      <c r="D277" s="9">
        <v>43563.395833333336</v>
      </c>
      <c r="E277" s="8" t="s">
        <v>401</v>
      </c>
      <c r="F277" s="8" t="s">
        <v>401</v>
      </c>
      <c r="G277" s="8" t="s">
        <v>333</v>
      </c>
      <c r="H277" s="10">
        <v>278</v>
      </c>
      <c r="I277" s="11">
        <v>1016</v>
      </c>
      <c r="J277" s="12">
        <v>8751</v>
      </c>
      <c r="K277" s="13">
        <v>0.05</v>
      </c>
      <c r="L277" s="14"/>
      <c r="M277" s="14"/>
      <c r="N277" s="15">
        <v>358</v>
      </c>
      <c r="O277" s="16">
        <v>0.05</v>
      </c>
      <c r="P277" s="17">
        <v>0.1</v>
      </c>
      <c r="Q277" s="18">
        <v>1016</v>
      </c>
      <c r="R277" s="19">
        <v>0.01</v>
      </c>
      <c r="S277" s="20">
        <v>0.01</v>
      </c>
      <c r="T277" s="21">
        <v>1E-3</v>
      </c>
      <c r="U277" s="22">
        <v>0.01</v>
      </c>
      <c r="V277" s="23">
        <v>0.01</v>
      </c>
      <c r="X277" s="24">
        <v>119</v>
      </c>
      <c r="Y277" s="25">
        <v>13579</v>
      </c>
      <c r="Z277" s="29">
        <v>2840</v>
      </c>
      <c r="AA277" s="26">
        <v>0.22</v>
      </c>
      <c r="AB277" s="27">
        <v>0.06</v>
      </c>
      <c r="AC277" s="27">
        <v>2E-3</v>
      </c>
      <c r="AD277" s="28">
        <v>0.3</v>
      </c>
      <c r="AE277" s="30">
        <v>2E-3</v>
      </c>
      <c r="AG277" s="6">
        <f t="shared" si="76"/>
        <v>13.872199999999999</v>
      </c>
      <c r="AH277" s="6">
        <f t="shared" si="76"/>
        <v>83.606639999999999</v>
      </c>
      <c r="AI277" s="6">
        <f t="shared" si="76"/>
        <v>380.66849999999999</v>
      </c>
      <c r="AJ277" s="6">
        <f t="shared" si="73"/>
        <v>3.5694999999999998E-3</v>
      </c>
      <c r="AK277" s="6">
        <f t="shared" si="73"/>
        <v>0</v>
      </c>
      <c r="AL277" s="6">
        <f t="shared" si="73"/>
        <v>0</v>
      </c>
      <c r="AM277" s="6">
        <f t="shared" si="61"/>
        <v>9.1576399999999989</v>
      </c>
      <c r="AN277" s="6">
        <f t="shared" si="77"/>
        <v>0</v>
      </c>
      <c r="AO277" s="6">
        <f t="shared" si="77"/>
        <v>0</v>
      </c>
      <c r="AP277" s="6">
        <f t="shared" si="77"/>
        <v>36.982399999999998</v>
      </c>
      <c r="AQ277" s="6">
        <f t="shared" si="77"/>
        <v>0</v>
      </c>
      <c r="AR277" s="6">
        <f t="shared" si="63"/>
        <v>0</v>
      </c>
      <c r="AS277" s="6">
        <f t="shared" si="63"/>
        <v>0</v>
      </c>
      <c r="AT277" s="6">
        <f t="shared" si="63"/>
        <v>0</v>
      </c>
      <c r="AU277" s="6">
        <f t="shared" si="63"/>
        <v>0</v>
      </c>
      <c r="AV277" s="6"/>
      <c r="AW277" s="6">
        <f t="shared" si="65"/>
        <v>2.3776200000000003</v>
      </c>
      <c r="AX277" s="6">
        <f t="shared" si="65"/>
        <v>383.06358999999998</v>
      </c>
      <c r="AY277" s="6">
        <f t="shared" si="65"/>
        <v>59.128800000000005</v>
      </c>
      <c r="AZ277" s="6">
        <f t="shared" si="64"/>
        <v>1.15808E-2</v>
      </c>
      <c r="BA277" s="6">
        <f t="shared" si="64"/>
        <v>4.2833999999999997E-3</v>
      </c>
      <c r="BB277" s="6">
        <f t="shared" si="64"/>
        <v>1.4277999999999998E-4</v>
      </c>
      <c r="BC277" s="6">
        <f t="shared" si="64"/>
        <v>2.9058E-2</v>
      </c>
      <c r="BD277" s="6">
        <f t="shared" si="64"/>
        <v>1.2475999999999999E-4</v>
      </c>
      <c r="BF277">
        <f t="shared" si="66"/>
        <v>524.29094950000001</v>
      </c>
      <c r="BG277">
        <f t="shared" si="67"/>
        <v>444.61519973999998</v>
      </c>
      <c r="BH277">
        <f t="shared" si="68"/>
        <v>79.675749760000031</v>
      </c>
      <c r="BI277">
        <f t="shared" si="69"/>
        <v>968.90614923999999</v>
      </c>
      <c r="BJ277">
        <f t="shared" si="70"/>
        <v>8.223268045361964</v>
      </c>
      <c r="BK277">
        <f t="shared" si="71"/>
        <v>1.54908240700805</v>
      </c>
      <c r="BL277">
        <f t="shared" si="74"/>
        <v>4</v>
      </c>
      <c r="BM277" t="str">
        <f t="shared" si="72"/>
        <v>Não qualificado</v>
      </c>
      <c r="BN277" t="s">
        <v>652</v>
      </c>
      <c r="BP277" t="str">
        <f t="shared" si="75"/>
        <v>Não qualificado</v>
      </c>
    </row>
    <row r="278" spans="1:68" x14ac:dyDescent="0.25">
      <c r="A278" s="8" t="s">
        <v>330</v>
      </c>
      <c r="B278" s="8" t="s">
        <v>396</v>
      </c>
      <c r="C278" s="8" t="s">
        <v>58</v>
      </c>
      <c r="D278" s="9">
        <v>43563.409722222219</v>
      </c>
      <c r="E278" s="8" t="s">
        <v>402</v>
      </c>
      <c r="F278" s="8" t="s">
        <v>402</v>
      </c>
      <c r="G278" s="8" t="s">
        <v>335</v>
      </c>
      <c r="H278" s="10">
        <v>288</v>
      </c>
      <c r="I278" s="11">
        <v>1050</v>
      </c>
      <c r="J278" s="12">
        <v>9183</v>
      </c>
      <c r="K278" s="13">
        <v>0.05</v>
      </c>
      <c r="L278" s="14"/>
      <c r="M278" s="14"/>
      <c r="N278" s="15">
        <v>386</v>
      </c>
      <c r="O278" s="16">
        <v>0.05</v>
      </c>
      <c r="P278" s="17">
        <v>0.1</v>
      </c>
      <c r="Q278" s="18">
        <v>1050</v>
      </c>
      <c r="R278" s="19">
        <v>2.1700000000000001E-2</v>
      </c>
      <c r="S278" s="20">
        <v>0.01</v>
      </c>
      <c r="T278" s="21">
        <v>1E-3</v>
      </c>
      <c r="U278" s="22">
        <v>0.01</v>
      </c>
      <c r="V278" s="23">
        <v>0.01</v>
      </c>
      <c r="X278" s="24">
        <v>116</v>
      </c>
      <c r="Y278" s="25">
        <v>13902</v>
      </c>
      <c r="Z278" s="29">
        <v>2890</v>
      </c>
      <c r="AA278" s="26">
        <v>1.2</v>
      </c>
      <c r="AB278" s="27">
        <v>0.06</v>
      </c>
      <c r="AC278" s="27">
        <v>2E-3</v>
      </c>
      <c r="AD278" s="28">
        <v>0.3</v>
      </c>
      <c r="AE278" s="30">
        <v>2E-3</v>
      </c>
      <c r="AG278" s="6">
        <f t="shared" si="76"/>
        <v>14.3712</v>
      </c>
      <c r="AH278" s="6">
        <f t="shared" si="76"/>
        <v>86.404499999999999</v>
      </c>
      <c r="AI278" s="6">
        <f t="shared" si="76"/>
        <v>399.46049999999997</v>
      </c>
      <c r="AJ278" s="6">
        <f t="shared" si="73"/>
        <v>3.5694999999999998E-3</v>
      </c>
      <c r="AK278" s="6">
        <f t="shared" si="73"/>
        <v>0</v>
      </c>
      <c r="AL278" s="6">
        <f t="shared" si="73"/>
        <v>0</v>
      </c>
      <c r="AM278" s="6">
        <f t="shared" si="61"/>
        <v>9.8738799999999998</v>
      </c>
      <c r="AN278" s="6">
        <f t="shared" si="77"/>
        <v>0</v>
      </c>
      <c r="AO278" s="6">
        <f t="shared" si="77"/>
        <v>0</v>
      </c>
      <c r="AP278" s="6">
        <f t="shared" si="77"/>
        <v>38.22</v>
      </c>
      <c r="AQ278" s="6">
        <f t="shared" si="77"/>
        <v>0</v>
      </c>
      <c r="AR278" s="6">
        <f t="shared" si="63"/>
        <v>0</v>
      </c>
      <c r="AS278" s="6">
        <f t="shared" si="63"/>
        <v>0</v>
      </c>
      <c r="AT278" s="6">
        <f t="shared" si="63"/>
        <v>0</v>
      </c>
      <c r="AU278" s="6">
        <f t="shared" si="63"/>
        <v>0</v>
      </c>
      <c r="AV278" s="6"/>
      <c r="AW278" s="6">
        <f t="shared" si="65"/>
        <v>2.3176800000000002</v>
      </c>
      <c r="AX278" s="6">
        <f t="shared" si="65"/>
        <v>392.17541999999997</v>
      </c>
      <c r="AY278" s="6">
        <f t="shared" si="65"/>
        <v>60.169800000000002</v>
      </c>
      <c r="AZ278" s="6">
        <f t="shared" si="64"/>
        <v>6.3168000000000002E-2</v>
      </c>
      <c r="BA278" s="6">
        <f t="shared" si="64"/>
        <v>4.2833999999999997E-3</v>
      </c>
      <c r="BB278" s="6">
        <f t="shared" si="64"/>
        <v>1.4277999999999998E-4</v>
      </c>
      <c r="BC278" s="6">
        <f t="shared" si="64"/>
        <v>2.9058E-2</v>
      </c>
      <c r="BD278" s="6">
        <f t="shared" si="64"/>
        <v>1.2475999999999999E-4</v>
      </c>
      <c r="BF278">
        <f t="shared" si="66"/>
        <v>548.33364949999998</v>
      </c>
      <c r="BG278">
        <f t="shared" si="67"/>
        <v>454.75967694000002</v>
      </c>
      <c r="BH278">
        <f t="shared" si="68"/>
        <v>93.573972559999959</v>
      </c>
      <c r="BI278">
        <f t="shared" si="69"/>
        <v>1003.0933264400001</v>
      </c>
      <c r="BJ278">
        <f t="shared" si="70"/>
        <v>9.3285410333748313</v>
      </c>
      <c r="BK278">
        <f t="shared" si="71"/>
        <v>1.5487728626719424</v>
      </c>
      <c r="BL278">
        <f t="shared" si="74"/>
        <v>4</v>
      </c>
      <c r="BM278" t="str">
        <f t="shared" si="72"/>
        <v>Não qualificado</v>
      </c>
      <c r="BN278" t="s">
        <v>652</v>
      </c>
      <c r="BP278" t="str">
        <f t="shared" si="75"/>
        <v>Não qualificado</v>
      </c>
    </row>
    <row r="279" spans="1:68" x14ac:dyDescent="0.25">
      <c r="A279" s="8" t="s">
        <v>330</v>
      </c>
      <c r="B279" s="8" t="s">
        <v>403</v>
      </c>
      <c r="C279" s="8" t="s">
        <v>58</v>
      </c>
      <c r="D279" s="9">
        <v>43512.421527777777</v>
      </c>
      <c r="E279" s="8" t="s">
        <v>404</v>
      </c>
      <c r="F279" s="8" t="s">
        <v>404</v>
      </c>
      <c r="G279" s="8" t="s">
        <v>333</v>
      </c>
      <c r="H279" s="10">
        <v>143</v>
      </c>
      <c r="I279" s="11">
        <v>609</v>
      </c>
      <c r="J279" s="12">
        <v>5054</v>
      </c>
      <c r="K279" s="13">
        <v>0.05</v>
      </c>
      <c r="L279" s="14"/>
      <c r="M279" s="14"/>
      <c r="N279" s="15">
        <v>163</v>
      </c>
      <c r="O279" s="16">
        <v>0.05</v>
      </c>
      <c r="P279" s="17">
        <v>0.1</v>
      </c>
      <c r="Q279" s="18">
        <v>609</v>
      </c>
      <c r="R279" s="19">
        <v>0.01</v>
      </c>
      <c r="S279" s="20">
        <v>3.4799999999999998E-2</v>
      </c>
      <c r="T279" s="21">
        <v>1E-3</v>
      </c>
      <c r="U279" s="22">
        <v>0.01</v>
      </c>
      <c r="V279" s="23">
        <v>0.01</v>
      </c>
      <c r="X279" s="24">
        <v>70</v>
      </c>
      <c r="Y279" s="25">
        <v>8139</v>
      </c>
      <c r="Z279" s="29">
        <v>1520</v>
      </c>
      <c r="AA279" s="26">
        <v>0.43</v>
      </c>
      <c r="AB279" s="27">
        <v>0.21</v>
      </c>
      <c r="AC279" s="27">
        <v>2E-3</v>
      </c>
      <c r="AD279" s="28">
        <v>0.3</v>
      </c>
      <c r="AE279" s="30">
        <v>2E-3</v>
      </c>
      <c r="AG279" s="6">
        <f t="shared" si="76"/>
        <v>7.1356999999999999</v>
      </c>
      <c r="AH279" s="6">
        <f t="shared" si="76"/>
        <v>50.114609999999999</v>
      </c>
      <c r="AI279" s="6">
        <f t="shared" si="76"/>
        <v>219.84899999999999</v>
      </c>
      <c r="AJ279" s="6">
        <f t="shared" si="73"/>
        <v>3.5694999999999998E-3</v>
      </c>
      <c r="AK279" s="6">
        <f t="shared" si="73"/>
        <v>0</v>
      </c>
      <c r="AL279" s="6">
        <f t="shared" si="73"/>
        <v>0</v>
      </c>
      <c r="AM279" s="6">
        <f t="shared" si="61"/>
        <v>4.1695399999999996</v>
      </c>
      <c r="AN279" s="6">
        <f t="shared" si="77"/>
        <v>0</v>
      </c>
      <c r="AO279" s="6">
        <f t="shared" si="77"/>
        <v>0</v>
      </c>
      <c r="AP279" s="6">
        <f t="shared" si="77"/>
        <v>22.1676</v>
      </c>
      <c r="AQ279" s="6">
        <f t="shared" si="77"/>
        <v>0</v>
      </c>
      <c r="AR279" s="6">
        <f t="shared" si="63"/>
        <v>0</v>
      </c>
      <c r="AS279" s="6">
        <f t="shared" si="63"/>
        <v>0</v>
      </c>
      <c r="AT279" s="6">
        <f t="shared" si="63"/>
        <v>0</v>
      </c>
      <c r="AU279" s="6">
        <f t="shared" si="63"/>
        <v>0</v>
      </c>
      <c r="AV279" s="6"/>
      <c r="AW279" s="6">
        <f t="shared" si="65"/>
        <v>1.3986000000000001</v>
      </c>
      <c r="AX279" s="6">
        <f t="shared" si="65"/>
        <v>229.60119</v>
      </c>
      <c r="AY279" s="6">
        <f t="shared" si="65"/>
        <v>31.646400000000003</v>
      </c>
      <c r="AZ279" s="6">
        <f t="shared" si="64"/>
        <v>2.2635199999999998E-2</v>
      </c>
      <c r="BA279" s="6">
        <f t="shared" si="64"/>
        <v>1.4991899999999999E-2</v>
      </c>
      <c r="BB279" s="6">
        <f t="shared" si="64"/>
        <v>1.4277999999999998E-4</v>
      </c>
      <c r="BC279" s="6">
        <f t="shared" si="64"/>
        <v>2.9058E-2</v>
      </c>
      <c r="BD279" s="6">
        <f t="shared" si="64"/>
        <v>1.2475999999999999E-4</v>
      </c>
      <c r="BF279">
        <f t="shared" si="66"/>
        <v>303.44001950000001</v>
      </c>
      <c r="BG279">
        <f t="shared" si="67"/>
        <v>262.71314264</v>
      </c>
      <c r="BH279">
        <f t="shared" si="68"/>
        <v>40.726876860000004</v>
      </c>
      <c r="BI279">
        <f t="shared" si="69"/>
        <v>566.15316213999995</v>
      </c>
      <c r="BJ279">
        <f t="shared" si="70"/>
        <v>7.1936146582766858</v>
      </c>
      <c r="BK279">
        <f t="shared" si="71"/>
        <v>1.5555434970401594</v>
      </c>
      <c r="BL279">
        <f t="shared" si="74"/>
        <v>4</v>
      </c>
      <c r="BM279" t="str">
        <f t="shared" si="72"/>
        <v>Não qualificado</v>
      </c>
      <c r="BN279" t="s">
        <v>652</v>
      </c>
      <c r="BP279" t="str">
        <f t="shared" si="75"/>
        <v>Não qualificado</v>
      </c>
    </row>
    <row r="280" spans="1:68" x14ac:dyDescent="0.25">
      <c r="A280" s="8" t="s">
        <v>330</v>
      </c>
      <c r="B280" s="8" t="s">
        <v>403</v>
      </c>
      <c r="C280" s="8" t="s">
        <v>58</v>
      </c>
      <c r="D280" s="9">
        <v>43512.426388888889</v>
      </c>
      <c r="E280" s="8" t="s">
        <v>405</v>
      </c>
      <c r="F280" s="8" t="s">
        <v>405</v>
      </c>
      <c r="G280" s="8" t="s">
        <v>335</v>
      </c>
      <c r="H280" s="10">
        <v>131</v>
      </c>
      <c r="I280" s="11">
        <v>587</v>
      </c>
      <c r="J280" s="12">
        <v>4800</v>
      </c>
      <c r="K280" s="13">
        <v>7.0000000000000007E-2</v>
      </c>
      <c r="L280" s="14"/>
      <c r="M280" s="14"/>
      <c r="N280" s="15">
        <v>161</v>
      </c>
      <c r="O280" s="16">
        <v>0.05</v>
      </c>
      <c r="P280" s="17">
        <v>0.1</v>
      </c>
      <c r="Q280" s="18">
        <v>587</v>
      </c>
      <c r="R280" s="19">
        <v>1.32E-2</v>
      </c>
      <c r="S280" s="20">
        <v>3.4299999999999997E-2</v>
      </c>
      <c r="T280" s="21">
        <v>1E-3</v>
      </c>
      <c r="U280" s="22">
        <v>0.01</v>
      </c>
      <c r="V280" s="23">
        <v>0.01</v>
      </c>
      <c r="X280" s="24">
        <v>69</v>
      </c>
      <c r="Y280" s="25">
        <v>8139</v>
      </c>
      <c r="Z280" s="29">
        <v>1620</v>
      </c>
      <c r="AA280" s="26">
        <v>1.1000000000000001</v>
      </c>
      <c r="AB280" s="27">
        <v>0.27</v>
      </c>
      <c r="AC280" s="27">
        <v>0.01</v>
      </c>
      <c r="AD280" s="28">
        <v>0.3</v>
      </c>
      <c r="AE280" s="30">
        <v>2E-3</v>
      </c>
      <c r="AG280" s="6">
        <f t="shared" si="76"/>
        <v>6.5369000000000002</v>
      </c>
      <c r="AH280" s="6">
        <f t="shared" si="76"/>
        <v>48.304230000000004</v>
      </c>
      <c r="AI280" s="6">
        <f t="shared" si="76"/>
        <v>208.79999999999998</v>
      </c>
      <c r="AJ280" s="6">
        <f t="shared" si="73"/>
        <v>4.9973000000000005E-3</v>
      </c>
      <c r="AK280" s="6">
        <f t="shared" si="73"/>
        <v>0</v>
      </c>
      <c r="AL280" s="6">
        <f t="shared" si="73"/>
        <v>0</v>
      </c>
      <c r="AM280" s="6">
        <f t="shared" si="61"/>
        <v>4.1183800000000002</v>
      </c>
      <c r="AN280" s="6">
        <f t="shared" si="77"/>
        <v>0</v>
      </c>
      <c r="AO280" s="6">
        <f t="shared" si="77"/>
        <v>0</v>
      </c>
      <c r="AP280" s="6">
        <f t="shared" si="77"/>
        <v>21.366800000000001</v>
      </c>
      <c r="AQ280" s="6">
        <f t="shared" si="77"/>
        <v>0</v>
      </c>
      <c r="AR280" s="6">
        <f t="shared" si="63"/>
        <v>0</v>
      </c>
      <c r="AS280" s="6">
        <f t="shared" si="63"/>
        <v>0</v>
      </c>
      <c r="AT280" s="6">
        <f t="shared" si="63"/>
        <v>0</v>
      </c>
      <c r="AU280" s="6">
        <f t="shared" si="63"/>
        <v>0</v>
      </c>
      <c r="AV280" s="6"/>
      <c r="AW280" s="6">
        <f t="shared" si="65"/>
        <v>1.3786200000000002</v>
      </c>
      <c r="AX280" s="6">
        <f t="shared" si="65"/>
        <v>229.60119</v>
      </c>
      <c r="AY280" s="6">
        <f t="shared" si="65"/>
        <v>33.728400000000001</v>
      </c>
      <c r="AZ280" s="6">
        <f t="shared" si="64"/>
        <v>5.7904000000000004E-2</v>
      </c>
      <c r="BA280" s="6">
        <f t="shared" si="64"/>
        <v>1.9275299999999999E-2</v>
      </c>
      <c r="BB280" s="6">
        <f t="shared" si="64"/>
        <v>7.1389999999999995E-4</v>
      </c>
      <c r="BC280" s="6">
        <f t="shared" si="64"/>
        <v>2.9058E-2</v>
      </c>
      <c r="BD280" s="6">
        <f t="shared" si="64"/>
        <v>1.2475999999999999E-4</v>
      </c>
      <c r="BF280">
        <f t="shared" si="66"/>
        <v>289.1313073</v>
      </c>
      <c r="BG280">
        <f t="shared" si="67"/>
        <v>264.81528596000004</v>
      </c>
      <c r="BH280">
        <f t="shared" si="68"/>
        <v>24.316021339999963</v>
      </c>
      <c r="BI280">
        <f t="shared" si="69"/>
        <v>553.9465932600001</v>
      </c>
      <c r="BJ280">
        <f t="shared" si="70"/>
        <v>4.3895966932297759</v>
      </c>
      <c r="BK280">
        <f t="shared" si="71"/>
        <v>1.5558860079781547</v>
      </c>
      <c r="BL280">
        <f t="shared" si="74"/>
        <v>4</v>
      </c>
      <c r="BM280" t="str">
        <f t="shared" si="72"/>
        <v>Não qualificado</v>
      </c>
      <c r="BN280" t="s">
        <v>652</v>
      </c>
      <c r="BP280" t="str">
        <f t="shared" si="75"/>
        <v>Não qualificado</v>
      </c>
    </row>
    <row r="281" spans="1:68" x14ac:dyDescent="0.25">
      <c r="A281" s="8" t="s">
        <v>330</v>
      </c>
      <c r="B281" s="8" t="s">
        <v>403</v>
      </c>
      <c r="C281" s="8" t="s">
        <v>58</v>
      </c>
      <c r="D281" s="9">
        <v>43539.306944444441</v>
      </c>
      <c r="E281" s="8" t="s">
        <v>406</v>
      </c>
      <c r="F281" s="8" t="s">
        <v>406</v>
      </c>
      <c r="G281" s="8" t="s">
        <v>333</v>
      </c>
      <c r="H281" s="10">
        <v>71</v>
      </c>
      <c r="I281" s="11">
        <v>275</v>
      </c>
      <c r="J281" s="12">
        <v>2267</v>
      </c>
      <c r="K281" s="13">
        <v>0.05</v>
      </c>
      <c r="L281" s="14"/>
      <c r="M281" s="14"/>
      <c r="N281" s="15">
        <v>101</v>
      </c>
      <c r="O281" s="16">
        <v>0.05</v>
      </c>
      <c r="P281" s="17">
        <v>0.1</v>
      </c>
      <c r="Q281" s="18">
        <v>275</v>
      </c>
      <c r="R281" s="19">
        <v>0.01</v>
      </c>
      <c r="S281" s="20">
        <v>2.75E-2</v>
      </c>
      <c r="T281" s="21">
        <v>1E-3</v>
      </c>
      <c r="U281" s="22">
        <v>0.01</v>
      </c>
      <c r="V281" s="23">
        <v>0.01</v>
      </c>
      <c r="X281" s="24">
        <v>50</v>
      </c>
      <c r="Y281" s="25">
        <v>3699</v>
      </c>
      <c r="Z281" s="29">
        <v>500</v>
      </c>
      <c r="AA281" s="26">
        <v>0.35</v>
      </c>
      <c r="AB281" s="27">
        <v>0.09</v>
      </c>
      <c r="AC281" s="27">
        <v>1.6E-2</v>
      </c>
      <c r="AD281" s="28">
        <v>0.3</v>
      </c>
      <c r="AE281" s="30">
        <v>2E-3</v>
      </c>
      <c r="AG281" s="6">
        <f t="shared" si="76"/>
        <v>3.5428999999999999</v>
      </c>
      <c r="AH281" s="6">
        <f t="shared" si="76"/>
        <v>22.629750000000001</v>
      </c>
      <c r="AI281" s="6">
        <f t="shared" si="76"/>
        <v>98.614499999999992</v>
      </c>
      <c r="AJ281" s="6">
        <f t="shared" si="73"/>
        <v>3.5694999999999998E-3</v>
      </c>
      <c r="AK281" s="6">
        <f t="shared" si="73"/>
        <v>0</v>
      </c>
      <c r="AL281" s="6">
        <f t="shared" si="73"/>
        <v>0</v>
      </c>
      <c r="AM281" s="6">
        <f t="shared" si="61"/>
        <v>2.58358</v>
      </c>
      <c r="AN281" s="6">
        <f t="shared" si="77"/>
        <v>0</v>
      </c>
      <c r="AO281" s="6">
        <f t="shared" si="77"/>
        <v>0</v>
      </c>
      <c r="AP281" s="6">
        <f t="shared" si="77"/>
        <v>10.01</v>
      </c>
      <c r="AQ281" s="6">
        <f t="shared" si="77"/>
        <v>0</v>
      </c>
      <c r="AR281" s="6">
        <f t="shared" si="63"/>
        <v>0</v>
      </c>
      <c r="AS281" s="6">
        <f t="shared" si="63"/>
        <v>0</v>
      </c>
      <c r="AT281" s="6">
        <f t="shared" si="63"/>
        <v>0</v>
      </c>
      <c r="AU281" s="6">
        <f t="shared" si="63"/>
        <v>0</v>
      </c>
      <c r="AV281" s="6"/>
      <c r="AW281" s="6">
        <f t="shared" si="65"/>
        <v>0.99900000000000011</v>
      </c>
      <c r="AX281" s="6">
        <f t="shared" si="65"/>
        <v>104.34878999999999</v>
      </c>
      <c r="AY281" s="6">
        <f t="shared" si="65"/>
        <v>10.41</v>
      </c>
      <c r="AZ281" s="6">
        <f t="shared" si="64"/>
        <v>1.8423999999999999E-2</v>
      </c>
      <c r="BA281" s="6">
        <f t="shared" si="64"/>
        <v>6.4250999999999996E-3</v>
      </c>
      <c r="BB281" s="6">
        <f t="shared" si="64"/>
        <v>1.1422399999999999E-3</v>
      </c>
      <c r="BC281" s="6">
        <f t="shared" si="64"/>
        <v>2.9058E-2</v>
      </c>
      <c r="BD281" s="6">
        <f t="shared" si="64"/>
        <v>1.2475999999999999E-4</v>
      </c>
      <c r="BF281">
        <f t="shared" si="66"/>
        <v>137.3842995</v>
      </c>
      <c r="BG281">
        <f t="shared" si="67"/>
        <v>115.81296409999999</v>
      </c>
      <c r="BH281">
        <f t="shared" si="68"/>
        <v>21.571335400000009</v>
      </c>
      <c r="BI281">
        <f t="shared" si="69"/>
        <v>253.19726359999999</v>
      </c>
      <c r="BJ281">
        <f t="shared" si="70"/>
        <v>8.5195768284756497</v>
      </c>
      <c r="BK281">
        <f t="shared" si="71"/>
        <v>1.5747555098932753</v>
      </c>
      <c r="BL281">
        <f t="shared" si="74"/>
        <v>4</v>
      </c>
      <c r="BM281" t="str">
        <f t="shared" si="72"/>
        <v>Não qualificado</v>
      </c>
      <c r="BN281" t="s">
        <v>652</v>
      </c>
      <c r="BP281" t="str">
        <f t="shared" si="75"/>
        <v>Não qualificado</v>
      </c>
    </row>
    <row r="282" spans="1:68" x14ac:dyDescent="0.25">
      <c r="A282" s="8" t="s">
        <v>330</v>
      </c>
      <c r="B282" s="8" t="s">
        <v>403</v>
      </c>
      <c r="C282" s="8" t="s">
        <v>58</v>
      </c>
      <c r="D282" s="9">
        <v>43539.316666666666</v>
      </c>
      <c r="E282" s="8" t="s">
        <v>407</v>
      </c>
      <c r="F282" s="8" t="s">
        <v>407</v>
      </c>
      <c r="G282" s="8" t="s">
        <v>335</v>
      </c>
      <c r="H282" s="10">
        <v>101</v>
      </c>
      <c r="I282" s="11">
        <v>292</v>
      </c>
      <c r="J282" s="12">
        <v>2377</v>
      </c>
      <c r="K282" s="13">
        <v>0.05</v>
      </c>
      <c r="L282" s="14"/>
      <c r="M282" s="14"/>
      <c r="N282" s="15">
        <v>107</v>
      </c>
      <c r="O282" s="16">
        <v>0.05</v>
      </c>
      <c r="P282" s="17">
        <v>0.1</v>
      </c>
      <c r="Q282" s="18">
        <v>292</v>
      </c>
      <c r="R282" s="19">
        <v>0.01</v>
      </c>
      <c r="S282" s="20">
        <v>2.2499999999999999E-2</v>
      </c>
      <c r="T282" s="21">
        <v>1E-3</v>
      </c>
      <c r="U282" s="22">
        <v>0.01</v>
      </c>
      <c r="V282" s="23">
        <v>0.01</v>
      </c>
      <c r="X282" s="24">
        <v>54</v>
      </c>
      <c r="Y282" s="25">
        <v>5198</v>
      </c>
      <c r="Z282" s="29">
        <v>547</v>
      </c>
      <c r="AA282" s="26">
        <v>0.28999999999999998</v>
      </c>
      <c r="AB282" s="27">
        <v>0.06</v>
      </c>
      <c r="AC282" s="27">
        <v>1.4999999999999999E-2</v>
      </c>
      <c r="AD282" s="28">
        <v>0.3</v>
      </c>
      <c r="AE282" s="30">
        <v>3.0000000000000001E-3</v>
      </c>
      <c r="AG282" s="6">
        <f t="shared" si="76"/>
        <v>5.0399000000000003</v>
      </c>
      <c r="AH282" s="6">
        <f t="shared" si="76"/>
        <v>24.028680000000001</v>
      </c>
      <c r="AI282" s="6">
        <f t="shared" si="76"/>
        <v>103.39949999999999</v>
      </c>
      <c r="AJ282" s="6">
        <f t="shared" si="73"/>
        <v>3.5694999999999998E-3</v>
      </c>
      <c r="AK282" s="6">
        <f t="shared" si="73"/>
        <v>0</v>
      </c>
      <c r="AL282" s="6">
        <f t="shared" si="73"/>
        <v>0</v>
      </c>
      <c r="AM282" s="6">
        <f t="shared" si="61"/>
        <v>2.73706</v>
      </c>
      <c r="AN282" s="6">
        <f t="shared" si="77"/>
        <v>0</v>
      </c>
      <c r="AO282" s="6">
        <f t="shared" si="77"/>
        <v>0</v>
      </c>
      <c r="AP282" s="6">
        <f t="shared" si="77"/>
        <v>10.6288</v>
      </c>
      <c r="AQ282" s="6">
        <f t="shared" si="77"/>
        <v>0</v>
      </c>
      <c r="AR282" s="6">
        <f t="shared" si="63"/>
        <v>0</v>
      </c>
      <c r="AS282" s="6">
        <f t="shared" si="63"/>
        <v>0</v>
      </c>
      <c r="AT282" s="6">
        <f t="shared" si="63"/>
        <v>0</v>
      </c>
      <c r="AU282" s="6">
        <f t="shared" si="63"/>
        <v>0</v>
      </c>
      <c r="AV282" s="6"/>
      <c r="AW282" s="6">
        <f t="shared" si="65"/>
        <v>1.0789200000000001</v>
      </c>
      <c r="AX282" s="6">
        <f t="shared" si="65"/>
        <v>146.63558</v>
      </c>
      <c r="AY282" s="6">
        <f t="shared" si="65"/>
        <v>11.388540000000001</v>
      </c>
      <c r="AZ282" s="6">
        <f t="shared" si="64"/>
        <v>1.5265599999999999E-2</v>
      </c>
      <c r="BA282" s="6">
        <f t="shared" si="64"/>
        <v>4.2833999999999997E-3</v>
      </c>
      <c r="BB282" s="6">
        <f t="shared" si="64"/>
        <v>1.0708499999999999E-3</v>
      </c>
      <c r="BC282" s="6">
        <f t="shared" si="64"/>
        <v>2.9058E-2</v>
      </c>
      <c r="BD282" s="6">
        <f t="shared" si="64"/>
        <v>1.8714E-4</v>
      </c>
      <c r="BF282">
        <f t="shared" si="66"/>
        <v>145.83750950000001</v>
      </c>
      <c r="BG282">
        <f t="shared" si="67"/>
        <v>159.15290499</v>
      </c>
      <c r="BH282">
        <f t="shared" si="68"/>
        <v>-13.315395489999986</v>
      </c>
      <c r="BI282">
        <f t="shared" si="69"/>
        <v>304.99041449000003</v>
      </c>
      <c r="BJ282">
        <f t="shared" si="70"/>
        <v>-4.365840648554733</v>
      </c>
      <c r="BK282">
        <f t="shared" si="71"/>
        <v>1.5688533658171364</v>
      </c>
      <c r="BL282">
        <f t="shared" si="74"/>
        <v>4</v>
      </c>
      <c r="BM282" t="str">
        <f t="shared" si="72"/>
        <v>Qualificado</v>
      </c>
      <c r="BN282" t="s">
        <v>651</v>
      </c>
      <c r="BP282" t="str">
        <f t="shared" si="75"/>
        <v>Não qualificado</v>
      </c>
    </row>
    <row r="283" spans="1:68" x14ac:dyDescent="0.25">
      <c r="A283" s="8" t="s">
        <v>330</v>
      </c>
      <c r="B283" s="8" t="s">
        <v>403</v>
      </c>
      <c r="C283" s="8" t="s">
        <v>58</v>
      </c>
      <c r="D283" s="9">
        <v>43561.74722222222</v>
      </c>
      <c r="E283" s="8" t="s">
        <v>408</v>
      </c>
      <c r="F283" s="8" t="s">
        <v>408</v>
      </c>
      <c r="G283" s="8" t="s">
        <v>333</v>
      </c>
      <c r="H283" s="10">
        <v>345</v>
      </c>
      <c r="I283" s="11">
        <v>1209</v>
      </c>
      <c r="J283" s="12">
        <v>10374</v>
      </c>
      <c r="K283" s="13">
        <v>0.05</v>
      </c>
      <c r="L283" s="14"/>
      <c r="M283" s="14"/>
      <c r="N283" s="15">
        <v>429</v>
      </c>
      <c r="O283" s="16">
        <v>0.05</v>
      </c>
      <c r="P283" s="17">
        <v>0.1</v>
      </c>
      <c r="Q283" s="18">
        <v>1209</v>
      </c>
      <c r="R283" s="19">
        <v>3.3399999999999999E-2</v>
      </c>
      <c r="S283" s="20">
        <v>0.01</v>
      </c>
      <c r="T283" s="21">
        <v>1E-3</v>
      </c>
      <c r="U283" s="22">
        <v>0.01</v>
      </c>
      <c r="V283" s="23">
        <v>0.01</v>
      </c>
      <c r="X283" s="24">
        <v>113</v>
      </c>
      <c r="Y283" s="25">
        <v>15519</v>
      </c>
      <c r="Z283" s="29">
        <v>2655</v>
      </c>
      <c r="AA283" s="26">
        <v>0.55000000000000004</v>
      </c>
      <c r="AB283" s="27">
        <v>0.06</v>
      </c>
      <c r="AC283" s="27">
        <v>2E-3</v>
      </c>
      <c r="AD283" s="28">
        <v>0.3</v>
      </c>
      <c r="AE283" s="30">
        <v>2E-3</v>
      </c>
      <c r="AG283" s="6">
        <f t="shared" si="76"/>
        <v>17.215499999999999</v>
      </c>
      <c r="AH283" s="6">
        <f t="shared" si="76"/>
        <v>99.488610000000008</v>
      </c>
      <c r="AI283" s="6">
        <f t="shared" si="76"/>
        <v>451.26899999999995</v>
      </c>
      <c r="AJ283" s="6">
        <f t="shared" si="73"/>
        <v>3.5694999999999998E-3</v>
      </c>
      <c r="AK283" s="6">
        <f t="shared" si="73"/>
        <v>0</v>
      </c>
      <c r="AL283" s="6">
        <f t="shared" si="73"/>
        <v>0</v>
      </c>
      <c r="AM283" s="6">
        <f t="shared" si="61"/>
        <v>10.97382</v>
      </c>
      <c r="AN283" s="6">
        <f t="shared" si="77"/>
        <v>0</v>
      </c>
      <c r="AO283" s="6">
        <f t="shared" si="77"/>
        <v>0</v>
      </c>
      <c r="AP283" s="6">
        <f t="shared" si="77"/>
        <v>44.007600000000004</v>
      </c>
      <c r="AQ283" s="6">
        <f t="shared" si="77"/>
        <v>0</v>
      </c>
      <c r="AR283" s="6">
        <f t="shared" si="63"/>
        <v>0</v>
      </c>
      <c r="AS283" s="6">
        <f t="shared" si="63"/>
        <v>0</v>
      </c>
      <c r="AT283" s="6">
        <f t="shared" si="63"/>
        <v>0</v>
      </c>
      <c r="AU283" s="6">
        <f t="shared" si="63"/>
        <v>0</v>
      </c>
      <c r="AV283" s="6"/>
      <c r="AW283" s="6">
        <f t="shared" si="65"/>
        <v>2.2577400000000001</v>
      </c>
      <c r="AX283" s="6">
        <f t="shared" si="65"/>
        <v>437.79098999999997</v>
      </c>
      <c r="AY283" s="6">
        <f t="shared" si="65"/>
        <v>55.277100000000004</v>
      </c>
      <c r="AZ283" s="6">
        <f t="shared" si="64"/>
        <v>2.8952000000000002E-2</v>
      </c>
      <c r="BA283" s="6">
        <f t="shared" si="64"/>
        <v>4.2833999999999997E-3</v>
      </c>
      <c r="BB283" s="6">
        <f t="shared" si="64"/>
        <v>1.4277999999999998E-4</v>
      </c>
      <c r="BC283" s="6">
        <f t="shared" si="64"/>
        <v>2.9058E-2</v>
      </c>
      <c r="BD283" s="6">
        <f t="shared" si="64"/>
        <v>1.2475999999999999E-4</v>
      </c>
      <c r="BF283">
        <f t="shared" si="66"/>
        <v>622.9580995</v>
      </c>
      <c r="BG283">
        <f t="shared" si="67"/>
        <v>495.38839094000002</v>
      </c>
      <c r="BH283">
        <f t="shared" si="68"/>
        <v>127.56970855999998</v>
      </c>
      <c r="BI283">
        <f t="shared" si="69"/>
        <v>1118.34649044</v>
      </c>
      <c r="BJ283">
        <f t="shared" si="70"/>
        <v>11.406993239618359</v>
      </c>
      <c r="BK283">
        <f t="shared" si="71"/>
        <v>1.5478687598836545</v>
      </c>
      <c r="BL283">
        <f t="shared" si="74"/>
        <v>4</v>
      </c>
      <c r="BM283" t="str">
        <f t="shared" si="72"/>
        <v>Não qualificado</v>
      </c>
      <c r="BN283" t="s">
        <v>652</v>
      </c>
      <c r="BP283" t="str">
        <f t="shared" si="75"/>
        <v>Não qualificado</v>
      </c>
    </row>
    <row r="284" spans="1:68" x14ac:dyDescent="0.25">
      <c r="A284" s="8" t="s">
        <v>330</v>
      </c>
      <c r="B284" s="8" t="s">
        <v>403</v>
      </c>
      <c r="C284" s="8" t="s">
        <v>58</v>
      </c>
      <c r="D284" s="9">
        <v>43561.753472222219</v>
      </c>
      <c r="E284" s="8" t="s">
        <v>409</v>
      </c>
      <c r="F284" s="8" t="s">
        <v>409</v>
      </c>
      <c r="G284" s="8" t="s">
        <v>335</v>
      </c>
      <c r="H284" s="10">
        <v>385</v>
      </c>
      <c r="I284" s="11">
        <v>1094</v>
      </c>
      <c r="J284" s="12">
        <v>9344</v>
      </c>
      <c r="K284" s="13">
        <v>0.05</v>
      </c>
      <c r="L284" s="14"/>
      <c r="M284" s="14"/>
      <c r="N284" s="15">
        <v>422</v>
      </c>
      <c r="O284" s="16">
        <v>0.23400000000000001</v>
      </c>
      <c r="P284" s="17">
        <v>0.1</v>
      </c>
      <c r="Q284" s="18">
        <v>1094</v>
      </c>
      <c r="R284" s="19">
        <v>0.01</v>
      </c>
      <c r="S284" s="20">
        <v>0.01</v>
      </c>
      <c r="T284" s="21">
        <v>1E-3</v>
      </c>
      <c r="U284" s="22">
        <v>0.01</v>
      </c>
      <c r="V284" s="23">
        <v>0.01</v>
      </c>
      <c r="X284" s="24">
        <v>115</v>
      </c>
      <c r="Y284" s="25">
        <v>12286</v>
      </c>
      <c r="Z284" s="29">
        <v>2788</v>
      </c>
      <c r="AA284" s="26">
        <v>0.66</v>
      </c>
      <c r="AB284" s="27">
        <v>0.06</v>
      </c>
      <c r="AC284" s="27">
        <v>2E-3</v>
      </c>
      <c r="AD284" s="28">
        <v>0.3</v>
      </c>
      <c r="AE284" s="30">
        <v>2E-3</v>
      </c>
      <c r="AG284" s="6">
        <f t="shared" si="76"/>
        <v>19.211500000000001</v>
      </c>
      <c r="AH284" s="6">
        <f t="shared" si="76"/>
        <v>90.025260000000003</v>
      </c>
      <c r="AI284" s="6">
        <f t="shared" si="76"/>
        <v>406.464</v>
      </c>
      <c r="AJ284" s="6">
        <f t="shared" si="73"/>
        <v>3.5694999999999998E-3</v>
      </c>
      <c r="AK284" s="6">
        <f t="shared" si="73"/>
        <v>0</v>
      </c>
      <c r="AL284" s="6">
        <f t="shared" si="73"/>
        <v>0</v>
      </c>
      <c r="AM284" s="6">
        <f t="shared" si="73"/>
        <v>10.79476</v>
      </c>
      <c r="AN284" s="6">
        <f t="shared" si="77"/>
        <v>0</v>
      </c>
      <c r="AO284" s="6">
        <f t="shared" si="77"/>
        <v>0</v>
      </c>
      <c r="AP284" s="6">
        <f t="shared" si="77"/>
        <v>39.821600000000004</v>
      </c>
      <c r="AQ284" s="6">
        <f t="shared" si="77"/>
        <v>0</v>
      </c>
      <c r="AR284" s="6">
        <f t="shared" si="63"/>
        <v>0</v>
      </c>
      <c r="AS284" s="6">
        <f t="shared" si="63"/>
        <v>0</v>
      </c>
      <c r="AT284" s="6">
        <f t="shared" si="63"/>
        <v>0</v>
      </c>
      <c r="AU284" s="6">
        <f t="shared" si="63"/>
        <v>0</v>
      </c>
      <c r="AV284" s="6"/>
      <c r="AW284" s="6">
        <f t="shared" si="65"/>
        <v>2.2977000000000003</v>
      </c>
      <c r="AX284" s="6">
        <f t="shared" si="65"/>
        <v>346.58805999999998</v>
      </c>
      <c r="AY284" s="6">
        <f t="shared" si="65"/>
        <v>58.046160000000008</v>
      </c>
      <c r="AZ284" s="6">
        <f t="shared" si="64"/>
        <v>3.47424E-2</v>
      </c>
      <c r="BA284" s="6">
        <f t="shared" si="64"/>
        <v>4.2833999999999997E-3</v>
      </c>
      <c r="BB284" s="6">
        <f t="shared" si="64"/>
        <v>1.4277999999999998E-4</v>
      </c>
      <c r="BC284" s="6">
        <f t="shared" si="64"/>
        <v>2.9058E-2</v>
      </c>
      <c r="BD284" s="6">
        <f t="shared" si="64"/>
        <v>1.2475999999999999E-4</v>
      </c>
      <c r="BF284">
        <f t="shared" si="66"/>
        <v>566.32068949999996</v>
      </c>
      <c r="BG284">
        <f t="shared" si="67"/>
        <v>407.00027134000004</v>
      </c>
      <c r="BH284">
        <f t="shared" si="68"/>
        <v>159.32041815999992</v>
      </c>
      <c r="BI284">
        <f t="shared" si="69"/>
        <v>973.32096084</v>
      </c>
      <c r="BJ284">
        <f t="shared" si="70"/>
        <v>16.368744183059867</v>
      </c>
      <c r="BK284">
        <f t="shared" si="71"/>
        <v>1.5490412108174527</v>
      </c>
      <c r="BL284">
        <f t="shared" si="74"/>
        <v>4</v>
      </c>
      <c r="BM284" t="str">
        <f t="shared" si="72"/>
        <v>Não qualificado</v>
      </c>
      <c r="BN284" t="s">
        <v>652</v>
      </c>
      <c r="BP284" t="str">
        <f t="shared" si="75"/>
        <v>Não qualificado</v>
      </c>
    </row>
    <row r="285" spans="1:68" x14ac:dyDescent="0.25">
      <c r="A285" s="8" t="s">
        <v>330</v>
      </c>
      <c r="B285" s="8" t="s">
        <v>410</v>
      </c>
      <c r="C285" s="8" t="s">
        <v>58</v>
      </c>
      <c r="D285" s="9">
        <v>43512.388194444444</v>
      </c>
      <c r="E285" s="8" t="s">
        <v>411</v>
      </c>
      <c r="F285" s="8" t="s">
        <v>411</v>
      </c>
      <c r="G285" s="8" t="s">
        <v>333</v>
      </c>
      <c r="H285" s="10">
        <v>119</v>
      </c>
      <c r="I285" s="11">
        <v>531</v>
      </c>
      <c r="J285" s="12">
        <v>4439</v>
      </c>
      <c r="K285" s="13">
        <v>0.08</v>
      </c>
      <c r="L285" s="14"/>
      <c r="M285" s="14"/>
      <c r="N285" s="15">
        <v>151</v>
      </c>
      <c r="O285" s="16">
        <v>0.05</v>
      </c>
      <c r="P285" s="17">
        <v>0.1</v>
      </c>
      <c r="Q285" s="18">
        <v>531</v>
      </c>
      <c r="R285" s="19">
        <v>0.01</v>
      </c>
      <c r="S285" s="20">
        <v>1.15E-2</v>
      </c>
      <c r="T285" s="21">
        <v>1E-3</v>
      </c>
      <c r="U285" s="22">
        <v>0.01</v>
      </c>
      <c r="V285" s="23">
        <v>0.01</v>
      </c>
      <c r="X285" s="24">
        <v>59</v>
      </c>
      <c r="Y285" s="25">
        <v>3176</v>
      </c>
      <c r="Z285" s="29">
        <v>2066</v>
      </c>
      <c r="AA285" s="26">
        <v>0.32</v>
      </c>
      <c r="AB285" s="27">
        <v>0.06</v>
      </c>
      <c r="AC285" s="27">
        <v>6.0000000000000001E-3</v>
      </c>
      <c r="AD285" s="28">
        <v>4.2</v>
      </c>
      <c r="AE285" s="30">
        <v>2E-3</v>
      </c>
      <c r="AG285" s="6">
        <f t="shared" si="76"/>
        <v>5.9381000000000004</v>
      </c>
      <c r="AH285" s="6">
        <f t="shared" si="76"/>
        <v>43.695990000000002</v>
      </c>
      <c r="AI285" s="6">
        <f t="shared" si="76"/>
        <v>193.09649999999999</v>
      </c>
      <c r="AJ285" s="6">
        <f t="shared" si="73"/>
        <v>5.7111999999999996E-3</v>
      </c>
      <c r="AK285" s="6">
        <f t="shared" si="73"/>
        <v>0</v>
      </c>
      <c r="AL285" s="6">
        <f t="shared" si="73"/>
        <v>0</v>
      </c>
      <c r="AM285" s="6">
        <f t="shared" si="73"/>
        <v>3.8625799999999999</v>
      </c>
      <c r="AN285" s="6">
        <f t="shared" si="77"/>
        <v>0</v>
      </c>
      <c r="AO285" s="6">
        <f t="shared" si="77"/>
        <v>0</v>
      </c>
      <c r="AP285" s="6">
        <f t="shared" si="77"/>
        <v>19.328400000000002</v>
      </c>
      <c r="AQ285" s="6">
        <f t="shared" si="77"/>
        <v>0</v>
      </c>
      <c r="AR285" s="6">
        <f t="shared" si="63"/>
        <v>0</v>
      </c>
      <c r="AS285" s="6">
        <f t="shared" si="63"/>
        <v>0</v>
      </c>
      <c r="AT285" s="6">
        <f t="shared" si="63"/>
        <v>0</v>
      </c>
      <c r="AU285" s="6">
        <f t="shared" si="63"/>
        <v>0</v>
      </c>
      <c r="AV285" s="6"/>
      <c r="AW285" s="6">
        <f t="shared" si="65"/>
        <v>1.17882</v>
      </c>
      <c r="AX285" s="6">
        <f t="shared" si="65"/>
        <v>89.59496</v>
      </c>
      <c r="AY285" s="6">
        <f t="shared" si="65"/>
        <v>43.014120000000005</v>
      </c>
      <c r="AZ285" s="6">
        <f t="shared" si="64"/>
        <v>1.68448E-2</v>
      </c>
      <c r="BA285" s="6">
        <f t="shared" si="64"/>
        <v>4.2833999999999997E-3</v>
      </c>
      <c r="BB285" s="6">
        <f t="shared" si="64"/>
        <v>4.2833999999999998E-4</v>
      </c>
      <c r="BC285" s="6">
        <f t="shared" si="64"/>
        <v>0.40681200000000001</v>
      </c>
      <c r="BD285" s="6">
        <f t="shared" si="64"/>
        <v>1.2475999999999999E-4</v>
      </c>
      <c r="BF285">
        <f t="shared" si="66"/>
        <v>265.92728120000004</v>
      </c>
      <c r="BG285">
        <f t="shared" si="67"/>
        <v>134.21639330000002</v>
      </c>
      <c r="BH285">
        <f t="shared" si="68"/>
        <v>131.71088790000002</v>
      </c>
      <c r="BI285">
        <f t="shared" si="69"/>
        <v>400.14367450000009</v>
      </c>
      <c r="BJ285">
        <f t="shared" si="70"/>
        <v>32.915899036659638</v>
      </c>
      <c r="BK285">
        <f t="shared" si="71"/>
        <v>1.5619921007398057</v>
      </c>
      <c r="BL285">
        <f t="shared" si="74"/>
        <v>4</v>
      </c>
      <c r="BM285" t="str">
        <f t="shared" si="72"/>
        <v>Não qualificado</v>
      </c>
      <c r="BN285" t="s">
        <v>652</v>
      </c>
      <c r="BP285" t="str">
        <f t="shared" si="75"/>
        <v>Não qualificado</v>
      </c>
    </row>
    <row r="286" spans="1:68" x14ac:dyDescent="0.25">
      <c r="A286" s="8" t="s">
        <v>330</v>
      </c>
      <c r="B286" s="8" t="s">
        <v>410</v>
      </c>
      <c r="C286" s="8" t="s">
        <v>58</v>
      </c>
      <c r="D286" s="9">
        <v>43512.393055555556</v>
      </c>
      <c r="E286" s="8" t="s">
        <v>412</v>
      </c>
      <c r="F286" s="8" t="s">
        <v>412</v>
      </c>
      <c r="G286" s="8" t="s">
        <v>335</v>
      </c>
      <c r="H286" s="10">
        <v>112</v>
      </c>
      <c r="I286" s="11">
        <v>574</v>
      </c>
      <c r="J286" s="12">
        <v>4746</v>
      </c>
      <c r="K286" s="13">
        <v>0.05</v>
      </c>
      <c r="L286" s="14"/>
      <c r="M286" s="14"/>
      <c r="N286" s="15">
        <v>155</v>
      </c>
      <c r="O286" s="16">
        <v>0.05</v>
      </c>
      <c r="P286" s="17">
        <v>0.1</v>
      </c>
      <c r="Q286" s="18">
        <v>574</v>
      </c>
      <c r="R286" s="19">
        <v>2.1700000000000001E-2</v>
      </c>
      <c r="S286" s="20">
        <v>3.1899999999999998E-2</v>
      </c>
      <c r="T286" s="21">
        <v>1E-3</v>
      </c>
      <c r="U286" s="22">
        <v>0.01</v>
      </c>
      <c r="V286" s="23">
        <v>0.01</v>
      </c>
      <c r="X286" s="24">
        <v>59</v>
      </c>
      <c r="Y286" s="25">
        <v>4169</v>
      </c>
      <c r="Z286" s="29">
        <v>2525</v>
      </c>
      <c r="AA286" s="26">
        <v>1.1000000000000001</v>
      </c>
      <c r="AB286" s="27">
        <v>0.28999999999999998</v>
      </c>
      <c r="AC286" s="27">
        <v>5.0000000000000001E-3</v>
      </c>
      <c r="AD286" s="28">
        <v>0.46</v>
      </c>
      <c r="AE286" s="30">
        <v>2E-3</v>
      </c>
      <c r="AG286" s="6">
        <f t="shared" si="76"/>
        <v>5.5888</v>
      </c>
      <c r="AH286" s="6">
        <f t="shared" si="76"/>
        <v>47.234459999999999</v>
      </c>
      <c r="AI286" s="6">
        <f t="shared" si="76"/>
        <v>206.45099999999999</v>
      </c>
      <c r="AJ286" s="6">
        <f t="shared" si="73"/>
        <v>3.5694999999999998E-3</v>
      </c>
      <c r="AK286" s="6">
        <f t="shared" si="73"/>
        <v>0</v>
      </c>
      <c r="AL286" s="6">
        <f t="shared" si="73"/>
        <v>0</v>
      </c>
      <c r="AM286" s="6">
        <f t="shared" si="73"/>
        <v>3.9648999999999996</v>
      </c>
      <c r="AN286" s="6">
        <f t="shared" si="77"/>
        <v>0</v>
      </c>
      <c r="AO286" s="6">
        <f t="shared" si="77"/>
        <v>0</v>
      </c>
      <c r="AP286" s="6">
        <f t="shared" si="77"/>
        <v>20.893599999999999</v>
      </c>
      <c r="AQ286" s="6">
        <f t="shared" si="77"/>
        <v>0</v>
      </c>
      <c r="AR286" s="6">
        <f t="shared" si="63"/>
        <v>0</v>
      </c>
      <c r="AS286" s="6">
        <f t="shared" si="63"/>
        <v>0</v>
      </c>
      <c r="AT286" s="6">
        <f t="shared" si="63"/>
        <v>0</v>
      </c>
      <c r="AU286" s="6">
        <f t="shared" si="63"/>
        <v>0</v>
      </c>
      <c r="AV286" s="6"/>
      <c r="AW286" s="6">
        <f t="shared" si="65"/>
        <v>1.17882</v>
      </c>
      <c r="AX286" s="6">
        <f t="shared" si="65"/>
        <v>117.60749</v>
      </c>
      <c r="AY286" s="6">
        <f t="shared" si="65"/>
        <v>52.570500000000003</v>
      </c>
      <c r="AZ286" s="6">
        <f t="shared" si="64"/>
        <v>5.7904000000000004E-2</v>
      </c>
      <c r="BA286" s="6">
        <f t="shared" si="64"/>
        <v>2.0703099999999999E-2</v>
      </c>
      <c r="BB286" s="6">
        <f t="shared" si="64"/>
        <v>3.5694999999999998E-4</v>
      </c>
      <c r="BC286" s="6">
        <f t="shared" si="64"/>
        <v>4.4555600000000001E-2</v>
      </c>
      <c r="BD286" s="6">
        <f t="shared" si="64"/>
        <v>1.2475999999999999E-4</v>
      </c>
      <c r="BF286">
        <f t="shared" si="66"/>
        <v>284.13632949999999</v>
      </c>
      <c r="BG286">
        <f t="shared" si="67"/>
        <v>171.48045440999999</v>
      </c>
      <c r="BH286">
        <f t="shared" si="68"/>
        <v>112.65587508999999</v>
      </c>
      <c r="BI286">
        <f t="shared" si="69"/>
        <v>455.61678390999998</v>
      </c>
      <c r="BJ286">
        <f t="shared" si="70"/>
        <v>24.726015166345018</v>
      </c>
      <c r="BK286">
        <f t="shared" si="71"/>
        <v>1.5593144772334337</v>
      </c>
      <c r="BL286">
        <f t="shared" si="74"/>
        <v>4</v>
      </c>
      <c r="BM286" t="str">
        <f t="shared" si="72"/>
        <v>Não qualificado</v>
      </c>
      <c r="BN286" t="s">
        <v>652</v>
      </c>
      <c r="BP286" t="str">
        <f t="shared" si="75"/>
        <v>Não qualificado</v>
      </c>
    </row>
    <row r="287" spans="1:68" x14ac:dyDescent="0.25">
      <c r="A287" s="8" t="s">
        <v>330</v>
      </c>
      <c r="B287" s="8" t="s">
        <v>410</v>
      </c>
      <c r="C287" s="8" t="s">
        <v>58</v>
      </c>
      <c r="D287" s="9">
        <v>43539.363888888889</v>
      </c>
      <c r="E287" s="8" t="s">
        <v>413</v>
      </c>
      <c r="F287" s="8" t="s">
        <v>413</v>
      </c>
      <c r="G287" s="8" t="s">
        <v>333</v>
      </c>
      <c r="H287" s="10">
        <v>18</v>
      </c>
      <c r="I287" s="11">
        <v>66</v>
      </c>
      <c r="J287" s="12">
        <v>619</v>
      </c>
      <c r="K287" s="13">
        <v>0.05</v>
      </c>
      <c r="L287" s="14"/>
      <c r="M287" s="14"/>
      <c r="N287" s="15">
        <v>24</v>
      </c>
      <c r="O287" s="16">
        <v>0.05</v>
      </c>
      <c r="P287" s="17">
        <v>0.1</v>
      </c>
      <c r="Q287" s="18">
        <v>66</v>
      </c>
      <c r="R287" s="19">
        <v>7.0000000000000007E-2</v>
      </c>
      <c r="S287" s="20">
        <v>2.5899999999999999E-2</v>
      </c>
      <c r="T287" s="21">
        <v>1.3799999999999999E-3</v>
      </c>
      <c r="U287" s="22">
        <v>0.01</v>
      </c>
      <c r="V287" s="23">
        <v>0.01</v>
      </c>
      <c r="X287" s="24">
        <v>38</v>
      </c>
      <c r="Y287" s="25">
        <v>1200</v>
      </c>
      <c r="Z287" s="29">
        <v>136</v>
      </c>
      <c r="AA287" s="26">
        <v>0.41</v>
      </c>
      <c r="AB287" s="27">
        <v>0.06</v>
      </c>
      <c r="AC287" s="27">
        <v>2E-3</v>
      </c>
      <c r="AD287" s="28">
        <v>0.3</v>
      </c>
      <c r="AE287" s="30">
        <v>2E-3</v>
      </c>
      <c r="AG287" s="6">
        <f t="shared" si="76"/>
        <v>0.8982</v>
      </c>
      <c r="AH287" s="6">
        <f t="shared" si="76"/>
        <v>5.4311400000000001</v>
      </c>
      <c r="AI287" s="6">
        <f t="shared" si="76"/>
        <v>26.926499999999997</v>
      </c>
      <c r="AJ287" s="6">
        <f t="shared" si="73"/>
        <v>3.5694999999999998E-3</v>
      </c>
      <c r="AK287" s="6">
        <f t="shared" si="73"/>
        <v>0</v>
      </c>
      <c r="AL287" s="6">
        <f t="shared" si="73"/>
        <v>0</v>
      </c>
      <c r="AM287" s="6">
        <f t="shared" si="73"/>
        <v>0.61392000000000002</v>
      </c>
      <c r="AN287" s="6">
        <f t="shared" si="77"/>
        <v>0</v>
      </c>
      <c r="AO287" s="6">
        <f t="shared" si="77"/>
        <v>0</v>
      </c>
      <c r="AP287" s="6">
        <f t="shared" si="77"/>
        <v>2.4024000000000001</v>
      </c>
      <c r="AQ287" s="6">
        <f t="shared" si="77"/>
        <v>0</v>
      </c>
      <c r="AR287" s="6">
        <f t="shared" si="63"/>
        <v>0</v>
      </c>
      <c r="AS287" s="6">
        <f t="shared" si="63"/>
        <v>0</v>
      </c>
      <c r="AT287" s="6">
        <f t="shared" si="63"/>
        <v>0</v>
      </c>
      <c r="AU287" s="6">
        <f t="shared" si="63"/>
        <v>0</v>
      </c>
      <c r="AV287" s="6"/>
      <c r="AW287" s="6">
        <f t="shared" si="65"/>
        <v>0.75924000000000003</v>
      </c>
      <c r="AX287" s="6">
        <f t="shared" si="65"/>
        <v>33.851999999999997</v>
      </c>
      <c r="AY287" s="6">
        <f t="shared" si="65"/>
        <v>2.8315200000000003</v>
      </c>
      <c r="AZ287" s="6">
        <f t="shared" si="64"/>
        <v>2.1582399999999998E-2</v>
      </c>
      <c r="BA287" s="6">
        <f t="shared" si="64"/>
        <v>4.2833999999999997E-3</v>
      </c>
      <c r="BB287" s="6">
        <f t="shared" si="64"/>
        <v>1.4277999999999998E-4</v>
      </c>
      <c r="BC287" s="6">
        <f t="shared" si="64"/>
        <v>2.9058E-2</v>
      </c>
      <c r="BD287" s="6">
        <f t="shared" si="64"/>
        <v>1.2475999999999999E-4</v>
      </c>
      <c r="BF287">
        <f t="shared" si="66"/>
        <v>36.275729499999997</v>
      </c>
      <c r="BG287">
        <f t="shared" si="67"/>
        <v>37.497951339999986</v>
      </c>
      <c r="BH287">
        <f t="shared" si="68"/>
        <v>-1.2222218399999889</v>
      </c>
      <c r="BI287">
        <f t="shared" si="69"/>
        <v>73.773680839999983</v>
      </c>
      <c r="BJ287">
        <f t="shared" si="70"/>
        <v>-1.6567179867990292</v>
      </c>
      <c r="BK287">
        <f t="shared" si="71"/>
        <v>1.6592837323528076</v>
      </c>
      <c r="BL287">
        <f t="shared" si="74"/>
        <v>4</v>
      </c>
      <c r="BM287" t="str">
        <f t="shared" si="72"/>
        <v>Qualificado</v>
      </c>
      <c r="BN287" t="s">
        <v>651</v>
      </c>
      <c r="BP287" t="str">
        <f t="shared" si="75"/>
        <v>Qualificado</v>
      </c>
    </row>
    <row r="288" spans="1:68" x14ac:dyDescent="0.25">
      <c r="A288" s="8" t="s">
        <v>330</v>
      </c>
      <c r="B288" s="8" t="s">
        <v>410</v>
      </c>
      <c r="C288" s="8" t="s">
        <v>58</v>
      </c>
      <c r="D288" s="9">
        <v>43539.368750000001</v>
      </c>
      <c r="E288" s="8" t="s">
        <v>414</v>
      </c>
      <c r="F288" s="8" t="s">
        <v>414</v>
      </c>
      <c r="G288" s="8" t="s">
        <v>335</v>
      </c>
      <c r="H288" s="10">
        <v>32</v>
      </c>
      <c r="I288" s="11">
        <v>107</v>
      </c>
      <c r="J288" s="12">
        <v>948</v>
      </c>
      <c r="K288" s="13">
        <v>0.05</v>
      </c>
      <c r="L288" s="14"/>
      <c r="M288" s="14"/>
      <c r="N288" s="15">
        <v>42</v>
      </c>
      <c r="O288" s="16">
        <v>0.05</v>
      </c>
      <c r="P288" s="17">
        <v>0.1</v>
      </c>
      <c r="Q288" s="18">
        <v>107</v>
      </c>
      <c r="R288" s="19">
        <v>1.6199999999999999E-2</v>
      </c>
      <c r="S288" s="20">
        <v>2.7699999999999999E-2</v>
      </c>
      <c r="T288" s="21">
        <v>1E-3</v>
      </c>
      <c r="U288" s="22">
        <v>0.01</v>
      </c>
      <c r="V288" s="23">
        <v>0.01</v>
      </c>
      <c r="X288" s="24">
        <v>51</v>
      </c>
      <c r="Y288" s="25">
        <v>5198</v>
      </c>
      <c r="Z288" s="29">
        <v>1980</v>
      </c>
      <c r="AA288" s="26">
        <v>0.27</v>
      </c>
      <c r="AB288" s="27">
        <v>0.06</v>
      </c>
      <c r="AC288" s="27">
        <v>1.6E-2</v>
      </c>
      <c r="AD288" s="28">
        <v>0.3</v>
      </c>
      <c r="AE288" s="30">
        <v>2E-3</v>
      </c>
      <c r="AG288" s="6">
        <f t="shared" si="76"/>
        <v>1.5968</v>
      </c>
      <c r="AH288" s="6">
        <f t="shared" si="76"/>
        <v>8.8050300000000004</v>
      </c>
      <c r="AI288" s="6">
        <f t="shared" si="76"/>
        <v>41.238</v>
      </c>
      <c r="AJ288" s="6">
        <f t="shared" si="73"/>
        <v>3.5694999999999998E-3</v>
      </c>
      <c r="AK288" s="6">
        <f t="shared" si="73"/>
        <v>0</v>
      </c>
      <c r="AL288" s="6">
        <f t="shared" si="73"/>
        <v>0</v>
      </c>
      <c r="AM288" s="6">
        <f t="shared" si="73"/>
        <v>1.07436</v>
      </c>
      <c r="AN288" s="6">
        <f t="shared" si="77"/>
        <v>0</v>
      </c>
      <c r="AO288" s="6">
        <f t="shared" si="77"/>
        <v>0</v>
      </c>
      <c r="AP288" s="6">
        <f t="shared" si="77"/>
        <v>3.8948</v>
      </c>
      <c r="AQ288" s="6">
        <f t="shared" si="77"/>
        <v>0</v>
      </c>
      <c r="AR288" s="6">
        <f t="shared" si="63"/>
        <v>0</v>
      </c>
      <c r="AS288" s="6">
        <f t="shared" si="63"/>
        <v>0</v>
      </c>
      <c r="AT288" s="6">
        <f t="shared" si="63"/>
        <v>0</v>
      </c>
      <c r="AU288" s="6">
        <f t="shared" si="63"/>
        <v>0</v>
      </c>
      <c r="AV288" s="6"/>
      <c r="AW288" s="6">
        <f t="shared" si="65"/>
        <v>1.01898</v>
      </c>
      <c r="AX288" s="6">
        <f t="shared" si="65"/>
        <v>146.63558</v>
      </c>
      <c r="AY288" s="6">
        <f t="shared" si="65"/>
        <v>41.223600000000005</v>
      </c>
      <c r="AZ288" s="6">
        <f t="shared" si="64"/>
        <v>1.4212800000000001E-2</v>
      </c>
      <c r="BA288" s="6">
        <f t="shared" si="64"/>
        <v>4.2833999999999997E-3</v>
      </c>
      <c r="BB288" s="6">
        <f t="shared" si="64"/>
        <v>1.1422399999999999E-3</v>
      </c>
      <c r="BC288" s="6">
        <f t="shared" si="64"/>
        <v>2.9058E-2</v>
      </c>
      <c r="BD288" s="6">
        <f t="shared" si="64"/>
        <v>1.2475999999999999E-4</v>
      </c>
      <c r="BF288">
        <f t="shared" si="66"/>
        <v>56.612559500000003</v>
      </c>
      <c r="BG288">
        <f t="shared" si="67"/>
        <v>188.9269812</v>
      </c>
      <c r="BH288">
        <f t="shared" si="68"/>
        <v>-132.3144217</v>
      </c>
      <c r="BI288">
        <f t="shared" si="69"/>
        <v>245.5395407</v>
      </c>
      <c r="BJ288">
        <f t="shared" si="70"/>
        <v>-53.887215608039952</v>
      </c>
      <c r="BK288">
        <f t="shared" si="71"/>
        <v>1.5758394414802293</v>
      </c>
      <c r="BL288">
        <f t="shared" si="74"/>
        <v>4</v>
      </c>
      <c r="BM288" t="str">
        <f t="shared" si="72"/>
        <v>Qualificado</v>
      </c>
      <c r="BN288" t="s">
        <v>651</v>
      </c>
      <c r="BP288" t="str">
        <f t="shared" si="75"/>
        <v>Não qualificado</v>
      </c>
    </row>
    <row r="289" spans="1:68" x14ac:dyDescent="0.25">
      <c r="A289" s="8" t="s">
        <v>330</v>
      </c>
      <c r="B289" s="8" t="s">
        <v>410</v>
      </c>
      <c r="C289" s="8" t="s">
        <v>58</v>
      </c>
      <c r="D289" s="9">
        <v>43561.715277777781</v>
      </c>
      <c r="E289" s="8" t="s">
        <v>415</v>
      </c>
      <c r="F289" s="8" t="s">
        <v>415</v>
      </c>
      <c r="G289" s="8" t="s">
        <v>333</v>
      </c>
      <c r="H289" s="10">
        <v>436</v>
      </c>
      <c r="I289" s="11">
        <v>1404</v>
      </c>
      <c r="J289" s="12">
        <v>12160</v>
      </c>
      <c r="K289" s="13">
        <v>0.05</v>
      </c>
      <c r="L289" s="14"/>
      <c r="M289" s="14"/>
      <c r="N289" s="15">
        <v>515</v>
      </c>
      <c r="O289" s="16">
        <v>0.05</v>
      </c>
      <c r="P289" s="17">
        <v>0.1</v>
      </c>
      <c r="Q289" s="18">
        <v>1404</v>
      </c>
      <c r="R289" s="19">
        <v>0.01</v>
      </c>
      <c r="S289" s="20">
        <v>0.01</v>
      </c>
      <c r="T289" s="21">
        <v>1E-3</v>
      </c>
      <c r="U289" s="22">
        <v>0.01</v>
      </c>
      <c r="V289" s="23">
        <v>0.01</v>
      </c>
      <c r="X289" s="24">
        <v>111</v>
      </c>
      <c r="Y289" s="25">
        <v>14710</v>
      </c>
      <c r="Z289" s="29">
        <v>3172</v>
      </c>
      <c r="AA289" s="26">
        <v>0.54</v>
      </c>
      <c r="AB289" s="27">
        <v>0.06</v>
      </c>
      <c r="AC289" s="27">
        <v>2E-3</v>
      </c>
      <c r="AD289" s="28">
        <v>0.3</v>
      </c>
      <c r="AE289" s="30">
        <v>2E-3</v>
      </c>
      <c r="AG289" s="6">
        <f t="shared" si="76"/>
        <v>21.756399999999999</v>
      </c>
      <c r="AH289" s="6">
        <f t="shared" si="76"/>
        <v>115.53516</v>
      </c>
      <c r="AI289" s="6">
        <f t="shared" si="76"/>
        <v>528.95999999999992</v>
      </c>
      <c r="AJ289" s="6">
        <f t="shared" si="73"/>
        <v>3.5694999999999998E-3</v>
      </c>
      <c r="AK289" s="6">
        <f t="shared" si="73"/>
        <v>0</v>
      </c>
      <c r="AL289" s="6">
        <f t="shared" si="73"/>
        <v>0</v>
      </c>
      <c r="AM289" s="6">
        <f t="shared" si="73"/>
        <v>13.173699999999998</v>
      </c>
      <c r="AN289" s="6">
        <f t="shared" si="77"/>
        <v>0</v>
      </c>
      <c r="AO289" s="6">
        <f t="shared" si="77"/>
        <v>0</v>
      </c>
      <c r="AP289" s="6">
        <f t="shared" si="77"/>
        <v>51.105600000000003</v>
      </c>
      <c r="AQ289" s="6">
        <f t="shared" si="77"/>
        <v>0</v>
      </c>
      <c r="AR289" s="6">
        <f t="shared" si="63"/>
        <v>0</v>
      </c>
      <c r="AS289" s="6">
        <f t="shared" si="63"/>
        <v>0</v>
      </c>
      <c r="AT289" s="6">
        <f t="shared" si="63"/>
        <v>0</v>
      </c>
      <c r="AU289" s="6">
        <f t="shared" si="63"/>
        <v>0</v>
      </c>
      <c r="AV289" s="6"/>
      <c r="AW289" s="6">
        <f t="shared" si="65"/>
        <v>2.2177800000000003</v>
      </c>
      <c r="AX289" s="6">
        <f t="shared" si="65"/>
        <v>414.96909999999997</v>
      </c>
      <c r="AY289" s="6">
        <f t="shared" si="65"/>
        <v>66.04104000000001</v>
      </c>
      <c r="AZ289" s="6">
        <f t="shared" si="64"/>
        <v>2.8425600000000002E-2</v>
      </c>
      <c r="BA289" s="6">
        <f t="shared" si="64"/>
        <v>4.2833999999999997E-3</v>
      </c>
      <c r="BB289" s="6">
        <f t="shared" si="64"/>
        <v>1.4277999999999998E-4</v>
      </c>
      <c r="BC289" s="6">
        <f t="shared" si="64"/>
        <v>2.9058E-2</v>
      </c>
      <c r="BD289" s="6">
        <f t="shared" si="64"/>
        <v>1.2475999999999999E-4</v>
      </c>
      <c r="BF289">
        <f t="shared" si="66"/>
        <v>730.53442949999999</v>
      </c>
      <c r="BG289">
        <f t="shared" si="67"/>
        <v>483.28995454</v>
      </c>
      <c r="BH289">
        <f t="shared" si="68"/>
        <v>247.24447495999999</v>
      </c>
      <c r="BI289">
        <f t="shared" si="69"/>
        <v>1213.82438404</v>
      </c>
      <c r="BJ289">
        <f t="shared" si="70"/>
        <v>20.369048291573318</v>
      </c>
      <c r="BK289">
        <f t="shared" si="71"/>
        <v>1.547249813165485</v>
      </c>
      <c r="BL289">
        <f t="shared" si="74"/>
        <v>4</v>
      </c>
      <c r="BM289" t="str">
        <f t="shared" si="72"/>
        <v>Não qualificado</v>
      </c>
      <c r="BN289" t="s">
        <v>652</v>
      </c>
      <c r="BP289" t="str">
        <f t="shared" si="75"/>
        <v>Não qualificado</v>
      </c>
    </row>
    <row r="290" spans="1:68" x14ac:dyDescent="0.25">
      <c r="A290" s="8" t="s">
        <v>330</v>
      </c>
      <c r="B290" s="8" t="s">
        <v>410</v>
      </c>
      <c r="C290" s="8" t="s">
        <v>58</v>
      </c>
      <c r="D290" s="9">
        <v>43561.722916666666</v>
      </c>
      <c r="E290" s="8" t="s">
        <v>416</v>
      </c>
      <c r="F290" s="8" t="s">
        <v>416</v>
      </c>
      <c r="G290" s="8" t="s">
        <v>335</v>
      </c>
      <c r="H290" s="10">
        <v>311</v>
      </c>
      <c r="I290" s="11">
        <v>1164</v>
      </c>
      <c r="J290" s="12">
        <v>10137</v>
      </c>
      <c r="K290" s="13">
        <v>0.05</v>
      </c>
      <c r="L290" s="14"/>
      <c r="M290" s="14"/>
      <c r="N290" s="15">
        <v>415</v>
      </c>
      <c r="O290" s="16">
        <v>0.05</v>
      </c>
      <c r="P290" s="17">
        <v>0.92200000000000004</v>
      </c>
      <c r="Q290" s="18">
        <v>1164</v>
      </c>
      <c r="R290" s="19">
        <v>2.53E-2</v>
      </c>
      <c r="S290" s="20">
        <v>0.01</v>
      </c>
      <c r="T290" s="21">
        <v>1E-3</v>
      </c>
      <c r="U290" s="22">
        <v>0.01</v>
      </c>
      <c r="V290" s="23">
        <v>0.01</v>
      </c>
      <c r="X290" s="24">
        <v>112</v>
      </c>
      <c r="Y290" s="25">
        <v>16327</v>
      </c>
      <c r="Z290" s="29">
        <v>2841</v>
      </c>
      <c r="AA290" s="26">
        <v>0.49</v>
      </c>
      <c r="AB290" s="27">
        <v>0.06</v>
      </c>
      <c r="AC290" s="27">
        <v>2E-3</v>
      </c>
      <c r="AD290" s="28">
        <v>0.3</v>
      </c>
      <c r="AE290" s="30">
        <v>2E-3</v>
      </c>
      <c r="AG290" s="6">
        <f t="shared" si="76"/>
        <v>15.5189</v>
      </c>
      <c r="AH290" s="6">
        <f t="shared" si="76"/>
        <v>95.785560000000004</v>
      </c>
      <c r="AI290" s="6">
        <f t="shared" si="76"/>
        <v>440.95949999999999</v>
      </c>
      <c r="AJ290" s="6">
        <f t="shared" si="73"/>
        <v>3.5694999999999998E-3</v>
      </c>
      <c r="AK290" s="6">
        <f t="shared" si="73"/>
        <v>0</v>
      </c>
      <c r="AL290" s="6">
        <f t="shared" si="73"/>
        <v>0</v>
      </c>
      <c r="AM290" s="6">
        <f t="shared" si="73"/>
        <v>10.615699999999999</v>
      </c>
      <c r="AN290" s="6">
        <f t="shared" si="77"/>
        <v>0</v>
      </c>
      <c r="AO290" s="6">
        <f t="shared" si="77"/>
        <v>0</v>
      </c>
      <c r="AP290" s="6">
        <f t="shared" si="77"/>
        <v>42.369600000000005</v>
      </c>
      <c r="AQ290" s="6">
        <f t="shared" si="77"/>
        <v>0</v>
      </c>
      <c r="AR290" s="6">
        <f t="shared" si="63"/>
        <v>0</v>
      </c>
      <c r="AS290" s="6">
        <f t="shared" si="63"/>
        <v>0</v>
      </c>
      <c r="AT290" s="6">
        <f t="shared" si="63"/>
        <v>0</v>
      </c>
      <c r="AU290" s="6">
        <f t="shared" si="63"/>
        <v>0</v>
      </c>
      <c r="AV290" s="6"/>
      <c r="AW290" s="6">
        <f t="shared" si="65"/>
        <v>2.2377600000000002</v>
      </c>
      <c r="AX290" s="6">
        <f t="shared" si="65"/>
        <v>460.58466999999996</v>
      </c>
      <c r="AY290" s="6">
        <f t="shared" si="65"/>
        <v>59.149620000000006</v>
      </c>
      <c r="AZ290" s="6">
        <f t="shared" si="65"/>
        <v>2.57936E-2</v>
      </c>
      <c r="BA290" s="6">
        <f t="shared" si="65"/>
        <v>4.2833999999999997E-3</v>
      </c>
      <c r="BB290" s="6">
        <f t="shared" si="65"/>
        <v>1.4277999999999998E-4</v>
      </c>
      <c r="BC290" s="6">
        <f t="shared" si="65"/>
        <v>2.9058E-2</v>
      </c>
      <c r="BD290" s="6">
        <f t="shared" si="65"/>
        <v>1.2475999999999999E-4</v>
      </c>
      <c r="BF290">
        <f t="shared" si="66"/>
        <v>605.25282949999996</v>
      </c>
      <c r="BG290">
        <f t="shared" si="67"/>
        <v>522.03145253999992</v>
      </c>
      <c r="BH290">
        <f t="shared" si="68"/>
        <v>83.221376960000043</v>
      </c>
      <c r="BI290">
        <f t="shared" si="69"/>
        <v>1127.2842820399999</v>
      </c>
      <c r="BJ290">
        <f t="shared" si="70"/>
        <v>7.382465832788669</v>
      </c>
      <c r="BK290">
        <f t="shared" si="71"/>
        <v>1.5478063715960584</v>
      </c>
      <c r="BL290">
        <f t="shared" si="74"/>
        <v>4</v>
      </c>
      <c r="BM290" t="str">
        <f t="shared" si="72"/>
        <v>Não qualificado</v>
      </c>
      <c r="BN290" t="s">
        <v>652</v>
      </c>
      <c r="BP290" t="str">
        <f t="shared" si="75"/>
        <v>Não qualificado</v>
      </c>
    </row>
    <row r="291" spans="1:68" x14ac:dyDescent="0.25">
      <c r="A291" s="8" t="s">
        <v>330</v>
      </c>
      <c r="B291" s="8" t="s">
        <v>417</v>
      </c>
      <c r="C291" s="8" t="s">
        <v>58</v>
      </c>
      <c r="D291" s="9">
        <v>43512.588194444441</v>
      </c>
      <c r="E291" s="8" t="s">
        <v>418</v>
      </c>
      <c r="F291" s="8" t="s">
        <v>418</v>
      </c>
      <c r="G291" s="8" t="s">
        <v>333</v>
      </c>
      <c r="H291" s="10">
        <v>377</v>
      </c>
      <c r="I291" s="11">
        <v>1474</v>
      </c>
      <c r="J291" s="12">
        <v>12429</v>
      </c>
      <c r="K291" s="13">
        <v>0.05</v>
      </c>
      <c r="L291" s="14"/>
      <c r="M291" s="14"/>
      <c r="N291" s="15">
        <v>512</v>
      </c>
      <c r="O291" s="16">
        <v>0.05</v>
      </c>
      <c r="P291" s="17">
        <v>0.1</v>
      </c>
      <c r="Q291" s="18">
        <v>1474</v>
      </c>
      <c r="R291" s="19">
        <v>0.01</v>
      </c>
      <c r="S291" s="20">
        <v>0.01</v>
      </c>
      <c r="T291" s="21">
        <v>1E-3</v>
      </c>
      <c r="U291" s="22">
        <v>0.01</v>
      </c>
      <c r="V291" s="23">
        <v>0.01</v>
      </c>
      <c r="X291" s="24">
        <v>120</v>
      </c>
      <c r="Y291" s="25">
        <v>18065</v>
      </c>
      <c r="Z291" s="29">
        <v>1720</v>
      </c>
      <c r="AA291" s="26">
        <v>0.76</v>
      </c>
      <c r="AB291" s="27">
        <v>0.06</v>
      </c>
      <c r="AC291" s="27">
        <v>4.2000000000000003E-2</v>
      </c>
      <c r="AD291" s="28">
        <v>0.33</v>
      </c>
      <c r="AE291" s="30">
        <v>2E-3</v>
      </c>
      <c r="AG291" s="6">
        <f t="shared" si="76"/>
        <v>18.8123</v>
      </c>
      <c r="AH291" s="6">
        <f t="shared" si="76"/>
        <v>121.29546000000001</v>
      </c>
      <c r="AI291" s="6">
        <f t="shared" si="76"/>
        <v>540.66149999999993</v>
      </c>
      <c r="AJ291" s="6">
        <f t="shared" si="73"/>
        <v>3.5694999999999998E-3</v>
      </c>
      <c r="AK291" s="6">
        <f t="shared" si="73"/>
        <v>0</v>
      </c>
      <c r="AL291" s="6">
        <f t="shared" si="73"/>
        <v>0</v>
      </c>
      <c r="AM291" s="6">
        <f t="shared" si="73"/>
        <v>13.096959999999999</v>
      </c>
      <c r="AN291" s="6">
        <f t="shared" si="77"/>
        <v>0</v>
      </c>
      <c r="AO291" s="6">
        <f t="shared" si="77"/>
        <v>0</v>
      </c>
      <c r="AP291" s="6">
        <f t="shared" si="77"/>
        <v>53.653600000000004</v>
      </c>
      <c r="AQ291" s="6">
        <f t="shared" si="77"/>
        <v>0</v>
      </c>
      <c r="AR291" s="6">
        <f t="shared" si="63"/>
        <v>0</v>
      </c>
      <c r="AS291" s="6">
        <f t="shared" si="63"/>
        <v>0</v>
      </c>
      <c r="AT291" s="6">
        <f t="shared" si="63"/>
        <v>0</v>
      </c>
      <c r="AU291" s="6">
        <f t="shared" si="63"/>
        <v>0</v>
      </c>
      <c r="AV291" s="6"/>
      <c r="AW291" s="6">
        <f t="shared" si="65"/>
        <v>2.3976000000000002</v>
      </c>
      <c r="AX291" s="6">
        <f t="shared" si="65"/>
        <v>509.61365000000001</v>
      </c>
      <c r="AY291" s="6">
        <f t="shared" si="65"/>
        <v>35.810400000000001</v>
      </c>
      <c r="AZ291" s="6">
        <f t="shared" si="65"/>
        <v>4.0006399999999998E-2</v>
      </c>
      <c r="BA291" s="6">
        <f t="shared" si="65"/>
        <v>4.2833999999999997E-3</v>
      </c>
      <c r="BB291" s="6">
        <f t="shared" si="65"/>
        <v>2.9983800000000001E-3</v>
      </c>
      <c r="BC291" s="6">
        <f t="shared" si="65"/>
        <v>3.1963800000000001E-2</v>
      </c>
      <c r="BD291" s="6">
        <f t="shared" si="65"/>
        <v>1.2475999999999999E-4</v>
      </c>
      <c r="BF291">
        <f t="shared" si="66"/>
        <v>747.52338949999989</v>
      </c>
      <c r="BG291">
        <f t="shared" si="67"/>
        <v>547.90102673999991</v>
      </c>
      <c r="BH291">
        <f t="shared" si="68"/>
        <v>199.62236275999999</v>
      </c>
      <c r="BI291">
        <f t="shared" si="69"/>
        <v>1295.4244162399998</v>
      </c>
      <c r="BJ291">
        <f t="shared" si="70"/>
        <v>15.409803942047706</v>
      </c>
      <c r="BK291">
        <f t="shared" si="71"/>
        <v>1.5467931404485507</v>
      </c>
      <c r="BL291">
        <f t="shared" si="74"/>
        <v>4</v>
      </c>
      <c r="BM291" t="str">
        <f t="shared" si="72"/>
        <v>Não qualificado</v>
      </c>
      <c r="BN291" t="s">
        <v>652</v>
      </c>
      <c r="BP291" t="str">
        <f t="shared" si="75"/>
        <v>Não qualificado</v>
      </c>
    </row>
    <row r="292" spans="1:68" x14ac:dyDescent="0.25">
      <c r="A292" s="8" t="s">
        <v>330</v>
      </c>
      <c r="B292" s="8" t="s">
        <v>417</v>
      </c>
      <c r="C292" s="8" t="s">
        <v>58</v>
      </c>
      <c r="D292" s="9">
        <v>43512.593055555553</v>
      </c>
      <c r="E292" s="8" t="s">
        <v>419</v>
      </c>
      <c r="F292" s="8" t="s">
        <v>419</v>
      </c>
      <c r="G292" s="8" t="s">
        <v>335</v>
      </c>
      <c r="H292" s="10">
        <v>434</v>
      </c>
      <c r="I292" s="11">
        <v>1439</v>
      </c>
      <c r="J292" s="12">
        <v>12090</v>
      </c>
      <c r="K292" s="13">
        <v>0.05</v>
      </c>
      <c r="L292" s="14"/>
      <c r="M292" s="14"/>
      <c r="N292" s="15">
        <v>511</v>
      </c>
      <c r="O292" s="16">
        <v>0.05</v>
      </c>
      <c r="P292" s="17">
        <v>0.1</v>
      </c>
      <c r="Q292" s="18">
        <v>1439</v>
      </c>
      <c r="R292" s="19">
        <v>1.55E-2</v>
      </c>
      <c r="S292" s="20">
        <v>0.01</v>
      </c>
      <c r="T292" s="21">
        <v>1E-3</v>
      </c>
      <c r="U292" s="22">
        <v>0.01</v>
      </c>
      <c r="V292" s="23">
        <v>0.01</v>
      </c>
      <c r="X292" s="24">
        <v>118</v>
      </c>
      <c r="Y292" s="25">
        <v>19058</v>
      </c>
      <c r="Z292" s="29">
        <v>1625</v>
      </c>
      <c r="AA292" s="26">
        <v>0.87</v>
      </c>
      <c r="AB292" s="27">
        <v>0.06</v>
      </c>
      <c r="AC292" s="27">
        <v>1.6E-2</v>
      </c>
      <c r="AD292" s="28">
        <v>0.3</v>
      </c>
      <c r="AE292" s="30">
        <v>2E-3</v>
      </c>
      <c r="AG292" s="6">
        <f t="shared" si="76"/>
        <v>21.656600000000001</v>
      </c>
      <c r="AH292" s="6">
        <f t="shared" si="76"/>
        <v>118.41531000000001</v>
      </c>
      <c r="AI292" s="6">
        <f t="shared" si="76"/>
        <v>525.91499999999996</v>
      </c>
      <c r="AJ292" s="6">
        <f t="shared" si="73"/>
        <v>3.5694999999999998E-3</v>
      </c>
      <c r="AK292" s="6">
        <f t="shared" si="73"/>
        <v>0</v>
      </c>
      <c r="AL292" s="6">
        <f t="shared" si="73"/>
        <v>0</v>
      </c>
      <c r="AM292" s="6">
        <f t="shared" si="73"/>
        <v>13.07138</v>
      </c>
      <c r="AN292" s="6">
        <f t="shared" si="77"/>
        <v>0</v>
      </c>
      <c r="AO292" s="6">
        <f t="shared" si="77"/>
        <v>0</v>
      </c>
      <c r="AP292" s="6">
        <f t="shared" si="77"/>
        <v>52.379600000000003</v>
      </c>
      <c r="AQ292" s="6">
        <f t="shared" si="77"/>
        <v>0</v>
      </c>
      <c r="AR292" s="6">
        <f t="shared" si="63"/>
        <v>0</v>
      </c>
      <c r="AS292" s="6">
        <f t="shared" si="63"/>
        <v>0</v>
      </c>
      <c r="AT292" s="6">
        <f t="shared" si="63"/>
        <v>0</v>
      </c>
      <c r="AU292" s="6">
        <f t="shared" si="63"/>
        <v>0</v>
      </c>
      <c r="AV292" s="6"/>
      <c r="AW292" s="6">
        <f t="shared" si="65"/>
        <v>2.35764</v>
      </c>
      <c r="AX292" s="6">
        <f t="shared" si="65"/>
        <v>537.62617999999998</v>
      </c>
      <c r="AY292" s="6">
        <f t="shared" si="65"/>
        <v>33.832500000000003</v>
      </c>
      <c r="AZ292" s="6">
        <f t="shared" si="65"/>
        <v>4.5796799999999999E-2</v>
      </c>
      <c r="BA292" s="6">
        <f t="shared" si="65"/>
        <v>4.2833999999999997E-3</v>
      </c>
      <c r="BB292" s="6">
        <f t="shared" si="65"/>
        <v>1.1422399999999999E-3</v>
      </c>
      <c r="BC292" s="6">
        <f t="shared" si="65"/>
        <v>2.9058E-2</v>
      </c>
      <c r="BD292" s="6">
        <f t="shared" si="65"/>
        <v>1.2475999999999999E-4</v>
      </c>
      <c r="BF292">
        <f t="shared" si="66"/>
        <v>731.44145949999995</v>
      </c>
      <c r="BG292">
        <f t="shared" si="67"/>
        <v>573.89672519999976</v>
      </c>
      <c r="BH292">
        <f t="shared" si="68"/>
        <v>157.54473430000019</v>
      </c>
      <c r="BI292">
        <f t="shared" si="69"/>
        <v>1305.3381846999996</v>
      </c>
      <c r="BJ292">
        <f t="shared" si="70"/>
        <v>12.06926573868733</v>
      </c>
      <c r="BK292">
        <f t="shared" si="71"/>
        <v>1.5467415479782525</v>
      </c>
      <c r="BL292">
        <f t="shared" si="74"/>
        <v>4</v>
      </c>
      <c r="BM292" t="str">
        <f t="shared" si="72"/>
        <v>Não qualificado</v>
      </c>
      <c r="BN292" t="s">
        <v>652</v>
      </c>
      <c r="BP292" t="str">
        <f t="shared" si="75"/>
        <v>Não qualificado</v>
      </c>
    </row>
    <row r="293" spans="1:68" x14ac:dyDescent="0.25">
      <c r="A293" s="8" t="s">
        <v>330</v>
      </c>
      <c r="B293" s="8" t="s">
        <v>417</v>
      </c>
      <c r="C293" s="8" t="s">
        <v>58</v>
      </c>
      <c r="D293" s="9">
        <v>43539.494444444441</v>
      </c>
      <c r="E293" s="8" t="s">
        <v>420</v>
      </c>
      <c r="F293" s="8" t="s">
        <v>420</v>
      </c>
      <c r="G293" s="8" t="s">
        <v>333</v>
      </c>
      <c r="H293" s="10">
        <v>414</v>
      </c>
      <c r="I293" s="11">
        <v>1449</v>
      </c>
      <c r="J293" s="12">
        <v>12070</v>
      </c>
      <c r="K293" s="13">
        <v>0.05</v>
      </c>
      <c r="L293" s="14"/>
      <c r="M293" s="14"/>
      <c r="N293" s="15">
        <v>476</v>
      </c>
      <c r="O293" s="16">
        <v>0.05</v>
      </c>
      <c r="P293" s="17">
        <v>0.1</v>
      </c>
      <c r="Q293" s="18">
        <v>1449</v>
      </c>
      <c r="R293" s="19">
        <v>0.01</v>
      </c>
      <c r="S293" s="20">
        <v>0.01</v>
      </c>
      <c r="T293" s="21">
        <v>1E-3</v>
      </c>
      <c r="U293" s="22">
        <v>0.01</v>
      </c>
      <c r="V293" s="23">
        <v>0.01</v>
      </c>
      <c r="X293" s="24">
        <v>126</v>
      </c>
      <c r="Y293" s="25">
        <v>18994</v>
      </c>
      <c r="Z293" s="29">
        <v>1780</v>
      </c>
      <c r="AA293" s="26">
        <v>0.35</v>
      </c>
      <c r="AB293" s="27">
        <v>0.06</v>
      </c>
      <c r="AC293" s="27">
        <v>2E-3</v>
      </c>
      <c r="AD293" s="28">
        <v>0.3</v>
      </c>
      <c r="AE293" s="30">
        <v>2E-3</v>
      </c>
      <c r="AG293" s="6">
        <f t="shared" si="76"/>
        <v>20.6586</v>
      </c>
      <c r="AH293" s="6">
        <f t="shared" si="76"/>
        <v>119.23821000000001</v>
      </c>
      <c r="AI293" s="6">
        <f t="shared" si="76"/>
        <v>525.04499999999996</v>
      </c>
      <c r="AJ293" s="6">
        <f t="shared" si="73"/>
        <v>3.5694999999999998E-3</v>
      </c>
      <c r="AK293" s="6">
        <f t="shared" si="73"/>
        <v>0</v>
      </c>
      <c r="AL293" s="6">
        <f t="shared" si="73"/>
        <v>0</v>
      </c>
      <c r="AM293" s="6">
        <f t="shared" si="73"/>
        <v>12.176079999999999</v>
      </c>
      <c r="AN293" s="6">
        <f t="shared" si="77"/>
        <v>0</v>
      </c>
      <c r="AO293" s="6">
        <f t="shared" si="77"/>
        <v>0</v>
      </c>
      <c r="AP293" s="6">
        <f t="shared" si="77"/>
        <v>52.743600000000001</v>
      </c>
      <c r="AQ293" s="6">
        <f t="shared" si="77"/>
        <v>0</v>
      </c>
      <c r="AR293" s="6">
        <f t="shared" si="63"/>
        <v>0</v>
      </c>
      <c r="AS293" s="6">
        <f t="shared" si="63"/>
        <v>0</v>
      </c>
      <c r="AT293" s="6">
        <f t="shared" si="63"/>
        <v>0</v>
      </c>
      <c r="AU293" s="6">
        <f t="shared" si="63"/>
        <v>0</v>
      </c>
      <c r="AV293" s="6"/>
      <c r="AW293" s="6">
        <f t="shared" si="65"/>
        <v>2.5174799999999999</v>
      </c>
      <c r="AX293" s="6">
        <f t="shared" si="65"/>
        <v>535.82074</v>
      </c>
      <c r="AY293" s="6">
        <f t="shared" si="65"/>
        <v>37.059600000000003</v>
      </c>
      <c r="AZ293" s="6">
        <f t="shared" si="65"/>
        <v>1.8423999999999999E-2</v>
      </c>
      <c r="BA293" s="6">
        <f t="shared" si="65"/>
        <v>4.2833999999999997E-3</v>
      </c>
      <c r="BB293" s="6">
        <f t="shared" si="65"/>
        <v>1.4277999999999998E-4</v>
      </c>
      <c r="BC293" s="6">
        <f t="shared" si="65"/>
        <v>2.9058E-2</v>
      </c>
      <c r="BD293" s="6">
        <f t="shared" si="65"/>
        <v>1.2475999999999999E-4</v>
      </c>
      <c r="BF293">
        <f t="shared" si="66"/>
        <v>729.86505950000003</v>
      </c>
      <c r="BG293">
        <f t="shared" si="67"/>
        <v>575.44985293999991</v>
      </c>
      <c r="BH293">
        <f t="shared" si="68"/>
        <v>154.41520656000012</v>
      </c>
      <c r="BI293">
        <f t="shared" si="69"/>
        <v>1305.3149124399999</v>
      </c>
      <c r="BJ293">
        <f t="shared" si="70"/>
        <v>11.829728220246466</v>
      </c>
      <c r="BK293">
        <f t="shared" si="71"/>
        <v>1.5467416681722805</v>
      </c>
      <c r="BL293">
        <f t="shared" si="74"/>
        <v>4</v>
      </c>
      <c r="BM293" t="str">
        <f t="shared" si="72"/>
        <v>Não qualificado</v>
      </c>
      <c r="BN293" t="s">
        <v>652</v>
      </c>
      <c r="BP293" t="str">
        <f t="shared" si="75"/>
        <v>Não qualificado</v>
      </c>
    </row>
    <row r="294" spans="1:68" x14ac:dyDescent="0.25">
      <c r="A294" s="8" t="s">
        <v>330</v>
      </c>
      <c r="B294" s="8" t="s">
        <v>417</v>
      </c>
      <c r="C294" s="8" t="s">
        <v>58</v>
      </c>
      <c r="D294" s="9">
        <v>43539.499305555553</v>
      </c>
      <c r="E294" s="8" t="s">
        <v>421</v>
      </c>
      <c r="F294" s="8" t="s">
        <v>421</v>
      </c>
      <c r="G294" s="8" t="s">
        <v>335</v>
      </c>
      <c r="H294" s="10">
        <v>547</v>
      </c>
      <c r="I294" s="11">
        <v>1562</v>
      </c>
      <c r="J294" s="12">
        <v>12792</v>
      </c>
      <c r="K294" s="13">
        <v>0.05</v>
      </c>
      <c r="L294" s="14"/>
      <c r="M294" s="14"/>
      <c r="N294" s="15">
        <v>567</v>
      </c>
      <c r="O294" s="16">
        <v>0.05</v>
      </c>
      <c r="P294" s="17">
        <v>0.1</v>
      </c>
      <c r="Q294" s="18">
        <v>1562</v>
      </c>
      <c r="R294" s="19">
        <v>0.01</v>
      </c>
      <c r="S294" s="20">
        <v>0.01</v>
      </c>
      <c r="T294" s="21">
        <v>1E-3</v>
      </c>
      <c r="U294" s="22">
        <v>0.01</v>
      </c>
      <c r="V294" s="23">
        <v>0.01</v>
      </c>
      <c r="X294" s="24">
        <v>127</v>
      </c>
      <c r="Y294" s="25">
        <v>14995</v>
      </c>
      <c r="Z294" s="29">
        <v>1850</v>
      </c>
      <c r="AA294" s="26">
        <v>0.43</v>
      </c>
      <c r="AB294" s="27">
        <v>0.06</v>
      </c>
      <c r="AC294" s="27">
        <v>2E-3</v>
      </c>
      <c r="AD294" s="28">
        <v>0.3</v>
      </c>
      <c r="AE294" s="30">
        <v>2E-3</v>
      </c>
      <c r="AG294" s="6">
        <f t="shared" si="76"/>
        <v>27.295300000000001</v>
      </c>
      <c r="AH294" s="6">
        <f t="shared" si="76"/>
        <v>128.53698</v>
      </c>
      <c r="AI294" s="6">
        <f t="shared" si="76"/>
        <v>556.452</v>
      </c>
      <c r="AJ294" s="6">
        <f t="shared" si="73"/>
        <v>3.5694999999999998E-3</v>
      </c>
      <c r="AK294" s="6">
        <f t="shared" si="73"/>
        <v>0</v>
      </c>
      <c r="AL294" s="6">
        <f t="shared" si="73"/>
        <v>0</v>
      </c>
      <c r="AM294" s="6">
        <f t="shared" si="73"/>
        <v>14.50386</v>
      </c>
      <c r="AN294" s="6">
        <f t="shared" si="77"/>
        <v>0</v>
      </c>
      <c r="AO294" s="6">
        <f t="shared" si="77"/>
        <v>0</v>
      </c>
      <c r="AP294" s="6">
        <f t="shared" si="77"/>
        <v>56.8568</v>
      </c>
      <c r="AQ294" s="6">
        <f t="shared" si="77"/>
        <v>0</v>
      </c>
      <c r="AR294" s="6">
        <f t="shared" si="63"/>
        <v>0</v>
      </c>
      <c r="AS294" s="6">
        <f t="shared" si="63"/>
        <v>0</v>
      </c>
      <c r="AT294" s="6">
        <f t="shared" si="63"/>
        <v>0</v>
      </c>
      <c r="AU294" s="6">
        <f t="shared" si="63"/>
        <v>0</v>
      </c>
      <c r="AV294" s="6"/>
      <c r="AW294" s="6">
        <f t="shared" si="65"/>
        <v>2.5374600000000003</v>
      </c>
      <c r="AX294" s="6">
        <f t="shared" si="65"/>
        <v>423.00894999999997</v>
      </c>
      <c r="AY294" s="6">
        <f t="shared" si="65"/>
        <v>38.517000000000003</v>
      </c>
      <c r="AZ294" s="6">
        <f t="shared" si="65"/>
        <v>2.2635199999999998E-2</v>
      </c>
      <c r="BA294" s="6">
        <f t="shared" si="65"/>
        <v>4.2833999999999997E-3</v>
      </c>
      <c r="BB294" s="6">
        <f t="shared" si="65"/>
        <v>1.4277999999999998E-4</v>
      </c>
      <c r="BC294" s="6">
        <f t="shared" si="65"/>
        <v>2.9058E-2</v>
      </c>
      <c r="BD294" s="6">
        <f t="shared" si="65"/>
        <v>1.2475999999999999E-4</v>
      </c>
      <c r="BF294">
        <f t="shared" si="66"/>
        <v>783.64850950000005</v>
      </c>
      <c r="BG294">
        <f t="shared" si="67"/>
        <v>464.11965414000002</v>
      </c>
      <c r="BH294">
        <f t="shared" si="68"/>
        <v>319.52885536000002</v>
      </c>
      <c r="BI294">
        <f t="shared" si="69"/>
        <v>1247.76816364</v>
      </c>
      <c r="BJ294">
        <f t="shared" si="70"/>
        <v>25.608030776155378</v>
      </c>
      <c r="BK294">
        <f t="shared" si="71"/>
        <v>1.5470525921853373</v>
      </c>
      <c r="BL294">
        <f t="shared" si="74"/>
        <v>4</v>
      </c>
      <c r="BM294" t="str">
        <f t="shared" si="72"/>
        <v>Não qualificado</v>
      </c>
      <c r="BN294" t="s">
        <v>652</v>
      </c>
      <c r="BP294" t="str">
        <f t="shared" si="75"/>
        <v>Não qualificado</v>
      </c>
    </row>
    <row r="295" spans="1:68" x14ac:dyDescent="0.25">
      <c r="A295" s="8" t="s">
        <v>330</v>
      </c>
      <c r="B295" s="8" t="s">
        <v>417</v>
      </c>
      <c r="C295" s="8" t="s">
        <v>58</v>
      </c>
      <c r="D295" s="9">
        <v>43562.311805555553</v>
      </c>
      <c r="E295" s="8" t="s">
        <v>422</v>
      </c>
      <c r="F295" s="8" t="s">
        <v>422</v>
      </c>
      <c r="G295" s="8" t="s">
        <v>333</v>
      </c>
      <c r="H295" s="10">
        <v>301</v>
      </c>
      <c r="I295" s="11">
        <v>972</v>
      </c>
      <c r="J295" s="12">
        <v>8411</v>
      </c>
      <c r="K295" s="13">
        <v>0.05</v>
      </c>
      <c r="L295" s="14"/>
      <c r="M295" s="14"/>
      <c r="N295" s="15">
        <v>362</v>
      </c>
      <c r="O295" s="16">
        <v>0.05</v>
      </c>
      <c r="P295" s="17">
        <v>0.1</v>
      </c>
      <c r="Q295" s="18">
        <v>972</v>
      </c>
      <c r="R295" s="19">
        <v>5.5399999999999998E-2</v>
      </c>
      <c r="S295" s="20">
        <v>1.24E-2</v>
      </c>
      <c r="T295" s="21">
        <v>1E-3</v>
      </c>
      <c r="U295" s="22">
        <v>0.01</v>
      </c>
      <c r="V295" s="23">
        <v>0.01</v>
      </c>
      <c r="X295" s="24">
        <v>108</v>
      </c>
      <c r="Y295" s="25">
        <v>13902</v>
      </c>
      <c r="Z295" s="29">
        <v>2778</v>
      </c>
      <c r="AA295" s="26">
        <v>1.1000000000000001</v>
      </c>
      <c r="AB295" s="27">
        <v>0.06</v>
      </c>
      <c r="AC295" s="27">
        <v>3.0000000000000001E-3</v>
      </c>
      <c r="AD295" s="28">
        <v>0.3</v>
      </c>
      <c r="AE295" s="30">
        <v>2E-3</v>
      </c>
      <c r="AG295" s="6">
        <f t="shared" si="76"/>
        <v>15.0199</v>
      </c>
      <c r="AH295" s="6">
        <f t="shared" si="76"/>
        <v>79.985880000000009</v>
      </c>
      <c r="AI295" s="6">
        <f t="shared" si="76"/>
        <v>365.87849999999997</v>
      </c>
      <c r="AJ295" s="6">
        <f t="shared" si="73"/>
        <v>3.5694999999999998E-3</v>
      </c>
      <c r="AK295" s="6">
        <f t="shared" si="73"/>
        <v>0</v>
      </c>
      <c r="AL295" s="6">
        <f t="shared" si="73"/>
        <v>0</v>
      </c>
      <c r="AM295" s="6">
        <f t="shared" si="73"/>
        <v>9.2599599999999995</v>
      </c>
      <c r="AN295" s="6">
        <f t="shared" si="77"/>
        <v>0</v>
      </c>
      <c r="AO295" s="6">
        <f t="shared" si="77"/>
        <v>0</v>
      </c>
      <c r="AP295" s="6">
        <f t="shared" si="77"/>
        <v>35.380800000000001</v>
      </c>
      <c r="AQ295" s="6">
        <f t="shared" si="77"/>
        <v>0</v>
      </c>
      <c r="AR295" s="6">
        <f t="shared" si="63"/>
        <v>0</v>
      </c>
      <c r="AS295" s="6">
        <f t="shared" si="63"/>
        <v>0</v>
      </c>
      <c r="AT295" s="6">
        <f t="shared" si="63"/>
        <v>0</v>
      </c>
      <c r="AU295" s="6">
        <f t="shared" si="63"/>
        <v>0</v>
      </c>
      <c r="AV295" s="6"/>
      <c r="AW295" s="6">
        <f t="shared" si="65"/>
        <v>2.1578400000000002</v>
      </c>
      <c r="AX295" s="6">
        <f t="shared" si="65"/>
        <v>392.17541999999997</v>
      </c>
      <c r="AY295" s="6">
        <f t="shared" si="65"/>
        <v>57.837960000000002</v>
      </c>
      <c r="AZ295" s="6">
        <f t="shared" si="65"/>
        <v>5.7904000000000004E-2</v>
      </c>
      <c r="BA295" s="6">
        <f t="shared" si="65"/>
        <v>4.2833999999999997E-3</v>
      </c>
      <c r="BB295" s="6">
        <f t="shared" si="65"/>
        <v>2.1416999999999999E-4</v>
      </c>
      <c r="BC295" s="6">
        <f t="shared" si="65"/>
        <v>2.9058E-2</v>
      </c>
      <c r="BD295" s="6">
        <f t="shared" si="65"/>
        <v>1.2475999999999999E-4</v>
      </c>
      <c r="BF295">
        <f t="shared" si="66"/>
        <v>505.52860950000002</v>
      </c>
      <c r="BG295">
        <f t="shared" si="67"/>
        <v>452.26280433000005</v>
      </c>
      <c r="BH295">
        <f t="shared" si="68"/>
        <v>53.265805169999965</v>
      </c>
      <c r="BI295">
        <f t="shared" si="69"/>
        <v>957.79141383000001</v>
      </c>
      <c r="BJ295">
        <f t="shared" si="70"/>
        <v>5.5613157939056448</v>
      </c>
      <c r="BK295">
        <f t="shared" si="71"/>
        <v>1.5491878042264033</v>
      </c>
      <c r="BL295">
        <f t="shared" si="74"/>
        <v>4</v>
      </c>
      <c r="BM295" t="str">
        <f t="shared" si="72"/>
        <v>Não qualificado</v>
      </c>
      <c r="BN295" t="s">
        <v>652</v>
      </c>
      <c r="BP295" t="str">
        <f t="shared" si="75"/>
        <v>Não qualificado</v>
      </c>
    </row>
    <row r="296" spans="1:68" x14ac:dyDescent="0.25">
      <c r="A296" s="8" t="s">
        <v>330</v>
      </c>
      <c r="B296" s="8" t="s">
        <v>417</v>
      </c>
      <c r="C296" s="8" t="s">
        <v>58</v>
      </c>
      <c r="D296" s="9">
        <v>43562.318055555559</v>
      </c>
      <c r="E296" s="8" t="s">
        <v>423</v>
      </c>
      <c r="F296" s="8" t="s">
        <v>423</v>
      </c>
      <c r="G296" s="8" t="s">
        <v>335</v>
      </c>
      <c r="H296" s="10">
        <v>236</v>
      </c>
      <c r="I296" s="11">
        <v>793</v>
      </c>
      <c r="J296" s="12">
        <v>6916</v>
      </c>
      <c r="K296" s="13">
        <v>0.05</v>
      </c>
      <c r="L296" s="14"/>
      <c r="M296" s="14"/>
      <c r="N296" s="15">
        <v>278</v>
      </c>
      <c r="O296" s="16">
        <v>0.05</v>
      </c>
      <c r="P296" s="17">
        <v>0.1</v>
      </c>
      <c r="Q296" s="18">
        <v>793</v>
      </c>
      <c r="R296" s="19">
        <v>2.2499999999999999E-2</v>
      </c>
      <c r="S296" s="20">
        <v>1.2500000000000001E-2</v>
      </c>
      <c r="T296" s="21">
        <v>1E-3</v>
      </c>
      <c r="U296" s="22">
        <v>0.01</v>
      </c>
      <c r="V296" s="23">
        <v>0.01</v>
      </c>
      <c r="X296" s="24">
        <v>108</v>
      </c>
      <c r="Y296" s="25">
        <v>12286</v>
      </c>
      <c r="Z296" s="29">
        <v>2497</v>
      </c>
      <c r="AA296" s="26">
        <v>0.37</v>
      </c>
      <c r="AB296" s="27">
        <v>0.06</v>
      </c>
      <c r="AC296" s="27">
        <v>2E-3</v>
      </c>
      <c r="AD296" s="28">
        <v>0.3</v>
      </c>
      <c r="AE296" s="30">
        <v>2E-3</v>
      </c>
      <c r="AG296" s="6">
        <f t="shared" si="76"/>
        <v>11.776400000000001</v>
      </c>
      <c r="AH296" s="6">
        <f t="shared" si="76"/>
        <v>65.255970000000005</v>
      </c>
      <c r="AI296" s="6">
        <f t="shared" si="76"/>
        <v>300.846</v>
      </c>
      <c r="AJ296" s="6">
        <f t="shared" si="73"/>
        <v>3.5694999999999998E-3</v>
      </c>
      <c r="AK296" s="6">
        <f t="shared" si="73"/>
        <v>0</v>
      </c>
      <c r="AL296" s="6">
        <f t="shared" si="73"/>
        <v>0</v>
      </c>
      <c r="AM296" s="6">
        <f t="shared" si="73"/>
        <v>7.1112399999999996</v>
      </c>
      <c r="AN296" s="6">
        <f t="shared" si="77"/>
        <v>0</v>
      </c>
      <c r="AO296" s="6">
        <f t="shared" si="77"/>
        <v>0</v>
      </c>
      <c r="AP296" s="6">
        <f t="shared" si="77"/>
        <v>28.865200000000002</v>
      </c>
      <c r="AQ296" s="6">
        <f t="shared" si="77"/>
        <v>0</v>
      </c>
      <c r="AR296" s="6">
        <f t="shared" si="63"/>
        <v>0</v>
      </c>
      <c r="AS296" s="6">
        <f t="shared" si="63"/>
        <v>0</v>
      </c>
      <c r="AT296" s="6">
        <f t="shared" si="63"/>
        <v>0</v>
      </c>
      <c r="AU296" s="6">
        <f t="shared" si="63"/>
        <v>0</v>
      </c>
      <c r="AV296" s="6"/>
      <c r="AW296" s="6">
        <f t="shared" si="65"/>
        <v>2.1578400000000002</v>
      </c>
      <c r="AX296" s="6">
        <f t="shared" si="65"/>
        <v>346.58805999999998</v>
      </c>
      <c r="AY296" s="6">
        <f t="shared" si="65"/>
        <v>51.987540000000003</v>
      </c>
      <c r="AZ296" s="6">
        <f t="shared" si="65"/>
        <v>1.9476799999999999E-2</v>
      </c>
      <c r="BA296" s="6">
        <f t="shared" si="65"/>
        <v>4.2833999999999997E-3</v>
      </c>
      <c r="BB296" s="6">
        <f t="shared" si="65"/>
        <v>1.4277999999999998E-4</v>
      </c>
      <c r="BC296" s="6">
        <f t="shared" si="65"/>
        <v>2.9058E-2</v>
      </c>
      <c r="BD296" s="6">
        <f t="shared" si="65"/>
        <v>1.2475999999999999E-4</v>
      </c>
      <c r="BF296">
        <f t="shared" si="66"/>
        <v>413.85837950000007</v>
      </c>
      <c r="BG296">
        <f t="shared" si="67"/>
        <v>400.78652574000006</v>
      </c>
      <c r="BH296">
        <f t="shared" si="68"/>
        <v>13.07185376000001</v>
      </c>
      <c r="BI296">
        <f t="shared" si="69"/>
        <v>814.64490524000007</v>
      </c>
      <c r="BJ296">
        <f t="shared" si="70"/>
        <v>1.6046075628680143</v>
      </c>
      <c r="BK296">
        <f t="shared" si="71"/>
        <v>1.5508022525438951</v>
      </c>
      <c r="BL296">
        <f t="shared" si="74"/>
        <v>4</v>
      </c>
      <c r="BM296" t="str">
        <f t="shared" si="72"/>
        <v>Qualificado</v>
      </c>
      <c r="BN296" t="s">
        <v>651</v>
      </c>
      <c r="BP296" t="str">
        <f t="shared" si="75"/>
        <v>Qualificado</v>
      </c>
    </row>
    <row r="297" spans="1:68" x14ac:dyDescent="0.25">
      <c r="A297" s="8" t="s">
        <v>330</v>
      </c>
      <c r="B297" s="8" t="s">
        <v>424</v>
      </c>
      <c r="C297" s="8" t="s">
        <v>58</v>
      </c>
      <c r="D297" s="9">
        <v>43512.560416666667</v>
      </c>
      <c r="E297" s="8" t="s">
        <v>425</v>
      </c>
      <c r="F297" s="8" t="s">
        <v>425</v>
      </c>
      <c r="G297" s="8" t="s">
        <v>333</v>
      </c>
      <c r="H297" s="10">
        <v>397</v>
      </c>
      <c r="I297" s="11">
        <v>1429</v>
      </c>
      <c r="J297" s="12">
        <v>12019</v>
      </c>
      <c r="K297" s="13">
        <v>0.05</v>
      </c>
      <c r="L297" s="14"/>
      <c r="M297" s="14"/>
      <c r="N297" s="15">
        <v>502</v>
      </c>
      <c r="O297" s="16">
        <v>0.05</v>
      </c>
      <c r="P297" s="17">
        <v>0.1</v>
      </c>
      <c r="Q297" s="18">
        <v>1429</v>
      </c>
      <c r="R297" s="19">
        <v>0.01</v>
      </c>
      <c r="S297" s="20">
        <v>0.01</v>
      </c>
      <c r="T297" s="21">
        <v>1E-3</v>
      </c>
      <c r="U297" s="22">
        <v>0.01</v>
      </c>
      <c r="V297" s="23">
        <v>0.01</v>
      </c>
      <c r="X297" s="24">
        <v>120</v>
      </c>
      <c r="Y297" s="25">
        <v>19058</v>
      </c>
      <c r="Z297" s="29">
        <v>2107</v>
      </c>
      <c r="AA297" s="26">
        <v>0.82</v>
      </c>
      <c r="AB297" s="27">
        <v>0.06</v>
      </c>
      <c r="AC297" s="27">
        <v>4.2999999999999997E-2</v>
      </c>
      <c r="AD297" s="28">
        <v>0.3</v>
      </c>
      <c r="AE297" s="30">
        <v>2E-3</v>
      </c>
      <c r="AG297" s="6">
        <f t="shared" si="76"/>
        <v>19.810300000000002</v>
      </c>
      <c r="AH297" s="6">
        <f t="shared" si="76"/>
        <v>117.59241</v>
      </c>
      <c r="AI297" s="6">
        <f t="shared" si="76"/>
        <v>522.82650000000001</v>
      </c>
      <c r="AJ297" s="6">
        <f t="shared" si="73"/>
        <v>3.5694999999999998E-3</v>
      </c>
      <c r="AK297" s="6">
        <f t="shared" si="73"/>
        <v>0</v>
      </c>
      <c r="AL297" s="6">
        <f t="shared" si="73"/>
        <v>0</v>
      </c>
      <c r="AM297" s="6">
        <f t="shared" si="73"/>
        <v>12.841159999999999</v>
      </c>
      <c r="AN297" s="6">
        <f t="shared" si="77"/>
        <v>0</v>
      </c>
      <c r="AO297" s="6">
        <f t="shared" si="77"/>
        <v>0</v>
      </c>
      <c r="AP297" s="6">
        <f t="shared" si="77"/>
        <v>52.015599999999999</v>
      </c>
      <c r="AQ297" s="6">
        <f t="shared" si="77"/>
        <v>0</v>
      </c>
      <c r="AR297" s="6">
        <f t="shared" si="63"/>
        <v>0</v>
      </c>
      <c r="AS297" s="6">
        <f t="shared" si="63"/>
        <v>0</v>
      </c>
      <c r="AT297" s="6">
        <f t="shared" si="63"/>
        <v>0</v>
      </c>
      <c r="AU297" s="6">
        <f t="shared" si="63"/>
        <v>0</v>
      </c>
      <c r="AV297" s="6"/>
      <c r="AW297" s="6">
        <f t="shared" si="65"/>
        <v>2.3976000000000002</v>
      </c>
      <c r="AX297" s="6">
        <f t="shared" si="65"/>
        <v>537.62617999999998</v>
      </c>
      <c r="AY297" s="6">
        <f t="shared" si="65"/>
        <v>43.867740000000005</v>
      </c>
      <c r="AZ297" s="6">
        <f t="shared" si="65"/>
        <v>4.3164799999999996E-2</v>
      </c>
      <c r="BA297" s="6">
        <f t="shared" si="65"/>
        <v>4.2833999999999997E-3</v>
      </c>
      <c r="BB297" s="6">
        <f t="shared" si="65"/>
        <v>3.0697699999999994E-3</v>
      </c>
      <c r="BC297" s="6">
        <f t="shared" si="65"/>
        <v>2.9058E-2</v>
      </c>
      <c r="BD297" s="6">
        <f t="shared" si="65"/>
        <v>1.2475999999999999E-4</v>
      </c>
      <c r="BF297">
        <f t="shared" si="66"/>
        <v>725.08953949999989</v>
      </c>
      <c r="BG297">
        <f t="shared" si="67"/>
        <v>583.97122072999991</v>
      </c>
      <c r="BH297">
        <f t="shared" si="68"/>
        <v>141.11831876999997</v>
      </c>
      <c r="BI297">
        <f t="shared" si="69"/>
        <v>1309.0607602299997</v>
      </c>
      <c r="BJ297">
        <f t="shared" si="70"/>
        <v>10.780119842963265</v>
      </c>
      <c r="BK297">
        <f t="shared" si="71"/>
        <v>1.5467223770411191</v>
      </c>
      <c r="BL297">
        <f t="shared" si="74"/>
        <v>4</v>
      </c>
      <c r="BM297" t="str">
        <f t="shared" si="72"/>
        <v>Não qualificado</v>
      </c>
      <c r="BN297" t="s">
        <v>652</v>
      </c>
      <c r="BP297" t="str">
        <f t="shared" si="75"/>
        <v>Não qualificado</v>
      </c>
    </row>
    <row r="298" spans="1:68" x14ac:dyDescent="0.25">
      <c r="A298" s="8" t="s">
        <v>330</v>
      </c>
      <c r="B298" s="8" t="s">
        <v>424</v>
      </c>
      <c r="C298" s="8" t="s">
        <v>58</v>
      </c>
      <c r="D298" s="9">
        <v>43512.56527777778</v>
      </c>
      <c r="E298" s="8" t="s">
        <v>426</v>
      </c>
      <c r="F298" s="8" t="s">
        <v>426</v>
      </c>
      <c r="G298" s="8" t="s">
        <v>335</v>
      </c>
      <c r="H298" s="10">
        <v>411</v>
      </c>
      <c r="I298" s="11">
        <v>1473</v>
      </c>
      <c r="J298" s="12">
        <v>12369</v>
      </c>
      <c r="K298" s="13">
        <v>0.05</v>
      </c>
      <c r="L298" s="14"/>
      <c r="M298" s="14"/>
      <c r="N298" s="15">
        <v>510</v>
      </c>
      <c r="O298" s="16">
        <v>0.05</v>
      </c>
      <c r="P298" s="17">
        <v>0.1</v>
      </c>
      <c r="Q298" s="18">
        <v>1473</v>
      </c>
      <c r="R298" s="19">
        <v>2.7900000000000001E-2</v>
      </c>
      <c r="S298" s="20">
        <v>0.01</v>
      </c>
      <c r="T298" s="21">
        <v>1E-3</v>
      </c>
      <c r="U298" s="22">
        <v>0.01</v>
      </c>
      <c r="V298" s="23">
        <v>0.01</v>
      </c>
      <c r="X298" s="24">
        <v>124</v>
      </c>
      <c r="Y298" s="25">
        <v>18065</v>
      </c>
      <c r="Z298" s="29">
        <v>1350</v>
      </c>
      <c r="AA298" s="26">
        <v>0.76</v>
      </c>
      <c r="AB298" s="27">
        <v>0.06</v>
      </c>
      <c r="AC298" s="27">
        <v>3.2000000000000001E-2</v>
      </c>
      <c r="AD298" s="28">
        <v>0.3</v>
      </c>
      <c r="AE298" s="30">
        <v>2E-3</v>
      </c>
      <c r="AG298" s="6">
        <f t="shared" si="76"/>
        <v>20.508900000000001</v>
      </c>
      <c r="AH298" s="6">
        <f t="shared" si="76"/>
        <v>121.21317000000001</v>
      </c>
      <c r="AI298" s="6">
        <f t="shared" si="76"/>
        <v>538.05149999999992</v>
      </c>
      <c r="AJ298" s="6">
        <f t="shared" si="73"/>
        <v>3.5694999999999998E-3</v>
      </c>
      <c r="AK298" s="6">
        <f t="shared" si="73"/>
        <v>0</v>
      </c>
      <c r="AL298" s="6">
        <f t="shared" si="73"/>
        <v>0</v>
      </c>
      <c r="AM298" s="6">
        <f t="shared" si="73"/>
        <v>13.0458</v>
      </c>
      <c r="AN298" s="6">
        <f t="shared" si="77"/>
        <v>0</v>
      </c>
      <c r="AO298" s="6">
        <f t="shared" si="77"/>
        <v>0</v>
      </c>
      <c r="AP298" s="6">
        <f t="shared" si="77"/>
        <v>53.617200000000004</v>
      </c>
      <c r="AQ298" s="6">
        <f t="shared" si="77"/>
        <v>0</v>
      </c>
      <c r="AR298" s="6">
        <f t="shared" si="63"/>
        <v>0</v>
      </c>
      <c r="AS298" s="6">
        <f t="shared" si="63"/>
        <v>0</v>
      </c>
      <c r="AT298" s="6">
        <f t="shared" si="63"/>
        <v>0</v>
      </c>
      <c r="AU298" s="6">
        <f t="shared" si="63"/>
        <v>0</v>
      </c>
      <c r="AV298" s="6"/>
      <c r="AW298" s="6">
        <f t="shared" si="65"/>
        <v>2.4775200000000002</v>
      </c>
      <c r="AX298" s="6">
        <f t="shared" si="65"/>
        <v>509.61365000000001</v>
      </c>
      <c r="AY298" s="6">
        <f t="shared" si="65"/>
        <v>28.107000000000003</v>
      </c>
      <c r="AZ298" s="6">
        <f t="shared" si="65"/>
        <v>4.0006399999999998E-2</v>
      </c>
      <c r="BA298" s="6">
        <f t="shared" si="65"/>
        <v>4.2833999999999997E-3</v>
      </c>
      <c r="BB298" s="6">
        <f t="shared" si="65"/>
        <v>2.2844799999999998E-3</v>
      </c>
      <c r="BC298" s="6">
        <f t="shared" si="65"/>
        <v>2.9058E-2</v>
      </c>
      <c r="BD298" s="6">
        <f t="shared" si="65"/>
        <v>1.2475999999999999E-4</v>
      </c>
      <c r="BF298">
        <f t="shared" si="66"/>
        <v>746.44013949999999</v>
      </c>
      <c r="BG298">
        <f t="shared" si="67"/>
        <v>540.27392703999988</v>
      </c>
      <c r="BH298">
        <f t="shared" si="68"/>
        <v>206.16621246000011</v>
      </c>
      <c r="BI298">
        <f t="shared" si="69"/>
        <v>1286.7140665399997</v>
      </c>
      <c r="BJ298">
        <f t="shared" si="70"/>
        <v>16.022690496761665</v>
      </c>
      <c r="BK298">
        <f t="shared" si="71"/>
        <v>1.5468391262898551</v>
      </c>
      <c r="BL298">
        <f t="shared" si="74"/>
        <v>4</v>
      </c>
      <c r="BM298" t="str">
        <f t="shared" si="72"/>
        <v>Não qualificado</v>
      </c>
      <c r="BN298" t="s">
        <v>652</v>
      </c>
      <c r="BP298" t="str">
        <f t="shared" si="75"/>
        <v>Não qualificado</v>
      </c>
    </row>
    <row r="299" spans="1:68" x14ac:dyDescent="0.25">
      <c r="A299" s="8" t="s">
        <v>330</v>
      </c>
      <c r="B299" s="8" t="s">
        <v>424</v>
      </c>
      <c r="C299" s="8" t="s">
        <v>58</v>
      </c>
      <c r="D299" s="9">
        <v>43539.464583333334</v>
      </c>
      <c r="E299" s="8" t="s">
        <v>427</v>
      </c>
      <c r="F299" s="8" t="s">
        <v>427</v>
      </c>
      <c r="G299" s="8" t="s">
        <v>333</v>
      </c>
      <c r="H299" s="10">
        <v>182</v>
      </c>
      <c r="I299" s="11">
        <v>688</v>
      </c>
      <c r="J299" s="12">
        <v>6024</v>
      </c>
      <c r="K299" s="13">
        <v>0.05</v>
      </c>
      <c r="L299" s="14"/>
      <c r="M299" s="14"/>
      <c r="N299" s="15">
        <v>237</v>
      </c>
      <c r="O299" s="16">
        <v>0.05</v>
      </c>
      <c r="P299" s="17">
        <v>0.1</v>
      </c>
      <c r="Q299" s="18">
        <v>688</v>
      </c>
      <c r="R299" s="19">
        <v>0.01</v>
      </c>
      <c r="S299" s="20">
        <v>5.0700000000000002E-2</v>
      </c>
      <c r="T299" s="21">
        <v>1E-3</v>
      </c>
      <c r="U299" s="22">
        <v>0.01</v>
      </c>
      <c r="V299" s="23">
        <v>0.01</v>
      </c>
      <c r="X299" s="24">
        <v>72</v>
      </c>
      <c r="Y299" s="25">
        <v>9197</v>
      </c>
      <c r="Z299" s="29">
        <v>918</v>
      </c>
      <c r="AA299" s="26">
        <v>0.4</v>
      </c>
      <c r="AB299" s="27">
        <v>0.06</v>
      </c>
      <c r="AC299" s="27">
        <v>2E-3</v>
      </c>
      <c r="AD299" s="28">
        <v>0.3</v>
      </c>
      <c r="AE299" s="30">
        <v>2E-3</v>
      </c>
      <c r="AG299" s="6">
        <f t="shared" si="76"/>
        <v>9.0817999999999994</v>
      </c>
      <c r="AH299" s="6">
        <f t="shared" si="76"/>
        <v>56.615520000000004</v>
      </c>
      <c r="AI299" s="6">
        <f t="shared" si="76"/>
        <v>262.04399999999998</v>
      </c>
      <c r="AJ299" s="6">
        <f t="shared" si="73"/>
        <v>3.5694999999999998E-3</v>
      </c>
      <c r="AK299" s="6">
        <f t="shared" si="73"/>
        <v>0</v>
      </c>
      <c r="AL299" s="6">
        <f t="shared" si="73"/>
        <v>0</v>
      </c>
      <c r="AM299" s="6">
        <f t="shared" si="73"/>
        <v>6.0624599999999997</v>
      </c>
      <c r="AN299" s="6">
        <f t="shared" si="77"/>
        <v>0</v>
      </c>
      <c r="AO299" s="6">
        <f t="shared" si="77"/>
        <v>0</v>
      </c>
      <c r="AP299" s="6">
        <f t="shared" si="77"/>
        <v>25.043200000000002</v>
      </c>
      <c r="AQ299" s="6">
        <f t="shared" si="77"/>
        <v>0</v>
      </c>
      <c r="AR299" s="6">
        <f t="shared" si="63"/>
        <v>0</v>
      </c>
      <c r="AS299" s="6">
        <f t="shared" si="63"/>
        <v>0</v>
      </c>
      <c r="AT299" s="6">
        <f t="shared" si="63"/>
        <v>0</v>
      </c>
      <c r="AU299" s="6">
        <f t="shared" si="63"/>
        <v>0</v>
      </c>
      <c r="AV299" s="6"/>
      <c r="AW299" s="6">
        <f t="shared" si="65"/>
        <v>1.4385600000000001</v>
      </c>
      <c r="AX299" s="6">
        <f t="shared" si="65"/>
        <v>259.44736999999998</v>
      </c>
      <c r="AY299" s="6">
        <f t="shared" si="65"/>
        <v>19.112760000000002</v>
      </c>
      <c r="AZ299" s="6">
        <f t="shared" si="65"/>
        <v>2.1056000000000002E-2</v>
      </c>
      <c r="BA299" s="6">
        <f t="shared" si="65"/>
        <v>4.2833999999999997E-3</v>
      </c>
      <c r="BB299" s="6">
        <f t="shared" si="65"/>
        <v>1.4277999999999998E-4</v>
      </c>
      <c r="BC299" s="6">
        <f t="shared" si="65"/>
        <v>2.9058E-2</v>
      </c>
      <c r="BD299" s="6">
        <f t="shared" si="65"/>
        <v>1.2475999999999999E-4</v>
      </c>
      <c r="BF299">
        <f t="shared" si="66"/>
        <v>358.8505495</v>
      </c>
      <c r="BG299">
        <f t="shared" si="67"/>
        <v>280.05335493999996</v>
      </c>
      <c r="BH299">
        <f t="shared" si="68"/>
        <v>78.797194560000037</v>
      </c>
      <c r="BI299">
        <f t="shared" si="69"/>
        <v>638.90390443999991</v>
      </c>
      <c r="BJ299">
        <f t="shared" si="70"/>
        <v>12.333184069217088</v>
      </c>
      <c r="BK299">
        <f t="shared" si="71"/>
        <v>1.5537735893282938</v>
      </c>
      <c r="BL299">
        <f t="shared" si="74"/>
        <v>4</v>
      </c>
      <c r="BM299" t="str">
        <f t="shared" si="72"/>
        <v>Não qualificado</v>
      </c>
      <c r="BN299" t="s">
        <v>652</v>
      </c>
      <c r="BP299" t="str">
        <f t="shared" si="75"/>
        <v>Não qualificado</v>
      </c>
    </row>
    <row r="300" spans="1:68" x14ac:dyDescent="0.25">
      <c r="A300" s="8" t="s">
        <v>330</v>
      </c>
      <c r="B300" s="8" t="s">
        <v>424</v>
      </c>
      <c r="C300" s="8" t="s">
        <v>58</v>
      </c>
      <c r="D300" s="9">
        <v>43539.470138888886</v>
      </c>
      <c r="E300" s="8" t="s">
        <v>428</v>
      </c>
      <c r="F300" s="8" t="s">
        <v>428</v>
      </c>
      <c r="G300" s="8" t="s">
        <v>335</v>
      </c>
      <c r="H300" s="10">
        <v>239</v>
      </c>
      <c r="I300" s="11">
        <v>795</v>
      </c>
      <c r="J300" s="12">
        <v>6589</v>
      </c>
      <c r="K300" s="13">
        <v>0.05</v>
      </c>
      <c r="L300" s="14"/>
      <c r="M300" s="14"/>
      <c r="N300" s="15">
        <v>274</v>
      </c>
      <c r="O300" s="16">
        <v>0.05</v>
      </c>
      <c r="P300" s="17">
        <v>0.1</v>
      </c>
      <c r="Q300" s="18">
        <v>795</v>
      </c>
      <c r="R300" s="19">
        <v>0.01</v>
      </c>
      <c r="S300" s="20">
        <v>4.8899999999999999E-2</v>
      </c>
      <c r="T300" s="21">
        <v>1E-3</v>
      </c>
      <c r="U300" s="22">
        <v>0.01</v>
      </c>
      <c r="V300" s="23">
        <v>0.01</v>
      </c>
      <c r="X300" s="24">
        <v>79</v>
      </c>
      <c r="Y300" s="25">
        <v>11197</v>
      </c>
      <c r="Z300" s="29">
        <v>1620</v>
      </c>
      <c r="AA300" s="26">
        <v>0.67</v>
      </c>
      <c r="AB300" s="27">
        <v>0.06</v>
      </c>
      <c r="AC300" s="27">
        <v>2E-3</v>
      </c>
      <c r="AD300" s="28">
        <v>0.3</v>
      </c>
      <c r="AE300" s="30">
        <v>2E-3</v>
      </c>
      <c r="AG300" s="6">
        <f t="shared" si="76"/>
        <v>11.9261</v>
      </c>
      <c r="AH300" s="6">
        <f t="shared" si="76"/>
        <v>65.420550000000006</v>
      </c>
      <c r="AI300" s="6">
        <f t="shared" si="76"/>
        <v>286.62149999999997</v>
      </c>
      <c r="AJ300" s="6">
        <f t="shared" si="73"/>
        <v>3.5694999999999998E-3</v>
      </c>
      <c r="AK300" s="6">
        <f t="shared" si="73"/>
        <v>0</v>
      </c>
      <c r="AL300" s="6">
        <f t="shared" si="73"/>
        <v>0</v>
      </c>
      <c r="AM300" s="6">
        <f t="shared" si="73"/>
        <v>7.0089199999999998</v>
      </c>
      <c r="AN300" s="6">
        <f t="shared" si="77"/>
        <v>0</v>
      </c>
      <c r="AO300" s="6">
        <f t="shared" si="77"/>
        <v>0</v>
      </c>
      <c r="AP300" s="6">
        <f t="shared" si="77"/>
        <v>28.938000000000002</v>
      </c>
      <c r="AQ300" s="6">
        <f t="shared" si="77"/>
        <v>0</v>
      </c>
      <c r="AR300" s="6">
        <f t="shared" si="63"/>
        <v>0</v>
      </c>
      <c r="AS300" s="6">
        <f t="shared" si="63"/>
        <v>0</v>
      </c>
      <c r="AT300" s="6">
        <f t="shared" si="63"/>
        <v>0</v>
      </c>
      <c r="AU300" s="6">
        <f t="shared" si="63"/>
        <v>0</v>
      </c>
      <c r="AV300" s="6"/>
      <c r="AW300" s="6">
        <f t="shared" si="65"/>
        <v>1.5784200000000002</v>
      </c>
      <c r="AX300" s="6">
        <f t="shared" si="65"/>
        <v>315.86736999999999</v>
      </c>
      <c r="AY300" s="6">
        <f t="shared" si="65"/>
        <v>33.728400000000001</v>
      </c>
      <c r="AZ300" s="6">
        <f t="shared" si="65"/>
        <v>3.5268800000000003E-2</v>
      </c>
      <c r="BA300" s="6">
        <f t="shared" si="65"/>
        <v>4.2833999999999997E-3</v>
      </c>
      <c r="BB300" s="6">
        <f t="shared" si="65"/>
        <v>1.4277999999999998E-4</v>
      </c>
      <c r="BC300" s="6">
        <f t="shared" si="65"/>
        <v>2.9058E-2</v>
      </c>
      <c r="BD300" s="6">
        <f t="shared" si="65"/>
        <v>1.2475999999999999E-4</v>
      </c>
      <c r="BF300">
        <f t="shared" si="66"/>
        <v>399.91863949999998</v>
      </c>
      <c r="BG300">
        <f t="shared" si="67"/>
        <v>351.24306774000001</v>
      </c>
      <c r="BH300">
        <f t="shared" si="68"/>
        <v>48.675571759999968</v>
      </c>
      <c r="BI300">
        <f t="shared" si="69"/>
        <v>751.16170723999994</v>
      </c>
      <c r="BJ300">
        <f t="shared" si="70"/>
        <v>6.4800390236676257</v>
      </c>
      <c r="BK300">
        <f t="shared" si="71"/>
        <v>1.5517151871763191</v>
      </c>
      <c r="BL300">
        <f t="shared" si="74"/>
        <v>4</v>
      </c>
      <c r="BM300" t="str">
        <f t="shared" si="72"/>
        <v>Não qualificado</v>
      </c>
      <c r="BN300" t="s">
        <v>652</v>
      </c>
      <c r="BP300" t="str">
        <f t="shared" si="75"/>
        <v>Não qualificado</v>
      </c>
    </row>
    <row r="301" spans="1:68" x14ac:dyDescent="0.25">
      <c r="A301" s="8" t="s">
        <v>330</v>
      </c>
      <c r="B301" s="8" t="s">
        <v>424</v>
      </c>
      <c r="C301" s="8" t="s">
        <v>58</v>
      </c>
      <c r="D301" s="9">
        <v>43562.284722222219</v>
      </c>
      <c r="E301" s="8" t="s">
        <v>429</v>
      </c>
      <c r="F301" s="8" t="s">
        <v>429</v>
      </c>
      <c r="G301" s="8" t="s">
        <v>333</v>
      </c>
      <c r="H301" s="10">
        <v>216</v>
      </c>
      <c r="I301" s="11">
        <v>722</v>
      </c>
      <c r="J301" s="12">
        <v>6296</v>
      </c>
      <c r="K301" s="13">
        <v>0.05</v>
      </c>
      <c r="L301" s="14"/>
      <c r="M301" s="14"/>
      <c r="N301" s="15">
        <v>267</v>
      </c>
      <c r="O301" s="16">
        <v>0.05</v>
      </c>
      <c r="P301" s="17">
        <v>0.1</v>
      </c>
      <c r="Q301" s="18">
        <v>722</v>
      </c>
      <c r="R301" s="19">
        <v>5.2999999999999999E-2</v>
      </c>
      <c r="S301" s="20">
        <v>2.46E-2</v>
      </c>
      <c r="T301" s="21">
        <v>1E-3</v>
      </c>
      <c r="U301" s="22">
        <v>0.01</v>
      </c>
      <c r="V301" s="23">
        <v>0.01</v>
      </c>
      <c r="X301" s="24">
        <v>92</v>
      </c>
      <c r="Y301" s="25">
        <v>11477</v>
      </c>
      <c r="Z301" s="29">
        <v>1887</v>
      </c>
      <c r="AA301" s="26">
        <v>0.31</v>
      </c>
      <c r="AB301" s="27">
        <v>0.06</v>
      </c>
      <c r="AC301" s="27">
        <v>3.0000000000000001E-3</v>
      </c>
      <c r="AD301" s="28">
        <v>0.3</v>
      </c>
      <c r="AE301" s="30">
        <v>2E-3</v>
      </c>
      <c r="AG301" s="6">
        <f t="shared" si="76"/>
        <v>10.7784</v>
      </c>
      <c r="AH301" s="6">
        <f t="shared" si="76"/>
        <v>59.413380000000004</v>
      </c>
      <c r="AI301" s="6">
        <f t="shared" si="76"/>
        <v>273.87599999999998</v>
      </c>
      <c r="AJ301" s="6">
        <f t="shared" si="73"/>
        <v>3.5694999999999998E-3</v>
      </c>
      <c r="AK301" s="6">
        <f t="shared" si="73"/>
        <v>0</v>
      </c>
      <c r="AL301" s="6">
        <f t="shared" si="73"/>
        <v>0</v>
      </c>
      <c r="AM301" s="6">
        <f t="shared" si="73"/>
        <v>6.82986</v>
      </c>
      <c r="AN301" s="6">
        <f t="shared" si="77"/>
        <v>0</v>
      </c>
      <c r="AO301" s="6">
        <f t="shared" si="77"/>
        <v>0</v>
      </c>
      <c r="AP301" s="6">
        <f t="shared" si="77"/>
        <v>26.280800000000003</v>
      </c>
      <c r="AQ301" s="6">
        <f t="shared" si="77"/>
        <v>0</v>
      </c>
      <c r="AR301" s="6">
        <f t="shared" si="63"/>
        <v>0</v>
      </c>
      <c r="AS301" s="6">
        <f t="shared" si="63"/>
        <v>0</v>
      </c>
      <c r="AT301" s="6">
        <f t="shared" si="63"/>
        <v>0</v>
      </c>
      <c r="AU301" s="6">
        <f t="shared" ref="AU301:AU364" si="78">IF(V301&gt;=AU$2,V301*AU$3,0)</f>
        <v>0</v>
      </c>
      <c r="AV301" s="6"/>
      <c r="AW301" s="6">
        <f t="shared" si="65"/>
        <v>1.83816</v>
      </c>
      <c r="AX301" s="6">
        <f t="shared" si="65"/>
        <v>323.76616999999999</v>
      </c>
      <c r="AY301" s="6">
        <f t="shared" si="65"/>
        <v>39.28734</v>
      </c>
      <c r="AZ301" s="6">
        <f t="shared" si="65"/>
        <v>1.63184E-2</v>
      </c>
      <c r="BA301" s="6">
        <f t="shared" si="65"/>
        <v>4.2833999999999997E-3</v>
      </c>
      <c r="BB301" s="6">
        <f t="shared" si="65"/>
        <v>2.1416999999999999E-4</v>
      </c>
      <c r="BC301" s="6">
        <f t="shared" si="65"/>
        <v>2.9058E-2</v>
      </c>
      <c r="BD301" s="6">
        <f t="shared" si="65"/>
        <v>1.2475999999999999E-4</v>
      </c>
      <c r="BF301">
        <f t="shared" si="66"/>
        <v>377.18200949999999</v>
      </c>
      <c r="BG301">
        <f t="shared" si="67"/>
        <v>364.94166873</v>
      </c>
      <c r="BH301">
        <f t="shared" si="68"/>
        <v>12.240340769999989</v>
      </c>
      <c r="BI301">
        <f t="shared" si="69"/>
        <v>742.12367823</v>
      </c>
      <c r="BJ301">
        <f t="shared" si="70"/>
        <v>1.6493666930549606</v>
      </c>
      <c r="BK301">
        <f t="shared" si="71"/>
        <v>1.5518578617798431</v>
      </c>
      <c r="BL301">
        <f t="shared" si="74"/>
        <v>4</v>
      </c>
      <c r="BM301" t="str">
        <f t="shared" si="72"/>
        <v>Qualificado</v>
      </c>
      <c r="BN301" t="s">
        <v>651</v>
      </c>
      <c r="BP301" t="str">
        <f t="shared" si="75"/>
        <v>Qualificado</v>
      </c>
    </row>
    <row r="302" spans="1:68" x14ac:dyDescent="0.25">
      <c r="A302" s="8" t="s">
        <v>330</v>
      </c>
      <c r="B302" s="8" t="s">
        <v>424</v>
      </c>
      <c r="C302" s="8" t="s">
        <v>58</v>
      </c>
      <c r="D302" s="9">
        <v>43562.291666666664</v>
      </c>
      <c r="E302" s="8" t="s">
        <v>430</v>
      </c>
      <c r="F302" s="8" t="s">
        <v>430</v>
      </c>
      <c r="G302" s="8" t="s">
        <v>335</v>
      </c>
      <c r="H302" s="10">
        <v>293</v>
      </c>
      <c r="I302" s="11">
        <v>752</v>
      </c>
      <c r="J302" s="12">
        <v>6481</v>
      </c>
      <c r="K302" s="13">
        <v>0.05</v>
      </c>
      <c r="L302" s="14"/>
      <c r="M302" s="14"/>
      <c r="N302" s="15">
        <v>266</v>
      </c>
      <c r="O302" s="16">
        <v>6.6400000000000001E-2</v>
      </c>
      <c r="P302" s="17">
        <v>0.11600000000000001</v>
      </c>
      <c r="Q302" s="18">
        <v>752</v>
      </c>
      <c r="R302" s="19">
        <v>5.2299999999999999E-2</v>
      </c>
      <c r="S302" s="20">
        <v>2.6800000000000001E-2</v>
      </c>
      <c r="T302" s="21">
        <v>1E-3</v>
      </c>
      <c r="U302" s="22">
        <v>0.01</v>
      </c>
      <c r="V302" s="23">
        <v>0.01</v>
      </c>
      <c r="X302" s="24">
        <v>93</v>
      </c>
      <c r="Y302" s="25">
        <v>13255</v>
      </c>
      <c r="Z302" s="29">
        <v>2048</v>
      </c>
      <c r="AA302" s="26">
        <v>1</v>
      </c>
      <c r="AB302" s="27">
        <v>0.06</v>
      </c>
      <c r="AC302" s="27">
        <v>4.0000000000000001E-3</v>
      </c>
      <c r="AD302" s="28">
        <v>0.3</v>
      </c>
      <c r="AE302" s="30">
        <v>2E-3</v>
      </c>
      <c r="AG302" s="6">
        <f t="shared" si="76"/>
        <v>14.620699999999999</v>
      </c>
      <c r="AH302" s="6">
        <f t="shared" si="76"/>
        <v>61.882080000000002</v>
      </c>
      <c r="AI302" s="6">
        <f t="shared" si="76"/>
        <v>281.92349999999999</v>
      </c>
      <c r="AJ302" s="6">
        <f t="shared" si="73"/>
        <v>3.5694999999999998E-3</v>
      </c>
      <c r="AK302" s="6">
        <f t="shared" si="73"/>
        <v>0</v>
      </c>
      <c r="AL302" s="6">
        <f t="shared" si="73"/>
        <v>0</v>
      </c>
      <c r="AM302" s="6">
        <f t="shared" si="73"/>
        <v>6.8042799999999994</v>
      </c>
      <c r="AN302" s="6">
        <f t="shared" si="77"/>
        <v>0</v>
      </c>
      <c r="AO302" s="6">
        <f t="shared" si="77"/>
        <v>0</v>
      </c>
      <c r="AP302" s="6">
        <f t="shared" si="77"/>
        <v>27.372800000000002</v>
      </c>
      <c r="AQ302" s="6">
        <f t="shared" si="77"/>
        <v>0</v>
      </c>
      <c r="AR302" s="6">
        <f t="shared" si="77"/>
        <v>0</v>
      </c>
      <c r="AS302" s="6">
        <f t="shared" si="77"/>
        <v>0</v>
      </c>
      <c r="AT302" s="6">
        <f t="shared" si="77"/>
        <v>0</v>
      </c>
      <c r="AU302" s="6">
        <f t="shared" si="78"/>
        <v>0</v>
      </c>
      <c r="AV302" s="6"/>
      <c r="AW302" s="6">
        <f t="shared" si="65"/>
        <v>1.8581400000000001</v>
      </c>
      <c r="AX302" s="6">
        <f t="shared" si="65"/>
        <v>373.92354999999998</v>
      </c>
      <c r="AY302" s="6">
        <f t="shared" si="65"/>
        <v>42.639360000000003</v>
      </c>
      <c r="AZ302" s="6">
        <f t="shared" si="65"/>
        <v>5.2639999999999999E-2</v>
      </c>
      <c r="BA302" s="6">
        <f t="shared" si="65"/>
        <v>4.2833999999999997E-3</v>
      </c>
      <c r="BB302" s="6">
        <f t="shared" si="65"/>
        <v>2.8555999999999997E-4</v>
      </c>
      <c r="BC302" s="6">
        <f t="shared" si="65"/>
        <v>2.9058E-2</v>
      </c>
      <c r="BD302" s="6">
        <f t="shared" si="65"/>
        <v>1.2475999999999999E-4</v>
      </c>
      <c r="BF302">
        <f t="shared" si="66"/>
        <v>392.60692950000004</v>
      </c>
      <c r="BG302">
        <f t="shared" si="67"/>
        <v>418.50744172000003</v>
      </c>
      <c r="BH302">
        <f t="shared" si="68"/>
        <v>-25.900512219999996</v>
      </c>
      <c r="BI302">
        <f t="shared" si="69"/>
        <v>811.11437122000007</v>
      </c>
      <c r="BJ302">
        <f t="shared" si="70"/>
        <v>-3.1932010008703138</v>
      </c>
      <c r="BK302">
        <f t="shared" si="71"/>
        <v>1.5508492714618827</v>
      </c>
      <c r="BL302">
        <f t="shared" si="74"/>
        <v>4</v>
      </c>
      <c r="BM302" t="str">
        <f t="shared" si="72"/>
        <v>Qualificado</v>
      </c>
      <c r="BN302" t="s">
        <v>651</v>
      </c>
      <c r="BP302" t="str">
        <f t="shared" si="75"/>
        <v>Qualificado</v>
      </c>
    </row>
    <row r="303" spans="1:68" x14ac:dyDescent="0.25">
      <c r="A303" s="8" t="s">
        <v>330</v>
      </c>
      <c r="B303" s="8" t="s">
        <v>431</v>
      </c>
      <c r="C303" s="8" t="s">
        <v>58</v>
      </c>
      <c r="D303" s="9">
        <v>43507.50277777778</v>
      </c>
      <c r="E303" s="8" t="s">
        <v>432</v>
      </c>
      <c r="F303" s="8" t="s">
        <v>432</v>
      </c>
      <c r="G303" s="8" t="s">
        <v>333</v>
      </c>
      <c r="H303" s="10">
        <v>190</v>
      </c>
      <c r="I303" s="11">
        <v>702</v>
      </c>
      <c r="J303" s="12">
        <v>5883</v>
      </c>
      <c r="K303" s="13">
        <v>0.05</v>
      </c>
      <c r="L303" s="14"/>
      <c r="M303" s="14"/>
      <c r="N303" s="15">
        <v>239</v>
      </c>
      <c r="O303" s="16">
        <v>0.05</v>
      </c>
      <c r="P303" s="17">
        <v>0.1</v>
      </c>
      <c r="Q303" s="18">
        <v>702</v>
      </c>
      <c r="R303" s="19">
        <v>0.01</v>
      </c>
      <c r="S303" s="20">
        <v>2.1100000000000001E-2</v>
      </c>
      <c r="T303" s="21">
        <v>1E-3</v>
      </c>
      <c r="U303" s="22">
        <v>0.01</v>
      </c>
      <c r="V303" s="23">
        <v>0.01</v>
      </c>
      <c r="X303" s="24">
        <v>72</v>
      </c>
      <c r="Y303" s="25">
        <v>9132</v>
      </c>
      <c r="Z303" s="29">
        <v>984</v>
      </c>
      <c r="AA303" s="26">
        <v>0.28999999999999998</v>
      </c>
      <c r="AB303" s="27">
        <v>0.33</v>
      </c>
      <c r="AC303" s="27">
        <v>6.0000000000000001E-3</v>
      </c>
      <c r="AD303" s="28">
        <v>0.3</v>
      </c>
      <c r="AE303" s="30">
        <v>2E-3</v>
      </c>
      <c r="AG303" s="6">
        <f t="shared" si="76"/>
        <v>9.4809999999999999</v>
      </c>
      <c r="AH303" s="6">
        <f t="shared" si="76"/>
        <v>57.767580000000002</v>
      </c>
      <c r="AI303" s="6">
        <f t="shared" si="76"/>
        <v>255.91049999999998</v>
      </c>
      <c r="AJ303" s="6">
        <f t="shared" si="73"/>
        <v>3.5694999999999998E-3</v>
      </c>
      <c r="AK303" s="6">
        <f t="shared" si="73"/>
        <v>0</v>
      </c>
      <c r="AL303" s="6">
        <f t="shared" si="73"/>
        <v>0</v>
      </c>
      <c r="AM303" s="6">
        <f t="shared" si="73"/>
        <v>6.1136200000000001</v>
      </c>
      <c r="AN303" s="6">
        <f t="shared" si="77"/>
        <v>0</v>
      </c>
      <c r="AO303" s="6">
        <f t="shared" si="77"/>
        <v>0</v>
      </c>
      <c r="AP303" s="6">
        <f t="shared" si="77"/>
        <v>25.552800000000001</v>
      </c>
      <c r="AQ303" s="6">
        <f t="shared" si="77"/>
        <v>0</v>
      </c>
      <c r="AR303" s="6">
        <f t="shared" si="77"/>
        <v>0</v>
      </c>
      <c r="AS303" s="6">
        <f t="shared" si="77"/>
        <v>0</v>
      </c>
      <c r="AT303" s="6">
        <f t="shared" si="77"/>
        <v>0</v>
      </c>
      <c r="AU303" s="6">
        <f t="shared" si="78"/>
        <v>0</v>
      </c>
      <c r="AV303" s="6"/>
      <c r="AW303" s="6">
        <f t="shared" si="65"/>
        <v>1.4385600000000001</v>
      </c>
      <c r="AX303" s="6">
        <f t="shared" ref="AX303:BD339" si="79">Y303*AX$3</f>
        <v>257.61372</v>
      </c>
      <c r="AY303" s="6">
        <f t="shared" si="79"/>
        <v>20.486880000000003</v>
      </c>
      <c r="AZ303" s="6">
        <f t="shared" si="79"/>
        <v>1.5265599999999999E-2</v>
      </c>
      <c r="BA303" s="6">
        <f t="shared" si="79"/>
        <v>2.3558699999999998E-2</v>
      </c>
      <c r="BB303" s="6">
        <f t="shared" si="79"/>
        <v>4.2833999999999998E-4</v>
      </c>
      <c r="BC303" s="6">
        <f t="shared" si="79"/>
        <v>2.9058E-2</v>
      </c>
      <c r="BD303" s="6">
        <f t="shared" si="79"/>
        <v>1.2475999999999999E-4</v>
      </c>
      <c r="BF303">
        <f t="shared" si="66"/>
        <v>354.82906950000006</v>
      </c>
      <c r="BG303">
        <f t="shared" si="67"/>
        <v>279.60759540000004</v>
      </c>
      <c r="BH303">
        <f t="shared" si="68"/>
        <v>75.221474100000023</v>
      </c>
      <c r="BI303">
        <f t="shared" si="69"/>
        <v>634.4366649000001</v>
      </c>
      <c r="BJ303">
        <f t="shared" si="70"/>
        <v>11.856419759702323</v>
      </c>
      <c r="BK303">
        <f t="shared" si="71"/>
        <v>1.5538705728827749</v>
      </c>
      <c r="BL303">
        <f t="shared" si="74"/>
        <v>4</v>
      </c>
      <c r="BM303" t="str">
        <f t="shared" si="72"/>
        <v>Não qualificado</v>
      </c>
      <c r="BN303" t="s">
        <v>652</v>
      </c>
      <c r="BP303" t="str">
        <f t="shared" si="75"/>
        <v>Não qualificado</v>
      </c>
    </row>
    <row r="304" spans="1:68" x14ac:dyDescent="0.25">
      <c r="A304" s="8" t="s">
        <v>330</v>
      </c>
      <c r="B304" s="8" t="s">
        <v>431</v>
      </c>
      <c r="C304" s="8" t="s">
        <v>58</v>
      </c>
      <c r="D304" s="9">
        <v>43507.508333333331</v>
      </c>
      <c r="E304" s="8" t="s">
        <v>433</v>
      </c>
      <c r="F304" s="8" t="s">
        <v>433</v>
      </c>
      <c r="G304" s="8" t="s">
        <v>335</v>
      </c>
      <c r="H304" s="10">
        <v>210</v>
      </c>
      <c r="I304" s="11">
        <v>715</v>
      </c>
      <c r="J304" s="12">
        <v>5968</v>
      </c>
      <c r="K304" s="13">
        <v>0.06</v>
      </c>
      <c r="L304" s="14"/>
      <c r="M304" s="14"/>
      <c r="N304" s="15">
        <v>251</v>
      </c>
      <c r="O304" s="16">
        <v>0.05</v>
      </c>
      <c r="P304" s="17">
        <v>0.1</v>
      </c>
      <c r="Q304" s="18">
        <v>715</v>
      </c>
      <c r="R304" s="19">
        <v>0.01</v>
      </c>
      <c r="S304" s="20">
        <v>2.0799999999999999E-2</v>
      </c>
      <c r="T304" s="21">
        <v>1E-3</v>
      </c>
      <c r="U304" s="22">
        <v>0.01</v>
      </c>
      <c r="V304" s="23">
        <v>0.01</v>
      </c>
      <c r="X304" s="24">
        <v>71</v>
      </c>
      <c r="Y304" s="25">
        <v>9132</v>
      </c>
      <c r="Z304" s="29">
        <v>854</v>
      </c>
      <c r="AA304" s="26">
        <v>0.1</v>
      </c>
      <c r="AB304" s="27">
        <v>0.35</v>
      </c>
      <c r="AC304" s="27">
        <v>2E-3</v>
      </c>
      <c r="AD304" s="28">
        <v>0.3</v>
      </c>
      <c r="AE304" s="30">
        <v>2E-3</v>
      </c>
      <c r="AG304" s="6">
        <f t="shared" si="76"/>
        <v>10.478999999999999</v>
      </c>
      <c r="AH304" s="6">
        <f t="shared" si="76"/>
        <v>58.837350000000001</v>
      </c>
      <c r="AI304" s="6">
        <f t="shared" si="76"/>
        <v>259.608</v>
      </c>
      <c r="AJ304" s="6">
        <f t="shared" si="73"/>
        <v>4.2833999999999997E-3</v>
      </c>
      <c r="AK304" s="6">
        <f t="shared" si="73"/>
        <v>0</v>
      </c>
      <c r="AL304" s="6">
        <f t="shared" si="73"/>
        <v>0</v>
      </c>
      <c r="AM304" s="6">
        <f t="shared" si="73"/>
        <v>6.4205799999999993</v>
      </c>
      <c r="AN304" s="6">
        <f t="shared" si="77"/>
        <v>0</v>
      </c>
      <c r="AO304" s="6">
        <f t="shared" si="77"/>
        <v>0</v>
      </c>
      <c r="AP304" s="6">
        <f t="shared" si="77"/>
        <v>26.026</v>
      </c>
      <c r="AQ304" s="6">
        <f t="shared" si="77"/>
        <v>0</v>
      </c>
      <c r="AR304" s="6">
        <f t="shared" si="77"/>
        <v>0</v>
      </c>
      <c r="AS304" s="6">
        <f t="shared" si="77"/>
        <v>0</v>
      </c>
      <c r="AT304" s="6">
        <f t="shared" si="77"/>
        <v>0</v>
      </c>
      <c r="AU304" s="6">
        <f t="shared" si="78"/>
        <v>0</v>
      </c>
      <c r="AV304" s="6"/>
      <c r="AW304" s="6">
        <f t="shared" ref="AW304:AZ367" si="80">X304*AW$3</f>
        <v>1.4185800000000002</v>
      </c>
      <c r="AX304" s="6">
        <f t="shared" si="79"/>
        <v>257.61372</v>
      </c>
      <c r="AY304" s="6">
        <f t="shared" si="79"/>
        <v>17.780280000000001</v>
      </c>
      <c r="AZ304" s="6">
        <f t="shared" si="79"/>
        <v>5.2640000000000004E-3</v>
      </c>
      <c r="BA304" s="6">
        <f t="shared" si="79"/>
        <v>2.4986499999999998E-2</v>
      </c>
      <c r="BB304" s="6">
        <f t="shared" si="79"/>
        <v>1.4277999999999998E-4</v>
      </c>
      <c r="BC304" s="6">
        <f t="shared" si="79"/>
        <v>2.9058E-2</v>
      </c>
      <c r="BD304" s="6">
        <f t="shared" si="79"/>
        <v>1.2475999999999999E-4</v>
      </c>
      <c r="BF304">
        <f t="shared" si="66"/>
        <v>361.37521340000001</v>
      </c>
      <c r="BG304">
        <f t="shared" si="67"/>
        <v>276.87215604000005</v>
      </c>
      <c r="BH304">
        <f t="shared" si="68"/>
        <v>84.503057359999957</v>
      </c>
      <c r="BI304">
        <f t="shared" si="69"/>
        <v>638.24736944000006</v>
      </c>
      <c r="BJ304">
        <f t="shared" si="70"/>
        <v>13.23985987347557</v>
      </c>
      <c r="BK304">
        <f t="shared" si="71"/>
        <v>1.5537877575707382</v>
      </c>
      <c r="BL304">
        <f t="shared" si="74"/>
        <v>4</v>
      </c>
      <c r="BM304" t="str">
        <f t="shared" si="72"/>
        <v>Não qualificado</v>
      </c>
      <c r="BN304" t="s">
        <v>652</v>
      </c>
      <c r="BP304" t="str">
        <f t="shared" si="75"/>
        <v>Não qualificado</v>
      </c>
    </row>
    <row r="305" spans="1:68" x14ac:dyDescent="0.25">
      <c r="A305" s="8" t="s">
        <v>330</v>
      </c>
      <c r="B305" s="8" t="s">
        <v>431</v>
      </c>
      <c r="C305" s="8" t="s">
        <v>58</v>
      </c>
      <c r="D305" s="9">
        <v>43535.46875</v>
      </c>
      <c r="E305" s="8" t="s">
        <v>434</v>
      </c>
      <c r="F305" s="8" t="s">
        <v>434</v>
      </c>
      <c r="G305" s="8" t="s">
        <v>333</v>
      </c>
      <c r="H305" s="10">
        <v>362</v>
      </c>
      <c r="I305" s="11">
        <v>1067</v>
      </c>
      <c r="J305" s="12">
        <v>9051</v>
      </c>
      <c r="K305" s="13">
        <v>0.05</v>
      </c>
      <c r="L305" s="14"/>
      <c r="M305" s="14"/>
      <c r="N305" s="15">
        <v>348</v>
      </c>
      <c r="O305" s="16">
        <v>0.05</v>
      </c>
      <c r="P305" s="17">
        <v>0.1</v>
      </c>
      <c r="Q305" s="18">
        <v>1067</v>
      </c>
      <c r="R305" s="19">
        <v>0.01</v>
      </c>
      <c r="S305" s="20">
        <v>1.32E-2</v>
      </c>
      <c r="T305" s="21">
        <v>1E-3</v>
      </c>
      <c r="U305" s="22">
        <v>0.01</v>
      </c>
      <c r="V305" s="23">
        <v>0.01</v>
      </c>
      <c r="X305" s="24">
        <v>111</v>
      </c>
      <c r="Y305" s="25">
        <v>17641</v>
      </c>
      <c r="Z305" s="29">
        <v>2478</v>
      </c>
      <c r="AA305" s="26">
        <v>0.75</v>
      </c>
      <c r="AB305" s="27">
        <v>0.06</v>
      </c>
      <c r="AC305" s="27">
        <v>2E-3</v>
      </c>
      <c r="AD305" s="28">
        <v>0.31</v>
      </c>
      <c r="AE305" s="30">
        <v>2E-3</v>
      </c>
      <c r="AG305" s="6">
        <f t="shared" si="76"/>
        <v>18.063800000000001</v>
      </c>
      <c r="AH305" s="6">
        <f t="shared" si="76"/>
        <v>87.803430000000006</v>
      </c>
      <c r="AI305" s="6">
        <f t="shared" si="76"/>
        <v>393.71849999999995</v>
      </c>
      <c r="AJ305" s="6">
        <f t="shared" si="73"/>
        <v>3.5694999999999998E-3</v>
      </c>
      <c r="AK305" s="6">
        <f t="shared" si="73"/>
        <v>0</v>
      </c>
      <c r="AL305" s="6">
        <f t="shared" si="73"/>
        <v>0</v>
      </c>
      <c r="AM305" s="6">
        <f t="shared" si="73"/>
        <v>8.90184</v>
      </c>
      <c r="AN305" s="6">
        <f t="shared" si="77"/>
        <v>0</v>
      </c>
      <c r="AO305" s="6">
        <f t="shared" si="77"/>
        <v>0</v>
      </c>
      <c r="AP305" s="6">
        <f t="shared" si="77"/>
        <v>38.838799999999999</v>
      </c>
      <c r="AQ305" s="6">
        <f t="shared" si="77"/>
        <v>0</v>
      </c>
      <c r="AR305" s="6">
        <f t="shared" si="77"/>
        <v>0</v>
      </c>
      <c r="AS305" s="6">
        <f t="shared" si="77"/>
        <v>0</v>
      </c>
      <c r="AT305" s="6">
        <f t="shared" si="77"/>
        <v>0</v>
      </c>
      <c r="AU305" s="6">
        <f t="shared" si="78"/>
        <v>0</v>
      </c>
      <c r="AV305" s="6"/>
      <c r="AW305" s="6">
        <f t="shared" si="80"/>
        <v>2.2177800000000003</v>
      </c>
      <c r="AX305" s="6">
        <f t="shared" si="79"/>
        <v>497.65260999999998</v>
      </c>
      <c r="AY305" s="6">
        <f t="shared" si="79"/>
        <v>51.591960000000007</v>
      </c>
      <c r="AZ305" s="6">
        <f t="shared" si="79"/>
        <v>3.9480000000000001E-2</v>
      </c>
      <c r="BA305" s="6">
        <f t="shared" si="79"/>
        <v>4.2833999999999997E-3</v>
      </c>
      <c r="BB305" s="6">
        <f t="shared" si="79"/>
        <v>1.4277999999999998E-4</v>
      </c>
      <c r="BC305" s="6">
        <f t="shared" si="79"/>
        <v>3.0026600000000001E-2</v>
      </c>
      <c r="BD305" s="6">
        <f t="shared" si="79"/>
        <v>1.2475999999999999E-4</v>
      </c>
      <c r="BF305">
        <f t="shared" si="66"/>
        <v>547.32993950000002</v>
      </c>
      <c r="BG305">
        <f t="shared" si="67"/>
        <v>551.53640754000003</v>
      </c>
      <c r="BH305">
        <f t="shared" si="68"/>
        <v>-4.2064680400000043</v>
      </c>
      <c r="BI305">
        <f t="shared" si="69"/>
        <v>1098.8663470400002</v>
      </c>
      <c r="BJ305">
        <f t="shared" si="70"/>
        <v>-0.38280069740336525</v>
      </c>
      <c r="BK305">
        <f t="shared" si="71"/>
        <v>1.5480082532545514</v>
      </c>
      <c r="BL305">
        <f t="shared" si="74"/>
        <v>4</v>
      </c>
      <c r="BM305" t="str">
        <f t="shared" si="72"/>
        <v>Qualificado</v>
      </c>
      <c r="BN305" t="s">
        <v>651</v>
      </c>
      <c r="BP305" t="str">
        <f t="shared" si="75"/>
        <v>Qualificado</v>
      </c>
    </row>
    <row r="306" spans="1:68" x14ac:dyDescent="0.25">
      <c r="A306" s="8" t="s">
        <v>330</v>
      </c>
      <c r="B306" s="8" t="s">
        <v>431</v>
      </c>
      <c r="C306" s="8" t="s">
        <v>58</v>
      </c>
      <c r="D306" s="9">
        <v>43535.475694444445</v>
      </c>
      <c r="E306" s="8" t="s">
        <v>435</v>
      </c>
      <c r="F306" s="8" t="s">
        <v>435</v>
      </c>
      <c r="G306" s="8" t="s">
        <v>335</v>
      </c>
      <c r="H306" s="10">
        <v>341</v>
      </c>
      <c r="I306" s="11">
        <v>1027</v>
      </c>
      <c r="J306" s="12">
        <v>8688</v>
      </c>
      <c r="K306" s="13">
        <v>0.05</v>
      </c>
      <c r="L306" s="14"/>
      <c r="M306" s="14"/>
      <c r="N306" s="15">
        <v>334</v>
      </c>
      <c r="O306" s="16">
        <v>0.05</v>
      </c>
      <c r="P306" s="17">
        <v>0.1</v>
      </c>
      <c r="Q306" s="18">
        <v>1027</v>
      </c>
      <c r="R306" s="19">
        <v>0.01</v>
      </c>
      <c r="S306" s="20">
        <v>1.34E-2</v>
      </c>
      <c r="T306" s="21">
        <v>1E-3</v>
      </c>
      <c r="U306" s="22">
        <v>0.01</v>
      </c>
      <c r="V306" s="23">
        <v>0.01</v>
      </c>
      <c r="X306" s="24">
        <v>112</v>
      </c>
      <c r="Y306" s="25">
        <v>17641</v>
      </c>
      <c r="Z306" s="29">
        <v>2075</v>
      </c>
      <c r="AA306" s="26">
        <v>1.1000000000000001</v>
      </c>
      <c r="AB306" s="27">
        <v>0.06</v>
      </c>
      <c r="AC306" s="27">
        <v>2E-3</v>
      </c>
      <c r="AD306" s="28">
        <v>0.3</v>
      </c>
      <c r="AE306" s="30">
        <v>2E-3</v>
      </c>
      <c r="AG306" s="6">
        <f t="shared" si="76"/>
        <v>17.015899999999998</v>
      </c>
      <c r="AH306" s="6">
        <f t="shared" si="76"/>
        <v>84.511830000000003</v>
      </c>
      <c r="AI306" s="6">
        <f t="shared" si="76"/>
        <v>377.928</v>
      </c>
      <c r="AJ306" s="6">
        <f t="shared" si="73"/>
        <v>3.5694999999999998E-3</v>
      </c>
      <c r="AK306" s="6">
        <f t="shared" si="73"/>
        <v>0</v>
      </c>
      <c r="AL306" s="6">
        <f t="shared" si="73"/>
        <v>0</v>
      </c>
      <c r="AM306" s="6">
        <f t="shared" si="73"/>
        <v>8.5437199999999986</v>
      </c>
      <c r="AN306" s="6">
        <f t="shared" si="77"/>
        <v>0</v>
      </c>
      <c r="AO306" s="6">
        <f t="shared" si="77"/>
        <v>0</v>
      </c>
      <c r="AP306" s="6">
        <f t="shared" si="77"/>
        <v>37.382800000000003</v>
      </c>
      <c r="AQ306" s="6">
        <f t="shared" si="77"/>
        <v>0</v>
      </c>
      <c r="AR306" s="6">
        <f t="shared" si="77"/>
        <v>0</v>
      </c>
      <c r="AS306" s="6">
        <f t="shared" si="77"/>
        <v>0</v>
      </c>
      <c r="AT306" s="6">
        <f t="shared" si="77"/>
        <v>0</v>
      </c>
      <c r="AU306" s="6">
        <f t="shared" si="78"/>
        <v>0</v>
      </c>
      <c r="AV306" s="6"/>
      <c r="AW306" s="6">
        <f t="shared" si="80"/>
        <v>2.2377600000000002</v>
      </c>
      <c r="AX306" s="6">
        <f t="shared" si="79"/>
        <v>497.65260999999998</v>
      </c>
      <c r="AY306" s="6">
        <f t="shared" si="79"/>
        <v>43.201500000000003</v>
      </c>
      <c r="AZ306" s="6">
        <f t="shared" si="79"/>
        <v>5.7904000000000004E-2</v>
      </c>
      <c r="BA306" s="6">
        <f t="shared" si="79"/>
        <v>4.2833999999999997E-3</v>
      </c>
      <c r="BB306" s="6">
        <f t="shared" si="79"/>
        <v>1.4277999999999998E-4</v>
      </c>
      <c r="BC306" s="6">
        <f t="shared" si="79"/>
        <v>2.9058E-2</v>
      </c>
      <c r="BD306" s="6">
        <f t="shared" si="79"/>
        <v>1.2475999999999999E-4</v>
      </c>
      <c r="BF306">
        <f t="shared" si="66"/>
        <v>525.38581950000003</v>
      </c>
      <c r="BG306">
        <f t="shared" si="67"/>
        <v>543.18338293999989</v>
      </c>
      <c r="BH306">
        <f t="shared" si="68"/>
        <v>-17.797563439999863</v>
      </c>
      <c r="BI306">
        <f t="shared" si="69"/>
        <v>1068.56920244</v>
      </c>
      <c r="BJ306">
        <f t="shared" si="70"/>
        <v>-1.6655508505542198</v>
      </c>
      <c r="BK306">
        <f t="shared" si="71"/>
        <v>1.5482353112740905</v>
      </c>
      <c r="BL306">
        <f t="shared" si="74"/>
        <v>4</v>
      </c>
      <c r="BM306" t="str">
        <f t="shared" si="72"/>
        <v>Qualificado</v>
      </c>
      <c r="BN306" t="s">
        <v>651</v>
      </c>
      <c r="BP306" t="str">
        <f t="shared" si="75"/>
        <v>Qualificado</v>
      </c>
    </row>
    <row r="307" spans="1:68" x14ac:dyDescent="0.25">
      <c r="A307" s="8" t="s">
        <v>330</v>
      </c>
      <c r="B307" s="8" t="s">
        <v>431</v>
      </c>
      <c r="C307" s="8" t="s">
        <v>58</v>
      </c>
      <c r="D307" s="9">
        <v>43559.396527777775</v>
      </c>
      <c r="E307" s="8" t="s">
        <v>436</v>
      </c>
      <c r="F307" s="8" t="s">
        <v>436</v>
      </c>
      <c r="G307" s="8" t="s">
        <v>333</v>
      </c>
      <c r="H307" s="10">
        <v>259</v>
      </c>
      <c r="I307" s="11">
        <v>791</v>
      </c>
      <c r="J307" s="12">
        <v>6760</v>
      </c>
      <c r="K307" s="13">
        <v>0.05</v>
      </c>
      <c r="L307" s="14"/>
      <c r="M307" s="14"/>
      <c r="N307" s="15">
        <v>295</v>
      </c>
      <c r="O307" s="16">
        <v>0.05</v>
      </c>
      <c r="P307" s="17">
        <v>0.1</v>
      </c>
      <c r="Q307" s="18">
        <v>791</v>
      </c>
      <c r="R307" s="19">
        <v>0.01</v>
      </c>
      <c r="S307" s="20">
        <v>1.8200000000000001E-2</v>
      </c>
      <c r="T307" s="21">
        <v>1E-3</v>
      </c>
      <c r="U307" s="22">
        <v>0.01</v>
      </c>
      <c r="V307" s="23">
        <v>0.01</v>
      </c>
      <c r="X307" s="24">
        <v>94</v>
      </c>
      <c r="Y307" s="25">
        <v>15882</v>
      </c>
      <c r="Z307" s="29">
        <v>2454</v>
      </c>
      <c r="AA307" s="26">
        <v>0.5</v>
      </c>
      <c r="AB307" s="27">
        <v>0.06</v>
      </c>
      <c r="AC307" s="27">
        <v>2E-3</v>
      </c>
      <c r="AD307" s="28">
        <v>0.35</v>
      </c>
      <c r="AE307" s="30">
        <v>2E-3</v>
      </c>
      <c r="AG307" s="6">
        <f t="shared" si="76"/>
        <v>12.924099999999999</v>
      </c>
      <c r="AH307" s="6">
        <f t="shared" si="76"/>
        <v>65.091390000000004</v>
      </c>
      <c r="AI307" s="6">
        <f t="shared" si="76"/>
        <v>294.06</v>
      </c>
      <c r="AJ307" s="6">
        <f t="shared" si="73"/>
        <v>3.5694999999999998E-3</v>
      </c>
      <c r="AK307" s="6">
        <f t="shared" si="73"/>
        <v>0</v>
      </c>
      <c r="AL307" s="6">
        <f t="shared" si="73"/>
        <v>0</v>
      </c>
      <c r="AM307" s="6">
        <f t="shared" si="73"/>
        <v>7.5460999999999991</v>
      </c>
      <c r="AN307" s="6">
        <f t="shared" si="77"/>
        <v>0</v>
      </c>
      <c r="AO307" s="6">
        <f t="shared" si="77"/>
        <v>0</v>
      </c>
      <c r="AP307" s="6">
        <f t="shared" si="77"/>
        <v>28.792400000000001</v>
      </c>
      <c r="AQ307" s="6">
        <f t="shared" si="77"/>
        <v>0</v>
      </c>
      <c r="AR307" s="6">
        <f t="shared" si="77"/>
        <v>0</v>
      </c>
      <c r="AS307" s="6">
        <f t="shared" si="77"/>
        <v>0</v>
      </c>
      <c r="AT307" s="6">
        <f t="shared" si="77"/>
        <v>0</v>
      </c>
      <c r="AU307" s="6">
        <f t="shared" si="78"/>
        <v>0</v>
      </c>
      <c r="AV307" s="6"/>
      <c r="AW307" s="6">
        <f t="shared" si="80"/>
        <v>1.87812</v>
      </c>
      <c r="AX307" s="6">
        <f t="shared" si="79"/>
        <v>448.03121999999996</v>
      </c>
      <c r="AY307" s="6">
        <f t="shared" si="79"/>
        <v>51.092280000000002</v>
      </c>
      <c r="AZ307" s="6">
        <f t="shared" si="79"/>
        <v>2.632E-2</v>
      </c>
      <c r="BA307" s="6">
        <f t="shared" si="79"/>
        <v>4.2833999999999997E-3</v>
      </c>
      <c r="BB307" s="6">
        <f t="shared" si="79"/>
        <v>1.4277999999999998E-4</v>
      </c>
      <c r="BC307" s="6">
        <f t="shared" si="79"/>
        <v>3.3901000000000001E-2</v>
      </c>
      <c r="BD307" s="6">
        <f t="shared" si="79"/>
        <v>1.2475999999999999E-4</v>
      </c>
      <c r="BF307">
        <f t="shared" si="66"/>
        <v>408.41755950000004</v>
      </c>
      <c r="BG307">
        <f t="shared" si="67"/>
        <v>501.06639194000002</v>
      </c>
      <c r="BH307">
        <f t="shared" si="68"/>
        <v>-92.648832439999978</v>
      </c>
      <c r="BI307">
        <f t="shared" si="69"/>
        <v>909.48395144000006</v>
      </c>
      <c r="BJ307">
        <f t="shared" si="70"/>
        <v>-10.1869672679004</v>
      </c>
      <c r="BK307">
        <f t="shared" si="71"/>
        <v>1.549675816693705</v>
      </c>
      <c r="BL307">
        <f t="shared" si="74"/>
        <v>4</v>
      </c>
      <c r="BM307" t="str">
        <f t="shared" si="72"/>
        <v>Qualificado</v>
      </c>
      <c r="BN307" t="s">
        <v>651</v>
      </c>
      <c r="BP307" t="str">
        <f t="shared" si="75"/>
        <v>Não qualificado</v>
      </c>
    </row>
    <row r="308" spans="1:68" x14ac:dyDescent="0.25">
      <c r="A308" s="8" t="s">
        <v>330</v>
      </c>
      <c r="B308" s="8" t="s">
        <v>431</v>
      </c>
      <c r="C308" s="8" t="s">
        <v>58</v>
      </c>
      <c r="D308" s="9">
        <v>43559.416666666664</v>
      </c>
      <c r="E308" s="8" t="s">
        <v>437</v>
      </c>
      <c r="F308" s="8" t="s">
        <v>437</v>
      </c>
      <c r="G308" s="8" t="s">
        <v>335</v>
      </c>
      <c r="H308" s="10">
        <v>185</v>
      </c>
      <c r="I308" s="11">
        <v>613</v>
      </c>
      <c r="J308" s="12">
        <v>5232</v>
      </c>
      <c r="K308" s="13">
        <v>0.05</v>
      </c>
      <c r="L308" s="14"/>
      <c r="M308" s="14"/>
      <c r="N308" s="15">
        <v>219</v>
      </c>
      <c r="O308" s="16">
        <v>0.05</v>
      </c>
      <c r="P308" s="17">
        <v>0.1</v>
      </c>
      <c r="Q308" s="18">
        <v>613</v>
      </c>
      <c r="R308" s="19">
        <v>2.92E-2</v>
      </c>
      <c r="S308" s="20">
        <v>1.6400000000000001E-2</v>
      </c>
      <c r="T308" s="21">
        <v>1E-3</v>
      </c>
      <c r="U308" s="22">
        <v>0.01</v>
      </c>
      <c r="V308" s="23">
        <v>0.01</v>
      </c>
      <c r="X308" s="24">
        <v>87</v>
      </c>
      <c r="Y308" s="25">
        <v>15088</v>
      </c>
      <c r="Z308" s="29">
        <v>1730</v>
      </c>
      <c r="AA308" s="26">
        <v>0.53</v>
      </c>
      <c r="AB308" s="27">
        <v>0.06</v>
      </c>
      <c r="AC308" s="27">
        <v>3.0000000000000001E-3</v>
      </c>
      <c r="AD308" s="28">
        <v>0.3</v>
      </c>
      <c r="AE308" s="30">
        <v>2E-3</v>
      </c>
      <c r="AG308" s="6">
        <f t="shared" si="76"/>
        <v>9.2315000000000005</v>
      </c>
      <c r="AH308" s="6">
        <f t="shared" si="76"/>
        <v>50.443770000000001</v>
      </c>
      <c r="AI308" s="6">
        <f t="shared" si="76"/>
        <v>227.59199999999998</v>
      </c>
      <c r="AJ308" s="6">
        <f t="shared" si="73"/>
        <v>3.5694999999999998E-3</v>
      </c>
      <c r="AK308" s="6">
        <f t="shared" si="73"/>
        <v>0</v>
      </c>
      <c r="AL308" s="6">
        <f t="shared" si="73"/>
        <v>0</v>
      </c>
      <c r="AM308" s="6">
        <f t="shared" si="73"/>
        <v>5.6020199999999996</v>
      </c>
      <c r="AN308" s="6">
        <f t="shared" si="77"/>
        <v>0</v>
      </c>
      <c r="AO308" s="6">
        <f t="shared" si="77"/>
        <v>0</v>
      </c>
      <c r="AP308" s="6">
        <f t="shared" si="77"/>
        <v>22.313200000000002</v>
      </c>
      <c r="AQ308" s="6">
        <f t="shared" si="77"/>
        <v>0</v>
      </c>
      <c r="AR308" s="6">
        <f t="shared" si="77"/>
        <v>0</v>
      </c>
      <c r="AS308" s="6">
        <f t="shared" si="77"/>
        <v>0</v>
      </c>
      <c r="AT308" s="6">
        <f t="shared" si="77"/>
        <v>0</v>
      </c>
      <c r="AU308" s="6">
        <f t="shared" si="78"/>
        <v>0</v>
      </c>
      <c r="AV308" s="6"/>
      <c r="AW308" s="6">
        <f t="shared" si="80"/>
        <v>1.7382600000000001</v>
      </c>
      <c r="AX308" s="6">
        <f t="shared" si="79"/>
        <v>425.63247999999999</v>
      </c>
      <c r="AY308" s="6">
        <f t="shared" si="79"/>
        <v>36.018600000000006</v>
      </c>
      <c r="AZ308" s="6">
        <f t="shared" si="79"/>
        <v>2.7899200000000002E-2</v>
      </c>
      <c r="BA308" s="6">
        <f t="shared" si="79"/>
        <v>4.2833999999999997E-3</v>
      </c>
      <c r="BB308" s="6">
        <f t="shared" si="79"/>
        <v>2.1416999999999999E-4</v>
      </c>
      <c r="BC308" s="6">
        <f t="shared" si="79"/>
        <v>2.9058E-2</v>
      </c>
      <c r="BD308" s="6">
        <f t="shared" si="79"/>
        <v>1.2475999999999999E-4</v>
      </c>
      <c r="BF308">
        <f t="shared" si="66"/>
        <v>315.1860595</v>
      </c>
      <c r="BG308">
        <f t="shared" si="67"/>
        <v>463.45091953000002</v>
      </c>
      <c r="BH308">
        <f t="shared" si="68"/>
        <v>-148.26486003000002</v>
      </c>
      <c r="BI308">
        <f t="shared" si="69"/>
        <v>778.63697903000002</v>
      </c>
      <c r="BJ308">
        <f t="shared" si="70"/>
        <v>-19.041589858049569</v>
      </c>
      <c r="BK308">
        <f t="shared" si="71"/>
        <v>1.5513018007582464</v>
      </c>
      <c r="BL308">
        <f t="shared" si="74"/>
        <v>4</v>
      </c>
      <c r="BM308" t="str">
        <f t="shared" si="72"/>
        <v>Qualificado</v>
      </c>
      <c r="BN308" t="s">
        <v>651</v>
      </c>
      <c r="BP308" t="str">
        <f t="shared" si="75"/>
        <v>Não qualificado</v>
      </c>
    </row>
    <row r="309" spans="1:68" x14ac:dyDescent="0.25">
      <c r="A309" s="8" t="s">
        <v>330</v>
      </c>
      <c r="B309" s="8" t="s">
        <v>438</v>
      </c>
      <c r="C309" s="8" t="s">
        <v>58</v>
      </c>
      <c r="D309" s="9">
        <v>43507.420138888891</v>
      </c>
      <c r="E309" s="8" t="s">
        <v>439</v>
      </c>
      <c r="F309" s="8" t="s">
        <v>439</v>
      </c>
      <c r="G309" s="8" t="s">
        <v>333</v>
      </c>
      <c r="H309" s="10">
        <v>222</v>
      </c>
      <c r="I309" s="11">
        <v>631</v>
      </c>
      <c r="J309" s="12">
        <v>5248</v>
      </c>
      <c r="K309" s="13">
        <v>0.05</v>
      </c>
      <c r="L309" s="14"/>
      <c r="M309" s="14"/>
      <c r="N309" s="15">
        <v>236</v>
      </c>
      <c r="O309" s="16">
        <v>0.05</v>
      </c>
      <c r="P309" s="17">
        <v>0.1</v>
      </c>
      <c r="Q309" s="18">
        <v>631</v>
      </c>
      <c r="R309" s="19">
        <v>0.01</v>
      </c>
      <c r="S309" s="20">
        <v>2.3900000000000001E-2</v>
      </c>
      <c r="T309" s="21">
        <v>1E-3</v>
      </c>
      <c r="U309" s="22">
        <v>0.01</v>
      </c>
      <c r="V309" s="23">
        <v>0.01</v>
      </c>
      <c r="X309" s="24">
        <v>70</v>
      </c>
      <c r="Y309" s="25">
        <v>8139</v>
      </c>
      <c r="Z309" s="29">
        <v>828</v>
      </c>
      <c r="AA309" s="26">
        <v>0.27</v>
      </c>
      <c r="AB309" s="27">
        <v>0.4</v>
      </c>
      <c r="AC309" s="27">
        <v>8.0000000000000002E-3</v>
      </c>
      <c r="AD309" s="28">
        <v>0.3</v>
      </c>
      <c r="AE309" s="30">
        <v>2E-3</v>
      </c>
      <c r="AG309" s="6">
        <f t="shared" si="76"/>
        <v>11.0778</v>
      </c>
      <c r="AH309" s="6">
        <f t="shared" si="76"/>
        <v>51.924990000000001</v>
      </c>
      <c r="AI309" s="6">
        <f t="shared" si="76"/>
        <v>228.28799999999998</v>
      </c>
      <c r="AJ309" s="6">
        <f t="shared" si="73"/>
        <v>3.5694999999999998E-3</v>
      </c>
      <c r="AK309" s="6">
        <f t="shared" si="73"/>
        <v>0</v>
      </c>
      <c r="AL309" s="6">
        <f t="shared" si="73"/>
        <v>0</v>
      </c>
      <c r="AM309" s="6">
        <f t="shared" si="73"/>
        <v>6.03688</v>
      </c>
      <c r="AN309" s="6">
        <f t="shared" si="77"/>
        <v>0</v>
      </c>
      <c r="AO309" s="6">
        <f t="shared" si="77"/>
        <v>0</v>
      </c>
      <c r="AP309" s="6">
        <f t="shared" si="77"/>
        <v>22.968400000000003</v>
      </c>
      <c r="AQ309" s="6">
        <f t="shared" si="77"/>
        <v>0</v>
      </c>
      <c r="AR309" s="6">
        <f t="shared" si="77"/>
        <v>0</v>
      </c>
      <c r="AS309" s="6">
        <f t="shared" si="77"/>
        <v>0</v>
      </c>
      <c r="AT309" s="6">
        <f t="shared" si="77"/>
        <v>0</v>
      </c>
      <c r="AU309" s="6">
        <f t="shared" si="78"/>
        <v>0</v>
      </c>
      <c r="AV309" s="6"/>
      <c r="AW309" s="6">
        <f t="shared" si="80"/>
        <v>1.3986000000000001</v>
      </c>
      <c r="AX309" s="6">
        <f t="shared" si="79"/>
        <v>229.60119</v>
      </c>
      <c r="AY309" s="6">
        <f t="shared" si="79"/>
        <v>17.238960000000002</v>
      </c>
      <c r="AZ309" s="6">
        <f t="shared" si="79"/>
        <v>1.4212800000000001E-2</v>
      </c>
      <c r="BA309" s="6">
        <f t="shared" si="79"/>
        <v>2.8555999999999998E-2</v>
      </c>
      <c r="BB309" s="6">
        <f t="shared" si="79"/>
        <v>5.7111999999999994E-4</v>
      </c>
      <c r="BC309" s="6">
        <f t="shared" si="79"/>
        <v>2.9058E-2</v>
      </c>
      <c r="BD309" s="6">
        <f t="shared" si="79"/>
        <v>1.2475999999999999E-4</v>
      </c>
      <c r="BF309">
        <f t="shared" si="66"/>
        <v>320.29963950000001</v>
      </c>
      <c r="BG309">
        <f t="shared" si="67"/>
        <v>248.31127267999997</v>
      </c>
      <c r="BH309">
        <f t="shared" si="68"/>
        <v>71.988366820000039</v>
      </c>
      <c r="BI309">
        <f t="shared" si="69"/>
        <v>568.61091218000001</v>
      </c>
      <c r="BJ309">
        <f t="shared" si="70"/>
        <v>12.660391363929952</v>
      </c>
      <c r="BK309">
        <f t="shared" si="71"/>
        <v>1.5554763122048814</v>
      </c>
      <c r="BL309">
        <f t="shared" si="74"/>
        <v>4</v>
      </c>
      <c r="BM309" t="str">
        <f t="shared" si="72"/>
        <v>Não qualificado</v>
      </c>
      <c r="BN309" t="s">
        <v>652</v>
      </c>
      <c r="BP309" t="str">
        <f t="shared" si="75"/>
        <v>Não qualificado</v>
      </c>
    </row>
    <row r="310" spans="1:68" x14ac:dyDescent="0.25">
      <c r="A310" s="8" t="s">
        <v>330</v>
      </c>
      <c r="B310" s="8" t="s">
        <v>438</v>
      </c>
      <c r="C310" s="8" t="s">
        <v>58</v>
      </c>
      <c r="D310" s="9">
        <v>43507.427083333336</v>
      </c>
      <c r="E310" s="8" t="s">
        <v>440</v>
      </c>
      <c r="F310" s="8" t="s">
        <v>440</v>
      </c>
      <c r="G310" s="8" t="s">
        <v>335</v>
      </c>
      <c r="H310" s="10">
        <v>337</v>
      </c>
      <c r="I310" s="11">
        <v>660</v>
      </c>
      <c r="J310" s="12">
        <v>5552</v>
      </c>
      <c r="K310" s="13">
        <v>0.12</v>
      </c>
      <c r="L310" s="14"/>
      <c r="M310" s="14"/>
      <c r="N310" s="15">
        <v>230</v>
      </c>
      <c r="O310" s="16">
        <v>0.05</v>
      </c>
      <c r="P310" s="17">
        <v>0.1</v>
      </c>
      <c r="Q310" s="18">
        <v>660</v>
      </c>
      <c r="R310" s="19">
        <v>0.01</v>
      </c>
      <c r="S310" s="20">
        <v>2.4400000000000002E-2</v>
      </c>
      <c r="T310" s="21">
        <v>1E-3</v>
      </c>
      <c r="U310" s="22">
        <v>0.01</v>
      </c>
      <c r="V310" s="23">
        <v>0.01</v>
      </c>
      <c r="X310" s="24">
        <v>73</v>
      </c>
      <c r="Y310" s="25">
        <v>10323</v>
      </c>
      <c r="Z310" s="29">
        <v>1026</v>
      </c>
      <c r="AA310" s="26">
        <v>0.1</v>
      </c>
      <c r="AB310" s="27">
        <v>0.33</v>
      </c>
      <c r="AC310" s="27">
        <v>7.0000000000000001E-3</v>
      </c>
      <c r="AD310" s="28">
        <v>0.3</v>
      </c>
      <c r="AE310" s="30">
        <v>2E-3</v>
      </c>
      <c r="AG310" s="6">
        <f t="shared" si="76"/>
        <v>16.816299999999998</v>
      </c>
      <c r="AH310" s="6">
        <f t="shared" si="76"/>
        <v>54.311399999999999</v>
      </c>
      <c r="AI310" s="6">
        <f t="shared" si="76"/>
        <v>241.51199999999997</v>
      </c>
      <c r="AJ310" s="6">
        <f t="shared" si="73"/>
        <v>8.5667999999999994E-3</v>
      </c>
      <c r="AK310" s="6">
        <f t="shared" si="73"/>
        <v>0</v>
      </c>
      <c r="AL310" s="6">
        <f t="shared" si="73"/>
        <v>0</v>
      </c>
      <c r="AM310" s="6">
        <f t="shared" si="73"/>
        <v>5.8834</v>
      </c>
      <c r="AN310" s="6">
        <f t="shared" si="77"/>
        <v>0</v>
      </c>
      <c r="AO310" s="6">
        <f t="shared" si="77"/>
        <v>0</v>
      </c>
      <c r="AP310" s="6">
        <f t="shared" si="77"/>
        <v>24.024000000000001</v>
      </c>
      <c r="AQ310" s="6">
        <f t="shared" si="77"/>
        <v>0</v>
      </c>
      <c r="AR310" s="6">
        <f t="shared" si="77"/>
        <v>0</v>
      </c>
      <c r="AS310" s="6">
        <f t="shared" si="77"/>
        <v>0</v>
      </c>
      <c r="AT310" s="6">
        <f t="shared" si="77"/>
        <v>0</v>
      </c>
      <c r="AU310" s="6">
        <f t="shared" si="78"/>
        <v>0</v>
      </c>
      <c r="AV310" s="6"/>
      <c r="AW310" s="6">
        <f t="shared" si="80"/>
        <v>1.4585400000000002</v>
      </c>
      <c r="AX310" s="6">
        <f t="shared" si="79"/>
        <v>291.21182999999996</v>
      </c>
      <c r="AY310" s="6">
        <f t="shared" si="79"/>
        <v>21.361320000000003</v>
      </c>
      <c r="AZ310" s="6">
        <f t="shared" si="79"/>
        <v>5.2640000000000004E-3</v>
      </c>
      <c r="BA310" s="6">
        <f t="shared" si="79"/>
        <v>2.3558699999999998E-2</v>
      </c>
      <c r="BB310" s="6">
        <f t="shared" si="79"/>
        <v>4.9972999999999999E-4</v>
      </c>
      <c r="BC310" s="6">
        <f t="shared" si="79"/>
        <v>2.9058E-2</v>
      </c>
      <c r="BD310" s="6">
        <f t="shared" si="79"/>
        <v>1.2475999999999999E-4</v>
      </c>
      <c r="BF310">
        <f t="shared" si="66"/>
        <v>342.55566679999993</v>
      </c>
      <c r="BG310">
        <f t="shared" si="67"/>
        <v>314.09019519000003</v>
      </c>
      <c r="BH310">
        <f t="shared" si="68"/>
        <v>28.465471609999895</v>
      </c>
      <c r="BI310">
        <f t="shared" si="69"/>
        <v>656.64586198999996</v>
      </c>
      <c r="BJ310">
        <f t="shared" si="70"/>
        <v>4.33498073432364</v>
      </c>
      <c r="BK310">
        <f t="shared" si="71"/>
        <v>1.553401439816176</v>
      </c>
      <c r="BL310">
        <f t="shared" si="74"/>
        <v>4</v>
      </c>
      <c r="BM310" t="str">
        <f t="shared" si="72"/>
        <v>Não qualificado</v>
      </c>
      <c r="BN310" t="s">
        <v>652</v>
      </c>
      <c r="BP310" t="str">
        <f t="shared" si="75"/>
        <v>Não qualificado</v>
      </c>
    </row>
    <row r="311" spans="1:68" x14ac:dyDescent="0.25">
      <c r="A311" s="8" t="s">
        <v>330</v>
      </c>
      <c r="B311" s="8" t="s">
        <v>438</v>
      </c>
      <c r="C311" s="8" t="s">
        <v>58</v>
      </c>
      <c r="D311" s="9">
        <v>43535.395833333336</v>
      </c>
      <c r="E311" s="8" t="s">
        <v>441</v>
      </c>
      <c r="F311" s="8" t="s">
        <v>441</v>
      </c>
      <c r="G311" s="8" t="s">
        <v>333</v>
      </c>
      <c r="H311" s="10">
        <v>445</v>
      </c>
      <c r="I311" s="11">
        <v>1396</v>
      </c>
      <c r="J311" s="12">
        <v>11731</v>
      </c>
      <c r="K311" s="13">
        <v>0.05</v>
      </c>
      <c r="L311" s="14"/>
      <c r="M311" s="14"/>
      <c r="N311" s="15">
        <v>447</v>
      </c>
      <c r="O311" s="16">
        <v>0.05</v>
      </c>
      <c r="P311" s="17">
        <v>0.1</v>
      </c>
      <c r="Q311" s="18">
        <v>1396</v>
      </c>
      <c r="R311" s="19">
        <v>0.01</v>
      </c>
      <c r="S311" s="20">
        <v>0.01</v>
      </c>
      <c r="T311" s="21">
        <v>1E-3</v>
      </c>
      <c r="U311" s="22">
        <v>0.01</v>
      </c>
      <c r="V311" s="23">
        <v>0.01</v>
      </c>
      <c r="X311" s="24">
        <v>126</v>
      </c>
      <c r="Y311" s="25">
        <v>21088</v>
      </c>
      <c r="Z311" s="29">
        <v>2587</v>
      </c>
      <c r="AA311" s="26">
        <v>1.1000000000000001</v>
      </c>
      <c r="AB311" s="27">
        <v>0.06</v>
      </c>
      <c r="AC311" s="27">
        <v>2E-3</v>
      </c>
      <c r="AD311" s="28">
        <v>0.3</v>
      </c>
      <c r="AE311" s="30">
        <v>2E-3</v>
      </c>
      <c r="AG311" s="6">
        <f t="shared" si="76"/>
        <v>22.205500000000001</v>
      </c>
      <c r="AH311" s="6">
        <f t="shared" si="76"/>
        <v>114.87684</v>
      </c>
      <c r="AI311" s="6">
        <f t="shared" si="76"/>
        <v>510.29849999999999</v>
      </c>
      <c r="AJ311" s="6">
        <f t="shared" si="73"/>
        <v>3.5694999999999998E-3</v>
      </c>
      <c r="AK311" s="6">
        <f t="shared" si="73"/>
        <v>0</v>
      </c>
      <c r="AL311" s="6">
        <f t="shared" si="73"/>
        <v>0</v>
      </c>
      <c r="AM311" s="6">
        <f t="shared" si="73"/>
        <v>11.43426</v>
      </c>
      <c r="AN311" s="6">
        <f t="shared" si="77"/>
        <v>0</v>
      </c>
      <c r="AO311" s="6">
        <f t="shared" si="77"/>
        <v>0</v>
      </c>
      <c r="AP311" s="6">
        <f t="shared" si="77"/>
        <v>50.814399999999999</v>
      </c>
      <c r="AQ311" s="6">
        <f t="shared" si="77"/>
        <v>0</v>
      </c>
      <c r="AR311" s="6">
        <f t="shared" si="77"/>
        <v>0</v>
      </c>
      <c r="AS311" s="6">
        <f t="shared" si="77"/>
        <v>0</v>
      </c>
      <c r="AT311" s="6">
        <f t="shared" si="77"/>
        <v>0</v>
      </c>
      <c r="AU311" s="6">
        <f t="shared" si="78"/>
        <v>0</v>
      </c>
      <c r="AV311" s="6"/>
      <c r="AW311" s="6">
        <f t="shared" si="80"/>
        <v>2.5174799999999999</v>
      </c>
      <c r="AX311" s="6">
        <f t="shared" si="79"/>
        <v>594.89247999999998</v>
      </c>
      <c r="AY311" s="6">
        <f t="shared" si="79"/>
        <v>53.861340000000006</v>
      </c>
      <c r="AZ311" s="6">
        <f t="shared" si="79"/>
        <v>5.7904000000000004E-2</v>
      </c>
      <c r="BA311" s="6">
        <f t="shared" si="79"/>
        <v>4.2833999999999997E-3</v>
      </c>
      <c r="BB311" s="6">
        <f t="shared" si="79"/>
        <v>1.4277999999999998E-4</v>
      </c>
      <c r="BC311" s="6">
        <f t="shared" si="79"/>
        <v>2.9058E-2</v>
      </c>
      <c r="BD311" s="6">
        <f t="shared" si="79"/>
        <v>1.2475999999999999E-4</v>
      </c>
      <c r="BF311">
        <f t="shared" si="66"/>
        <v>709.63306950000003</v>
      </c>
      <c r="BG311">
        <f t="shared" si="67"/>
        <v>651.36281293999991</v>
      </c>
      <c r="BH311">
        <f t="shared" si="68"/>
        <v>58.270256560000121</v>
      </c>
      <c r="BI311">
        <f t="shared" si="69"/>
        <v>1360.9958824400001</v>
      </c>
      <c r="BJ311">
        <f t="shared" si="70"/>
        <v>4.2814425312979587</v>
      </c>
      <c r="BK311">
        <f t="shared" si="71"/>
        <v>1.5464658535073768</v>
      </c>
      <c r="BL311">
        <f t="shared" si="74"/>
        <v>4</v>
      </c>
      <c r="BM311" t="str">
        <f t="shared" si="72"/>
        <v>Não qualificado</v>
      </c>
      <c r="BN311" t="s">
        <v>652</v>
      </c>
      <c r="BP311" t="str">
        <f t="shared" si="75"/>
        <v>Não qualificado</v>
      </c>
    </row>
    <row r="312" spans="1:68" x14ac:dyDescent="0.25">
      <c r="A312" s="8" t="s">
        <v>330</v>
      </c>
      <c r="B312" s="8" t="s">
        <v>438</v>
      </c>
      <c r="C312" s="8" t="s">
        <v>58</v>
      </c>
      <c r="D312" s="9">
        <v>43535.409722222219</v>
      </c>
      <c r="E312" s="8" t="s">
        <v>442</v>
      </c>
      <c r="F312" s="8" t="s">
        <v>442</v>
      </c>
      <c r="G312" s="8" t="s">
        <v>335</v>
      </c>
      <c r="H312" s="10">
        <v>409</v>
      </c>
      <c r="I312" s="11">
        <v>1330</v>
      </c>
      <c r="J312" s="12">
        <v>11282</v>
      </c>
      <c r="K312" s="13">
        <v>0.05</v>
      </c>
      <c r="L312" s="14"/>
      <c r="M312" s="14"/>
      <c r="N312" s="15">
        <v>433</v>
      </c>
      <c r="O312" s="16">
        <v>0.05</v>
      </c>
      <c r="P312" s="17">
        <v>0.1</v>
      </c>
      <c r="Q312" s="18">
        <v>1330</v>
      </c>
      <c r="R312" s="19">
        <v>4.8899999999999999E-2</v>
      </c>
      <c r="S312" s="20">
        <v>0.01</v>
      </c>
      <c r="T312" s="21">
        <v>1E-3</v>
      </c>
      <c r="U312" s="22">
        <v>0.01</v>
      </c>
      <c r="V312" s="23">
        <v>0.01</v>
      </c>
      <c r="X312" s="24">
        <v>124</v>
      </c>
      <c r="Y312" s="25">
        <v>19264</v>
      </c>
      <c r="Z312" s="29">
        <v>2558</v>
      </c>
      <c r="AA312" s="26">
        <v>1.1000000000000001</v>
      </c>
      <c r="AB312" s="27">
        <v>0.06</v>
      </c>
      <c r="AC312" s="27">
        <v>2E-3</v>
      </c>
      <c r="AD312" s="28">
        <v>0.3</v>
      </c>
      <c r="AE312" s="30">
        <v>2E-3</v>
      </c>
      <c r="AG312" s="6">
        <f t="shared" si="76"/>
        <v>20.409099999999999</v>
      </c>
      <c r="AH312" s="6">
        <f t="shared" si="76"/>
        <v>109.4457</v>
      </c>
      <c r="AI312" s="6">
        <f t="shared" si="76"/>
        <v>490.76699999999994</v>
      </c>
      <c r="AJ312" s="6">
        <f t="shared" si="73"/>
        <v>3.5694999999999998E-3</v>
      </c>
      <c r="AK312" s="6">
        <f t="shared" si="73"/>
        <v>0</v>
      </c>
      <c r="AL312" s="6">
        <f t="shared" si="73"/>
        <v>0</v>
      </c>
      <c r="AM312" s="6">
        <f t="shared" si="73"/>
        <v>11.076139999999999</v>
      </c>
      <c r="AN312" s="6">
        <f t="shared" si="77"/>
        <v>0</v>
      </c>
      <c r="AO312" s="6">
        <f t="shared" si="77"/>
        <v>0</v>
      </c>
      <c r="AP312" s="6">
        <f t="shared" si="77"/>
        <v>48.411999999999999</v>
      </c>
      <c r="AQ312" s="6">
        <f t="shared" si="77"/>
        <v>0</v>
      </c>
      <c r="AR312" s="6">
        <f t="shared" si="77"/>
        <v>0</v>
      </c>
      <c r="AS312" s="6">
        <f t="shared" si="77"/>
        <v>0</v>
      </c>
      <c r="AT312" s="6">
        <f t="shared" si="77"/>
        <v>0</v>
      </c>
      <c r="AU312" s="6">
        <f t="shared" si="78"/>
        <v>0</v>
      </c>
      <c r="AV312" s="6"/>
      <c r="AW312" s="6">
        <f t="shared" si="80"/>
        <v>2.4775200000000002</v>
      </c>
      <c r="AX312" s="6">
        <f t="shared" si="79"/>
        <v>543.43743999999992</v>
      </c>
      <c r="AY312" s="6">
        <f t="shared" si="79"/>
        <v>53.257560000000005</v>
      </c>
      <c r="AZ312" s="6">
        <f t="shared" si="79"/>
        <v>5.7904000000000004E-2</v>
      </c>
      <c r="BA312" s="6">
        <f t="shared" si="79"/>
        <v>4.2833999999999997E-3</v>
      </c>
      <c r="BB312" s="6">
        <f t="shared" si="79"/>
        <v>1.4277999999999998E-4</v>
      </c>
      <c r="BC312" s="6">
        <f t="shared" si="79"/>
        <v>2.9058E-2</v>
      </c>
      <c r="BD312" s="6">
        <f t="shared" si="79"/>
        <v>1.2475999999999999E-4</v>
      </c>
      <c r="BF312">
        <f t="shared" si="66"/>
        <v>680.11350949999996</v>
      </c>
      <c r="BG312">
        <f t="shared" si="67"/>
        <v>599.26403293999988</v>
      </c>
      <c r="BH312">
        <f t="shared" si="68"/>
        <v>80.849476560000085</v>
      </c>
      <c r="BI312">
        <f t="shared" si="69"/>
        <v>1279.3775424399998</v>
      </c>
      <c r="BJ312">
        <f t="shared" si="70"/>
        <v>6.3194384673820201</v>
      </c>
      <c r="BK312">
        <f t="shared" si="71"/>
        <v>1.5468783449045205</v>
      </c>
      <c r="BL312">
        <f t="shared" si="74"/>
        <v>4</v>
      </c>
      <c r="BM312" t="str">
        <f t="shared" si="72"/>
        <v>Não qualificado</v>
      </c>
      <c r="BN312" t="s">
        <v>652</v>
      </c>
      <c r="BP312" t="str">
        <f t="shared" si="75"/>
        <v>Não qualificado</v>
      </c>
    </row>
    <row r="313" spans="1:68" x14ac:dyDescent="0.25">
      <c r="A313" s="8" t="s">
        <v>330</v>
      </c>
      <c r="B313" s="8" t="s">
        <v>438</v>
      </c>
      <c r="C313" s="8" t="s">
        <v>58</v>
      </c>
      <c r="D313" s="9">
        <v>43559.462500000001</v>
      </c>
      <c r="E313" s="8" t="s">
        <v>443</v>
      </c>
      <c r="F313" s="8" t="s">
        <v>443</v>
      </c>
      <c r="G313" s="8" t="s">
        <v>333</v>
      </c>
      <c r="H313" s="10">
        <v>144</v>
      </c>
      <c r="I313" s="11">
        <v>438</v>
      </c>
      <c r="J313" s="12">
        <v>3728</v>
      </c>
      <c r="K313" s="13">
        <v>0.05</v>
      </c>
      <c r="L313" s="14"/>
      <c r="M313" s="14"/>
      <c r="N313" s="15">
        <v>164</v>
      </c>
      <c r="O313" s="16">
        <v>0.05</v>
      </c>
      <c r="P313" s="17">
        <v>0.1</v>
      </c>
      <c r="Q313" s="18">
        <v>438</v>
      </c>
      <c r="R313" s="19">
        <v>0.01</v>
      </c>
      <c r="S313" s="20">
        <v>2.69E-2</v>
      </c>
      <c r="T313" s="21">
        <v>1E-3</v>
      </c>
      <c r="U313" s="22">
        <v>0.01</v>
      </c>
      <c r="V313" s="23">
        <v>0.01</v>
      </c>
      <c r="X313" s="24">
        <v>70</v>
      </c>
      <c r="Y313" s="25">
        <v>7643</v>
      </c>
      <c r="Z313" s="29">
        <v>1028</v>
      </c>
      <c r="AA313" s="26">
        <v>0.28999999999999998</v>
      </c>
      <c r="AB313" s="27">
        <v>0.06</v>
      </c>
      <c r="AC313" s="27">
        <v>6.0000000000000001E-3</v>
      </c>
      <c r="AD313" s="28">
        <v>0.3</v>
      </c>
      <c r="AE313" s="30">
        <v>2E-3</v>
      </c>
      <c r="AG313" s="6">
        <f t="shared" si="76"/>
        <v>7.1856</v>
      </c>
      <c r="AH313" s="6">
        <f t="shared" si="76"/>
        <v>36.043019999999999</v>
      </c>
      <c r="AI313" s="6">
        <f t="shared" si="76"/>
        <v>162.16799999999998</v>
      </c>
      <c r="AJ313" s="6">
        <f t="shared" si="73"/>
        <v>3.5694999999999998E-3</v>
      </c>
      <c r="AK313" s="6">
        <f t="shared" si="73"/>
        <v>0</v>
      </c>
      <c r="AL313" s="6">
        <f t="shared" si="73"/>
        <v>0</v>
      </c>
      <c r="AM313" s="6">
        <f t="shared" si="73"/>
        <v>4.1951200000000002</v>
      </c>
      <c r="AN313" s="6">
        <f t="shared" si="77"/>
        <v>0</v>
      </c>
      <c r="AO313" s="6">
        <f t="shared" si="77"/>
        <v>0</v>
      </c>
      <c r="AP313" s="6">
        <f t="shared" si="77"/>
        <v>15.943200000000001</v>
      </c>
      <c r="AQ313" s="6">
        <f t="shared" si="77"/>
        <v>0</v>
      </c>
      <c r="AR313" s="6">
        <f t="shared" si="77"/>
        <v>0</v>
      </c>
      <c r="AS313" s="6">
        <f t="shared" si="77"/>
        <v>0</v>
      </c>
      <c r="AT313" s="6">
        <f t="shared" si="77"/>
        <v>0</v>
      </c>
      <c r="AU313" s="6">
        <f t="shared" si="78"/>
        <v>0</v>
      </c>
      <c r="AV313" s="6"/>
      <c r="AW313" s="6">
        <f t="shared" si="80"/>
        <v>1.3986000000000001</v>
      </c>
      <c r="AX313" s="6">
        <f t="shared" si="79"/>
        <v>215.60902999999999</v>
      </c>
      <c r="AY313" s="6">
        <f t="shared" si="79"/>
        <v>21.40296</v>
      </c>
      <c r="AZ313" s="6">
        <f t="shared" si="79"/>
        <v>1.5265599999999999E-2</v>
      </c>
      <c r="BA313" s="6">
        <f t="shared" si="79"/>
        <v>4.2833999999999997E-3</v>
      </c>
      <c r="BB313" s="6">
        <f t="shared" si="79"/>
        <v>4.2833999999999998E-4</v>
      </c>
      <c r="BC313" s="6">
        <f t="shared" si="79"/>
        <v>2.9058E-2</v>
      </c>
      <c r="BD313" s="6">
        <f t="shared" si="79"/>
        <v>1.2475999999999999E-4</v>
      </c>
      <c r="BF313">
        <f t="shared" si="66"/>
        <v>225.53850949999998</v>
      </c>
      <c r="BG313">
        <f t="shared" si="67"/>
        <v>238.45975009999998</v>
      </c>
      <c r="BH313">
        <f t="shared" si="68"/>
        <v>-12.921240600000004</v>
      </c>
      <c r="BI313">
        <f t="shared" si="69"/>
        <v>463.99825959999998</v>
      </c>
      <c r="BJ313">
        <f t="shared" si="70"/>
        <v>-2.7847605745631561</v>
      </c>
      <c r="BK313">
        <f t="shared" si="71"/>
        <v>1.5589655883786855</v>
      </c>
      <c r="BL313">
        <f t="shared" si="74"/>
        <v>4</v>
      </c>
      <c r="BM313" t="str">
        <f t="shared" si="72"/>
        <v>Qualificado</v>
      </c>
      <c r="BN313" t="s">
        <v>651</v>
      </c>
      <c r="BP313" t="str">
        <f t="shared" si="75"/>
        <v>Qualificado</v>
      </c>
    </row>
    <row r="314" spans="1:68" x14ac:dyDescent="0.25">
      <c r="A314" s="8" t="s">
        <v>330</v>
      </c>
      <c r="B314" s="8" t="s">
        <v>438</v>
      </c>
      <c r="C314" s="8" t="s">
        <v>58</v>
      </c>
      <c r="D314" s="9">
        <v>43559.473611111112</v>
      </c>
      <c r="E314" s="8" t="s">
        <v>444</v>
      </c>
      <c r="F314" s="8" t="s">
        <v>444</v>
      </c>
      <c r="G314" s="8" t="s">
        <v>335</v>
      </c>
      <c r="H314" s="10">
        <v>137</v>
      </c>
      <c r="I314" s="11">
        <v>446</v>
      </c>
      <c r="J314" s="12">
        <v>3799</v>
      </c>
      <c r="K314" s="13">
        <v>0.05</v>
      </c>
      <c r="L314" s="14"/>
      <c r="M314" s="14"/>
      <c r="N314" s="15">
        <v>155</v>
      </c>
      <c r="O314" s="16">
        <v>8.0699999999999994E-2</v>
      </c>
      <c r="P314" s="17">
        <v>0.1</v>
      </c>
      <c r="Q314" s="18">
        <v>446</v>
      </c>
      <c r="R314" s="19">
        <v>0.01</v>
      </c>
      <c r="S314" s="20">
        <v>2.4799999999999999E-2</v>
      </c>
      <c r="T314" s="21">
        <v>1E-3</v>
      </c>
      <c r="U314" s="22">
        <v>0.01</v>
      </c>
      <c r="V314" s="23">
        <v>0.01</v>
      </c>
      <c r="X314" s="24">
        <v>72</v>
      </c>
      <c r="Y314" s="25">
        <v>8536</v>
      </c>
      <c r="Z314" s="29">
        <v>869</v>
      </c>
      <c r="AA314" s="26">
        <v>0.37</v>
      </c>
      <c r="AB314" s="27">
        <v>0.06</v>
      </c>
      <c r="AC314" s="27">
        <v>2E-3</v>
      </c>
      <c r="AD314" s="28">
        <v>0.3</v>
      </c>
      <c r="AE314" s="30">
        <v>2E-3</v>
      </c>
      <c r="AG314" s="6">
        <f t="shared" si="76"/>
        <v>6.8362999999999996</v>
      </c>
      <c r="AH314" s="6">
        <f t="shared" si="76"/>
        <v>36.701340000000002</v>
      </c>
      <c r="AI314" s="6">
        <f t="shared" si="76"/>
        <v>165.25649999999999</v>
      </c>
      <c r="AJ314" s="6">
        <f t="shared" si="73"/>
        <v>3.5694999999999998E-3</v>
      </c>
      <c r="AK314" s="6">
        <f t="shared" si="73"/>
        <v>0</v>
      </c>
      <c r="AL314" s="6">
        <f t="shared" si="73"/>
        <v>0</v>
      </c>
      <c r="AM314" s="6">
        <f t="shared" si="73"/>
        <v>3.9648999999999996</v>
      </c>
      <c r="AN314" s="6">
        <f t="shared" si="77"/>
        <v>0</v>
      </c>
      <c r="AO314" s="6">
        <f t="shared" si="77"/>
        <v>0</v>
      </c>
      <c r="AP314" s="6">
        <f t="shared" si="77"/>
        <v>16.234400000000001</v>
      </c>
      <c r="AQ314" s="6">
        <f t="shared" si="77"/>
        <v>0</v>
      </c>
      <c r="AR314" s="6">
        <f t="shared" si="77"/>
        <v>0</v>
      </c>
      <c r="AS314" s="6">
        <f t="shared" si="77"/>
        <v>0</v>
      </c>
      <c r="AT314" s="6">
        <f t="shared" si="77"/>
        <v>0</v>
      </c>
      <c r="AU314" s="6">
        <f t="shared" si="78"/>
        <v>0</v>
      </c>
      <c r="AV314" s="6"/>
      <c r="AW314" s="6">
        <f t="shared" si="80"/>
        <v>1.4385600000000001</v>
      </c>
      <c r="AX314" s="6">
        <f t="shared" si="79"/>
        <v>240.80055999999999</v>
      </c>
      <c r="AY314" s="6">
        <f t="shared" si="79"/>
        <v>18.092580000000002</v>
      </c>
      <c r="AZ314" s="6">
        <f t="shared" si="79"/>
        <v>1.9476799999999999E-2</v>
      </c>
      <c r="BA314" s="6">
        <f t="shared" si="79"/>
        <v>4.2833999999999997E-3</v>
      </c>
      <c r="BB314" s="6">
        <f t="shared" si="79"/>
        <v>1.4277999999999998E-4</v>
      </c>
      <c r="BC314" s="6">
        <f t="shared" si="79"/>
        <v>2.9058E-2</v>
      </c>
      <c r="BD314" s="6">
        <f t="shared" si="79"/>
        <v>1.2475999999999999E-4</v>
      </c>
      <c r="BF314">
        <f t="shared" si="66"/>
        <v>228.99700949999999</v>
      </c>
      <c r="BG314">
        <f t="shared" si="67"/>
        <v>260.38478574000004</v>
      </c>
      <c r="BH314">
        <f t="shared" si="68"/>
        <v>-31.387776240000051</v>
      </c>
      <c r="BI314">
        <f t="shared" si="69"/>
        <v>489.38179524000003</v>
      </c>
      <c r="BJ314">
        <f t="shared" si="70"/>
        <v>-6.4137604923793754</v>
      </c>
      <c r="BK314">
        <f t="shared" si="71"/>
        <v>1.5579818703629635</v>
      </c>
      <c r="BL314">
        <f t="shared" si="74"/>
        <v>4</v>
      </c>
      <c r="BM314" t="str">
        <f t="shared" si="72"/>
        <v>Qualificado</v>
      </c>
      <c r="BN314" t="s">
        <v>651</v>
      </c>
      <c r="BP314" t="str">
        <f t="shared" si="75"/>
        <v>Não qualificado</v>
      </c>
    </row>
    <row r="315" spans="1:68" x14ac:dyDescent="0.25">
      <c r="A315" s="8" t="s">
        <v>330</v>
      </c>
      <c r="B315" s="8" t="s">
        <v>445</v>
      </c>
      <c r="C315" s="8" t="s">
        <v>58</v>
      </c>
      <c r="D315" s="9">
        <v>43508.401388888888</v>
      </c>
      <c r="E315" s="8" t="s">
        <v>446</v>
      </c>
      <c r="F315" s="8" t="s">
        <v>446</v>
      </c>
      <c r="G315" s="8" t="s">
        <v>333</v>
      </c>
      <c r="H315" s="10">
        <v>1.1000000000000001</v>
      </c>
      <c r="I315" s="11">
        <v>3</v>
      </c>
      <c r="J315" s="12">
        <v>39</v>
      </c>
      <c r="K315" s="13">
        <v>0.05</v>
      </c>
      <c r="L315" s="14"/>
      <c r="M315" s="14"/>
      <c r="N315" s="15">
        <v>3.8</v>
      </c>
      <c r="O315" s="16">
        <v>0.05</v>
      </c>
      <c r="P315" s="17">
        <v>0.1</v>
      </c>
      <c r="Q315" s="18">
        <v>3</v>
      </c>
      <c r="R315" s="19">
        <v>0.01</v>
      </c>
      <c r="S315" s="20">
        <v>2.1100000000000001E-2</v>
      </c>
      <c r="T315" s="21">
        <v>1E-3</v>
      </c>
      <c r="U315" s="22">
        <v>0.01</v>
      </c>
      <c r="V315" s="23">
        <v>0.01</v>
      </c>
      <c r="X315" s="24">
        <v>20</v>
      </c>
      <c r="Y315" s="25">
        <v>6</v>
      </c>
      <c r="Z315" s="29">
        <v>5.54</v>
      </c>
      <c r="AA315" s="26">
        <v>0.1</v>
      </c>
      <c r="AB315" s="27">
        <v>0.49</v>
      </c>
      <c r="AC315" s="27">
        <v>2.1999999999999999E-2</v>
      </c>
      <c r="AD315" s="28">
        <v>0.38</v>
      </c>
      <c r="AE315" s="30">
        <v>2E-3</v>
      </c>
      <c r="AG315" s="6">
        <f t="shared" si="76"/>
        <v>5.4890000000000001E-2</v>
      </c>
      <c r="AH315" s="6">
        <f t="shared" si="76"/>
        <v>0.24687000000000001</v>
      </c>
      <c r="AI315" s="6">
        <f t="shared" si="76"/>
        <v>1.6964999999999999</v>
      </c>
      <c r="AJ315" s="6">
        <f t="shared" si="73"/>
        <v>3.5694999999999998E-3</v>
      </c>
      <c r="AK315" s="6">
        <f t="shared" si="73"/>
        <v>0</v>
      </c>
      <c r="AL315" s="6">
        <f t="shared" si="73"/>
        <v>0</v>
      </c>
      <c r="AM315" s="6">
        <f t="shared" si="73"/>
        <v>9.7203999999999985E-2</v>
      </c>
      <c r="AN315" s="6">
        <f t="shared" si="77"/>
        <v>0</v>
      </c>
      <c r="AO315" s="6">
        <f t="shared" si="77"/>
        <v>0</v>
      </c>
      <c r="AP315" s="6">
        <f t="shared" si="77"/>
        <v>0.10920000000000001</v>
      </c>
      <c r="AQ315" s="6">
        <f t="shared" si="77"/>
        <v>0</v>
      </c>
      <c r="AR315" s="6">
        <f t="shared" si="77"/>
        <v>0</v>
      </c>
      <c r="AS315" s="6">
        <f t="shared" si="77"/>
        <v>0</v>
      </c>
      <c r="AT315" s="6">
        <f t="shared" si="77"/>
        <v>0</v>
      </c>
      <c r="AU315" s="6">
        <f t="shared" si="78"/>
        <v>0</v>
      </c>
      <c r="AV315" s="6"/>
      <c r="AW315" s="6">
        <f t="shared" si="80"/>
        <v>0.39960000000000001</v>
      </c>
      <c r="AX315" s="6">
        <f t="shared" si="79"/>
        <v>0.16925999999999999</v>
      </c>
      <c r="AY315" s="6">
        <f t="shared" si="79"/>
        <v>0.11534280000000001</v>
      </c>
      <c r="AZ315" s="6">
        <f t="shared" si="79"/>
        <v>5.2640000000000004E-3</v>
      </c>
      <c r="BA315" s="6">
        <f t="shared" si="79"/>
        <v>3.4981099999999994E-2</v>
      </c>
      <c r="BB315" s="6">
        <f t="shared" si="79"/>
        <v>1.5705799999999998E-3</v>
      </c>
      <c r="BC315" s="6">
        <f t="shared" si="79"/>
        <v>3.6806800000000001E-2</v>
      </c>
      <c r="BD315" s="6">
        <f t="shared" si="79"/>
        <v>1.2475999999999999E-4</v>
      </c>
      <c r="BF315">
        <f t="shared" si="66"/>
        <v>2.2082335</v>
      </c>
      <c r="BG315">
        <f t="shared" si="67"/>
        <v>0.76295004</v>
      </c>
      <c r="BH315">
        <f t="shared" si="68"/>
        <v>1.44528346</v>
      </c>
      <c r="BI315">
        <f t="shared" si="69"/>
        <v>2.9711835400000002</v>
      </c>
      <c r="BJ315">
        <f t="shared" si="70"/>
        <v>48.643358464485836</v>
      </c>
      <c r="BK315">
        <f t="shared" si="71"/>
        <v>4.5017826975441579</v>
      </c>
      <c r="BL315">
        <f t="shared" si="74"/>
        <v>4.5017826975441579</v>
      </c>
      <c r="BM315" t="str">
        <f t="shared" si="72"/>
        <v>Não qualificado</v>
      </c>
      <c r="BN315" t="s">
        <v>652</v>
      </c>
      <c r="BP315" t="str">
        <f t="shared" si="75"/>
        <v>Não qualificado</v>
      </c>
    </row>
    <row r="316" spans="1:68" x14ac:dyDescent="0.25">
      <c r="A316" s="8" t="s">
        <v>330</v>
      </c>
      <c r="B316" s="8" t="s">
        <v>445</v>
      </c>
      <c r="C316" s="8" t="s">
        <v>58</v>
      </c>
      <c r="D316" s="9">
        <v>43508.415972222225</v>
      </c>
      <c r="E316" s="8" t="s">
        <v>447</v>
      </c>
      <c r="F316" s="8" t="s">
        <v>447</v>
      </c>
      <c r="G316" s="8" t="s">
        <v>335</v>
      </c>
      <c r="H316" s="10">
        <v>0.33100000000000002</v>
      </c>
      <c r="I316" s="11">
        <v>2.1</v>
      </c>
      <c r="J316" s="12">
        <v>30</v>
      </c>
      <c r="K316" s="13">
        <v>0.05</v>
      </c>
      <c r="L316" s="14"/>
      <c r="M316" s="14"/>
      <c r="N316" s="15">
        <v>4</v>
      </c>
      <c r="O316" s="16">
        <v>0.05</v>
      </c>
      <c r="P316" s="17">
        <v>0.1</v>
      </c>
      <c r="Q316" s="18">
        <v>2.1</v>
      </c>
      <c r="R316" s="19">
        <v>0.01</v>
      </c>
      <c r="S316" s="20">
        <v>2.3900000000000001E-2</v>
      </c>
      <c r="T316" s="21">
        <v>1E-3</v>
      </c>
      <c r="U316" s="22">
        <v>0.01</v>
      </c>
      <c r="V316" s="23">
        <v>0.01</v>
      </c>
      <c r="X316" s="24">
        <v>19</v>
      </c>
      <c r="Y316" s="25">
        <v>20</v>
      </c>
      <c r="Z316" s="29">
        <v>5.65</v>
      </c>
      <c r="AA316" s="26">
        <v>0.1</v>
      </c>
      <c r="AB316" s="27">
        <v>0.43</v>
      </c>
      <c r="AC316" s="27">
        <v>0.02</v>
      </c>
      <c r="AD316" s="28">
        <v>0.36</v>
      </c>
      <c r="AE316" s="30">
        <v>2E-3</v>
      </c>
      <c r="AG316" s="6">
        <f t="shared" si="76"/>
        <v>1.6516900000000001E-2</v>
      </c>
      <c r="AH316" s="6">
        <f t="shared" si="76"/>
        <v>0.17280900000000002</v>
      </c>
      <c r="AI316" s="6">
        <f t="shared" si="76"/>
        <v>1.3049999999999999</v>
      </c>
      <c r="AJ316" s="6">
        <f t="shared" si="73"/>
        <v>3.5694999999999998E-3</v>
      </c>
      <c r="AK316" s="6">
        <f t="shared" si="73"/>
        <v>0</v>
      </c>
      <c r="AL316" s="6">
        <f t="shared" si="73"/>
        <v>0</v>
      </c>
      <c r="AM316" s="6">
        <f t="shared" si="73"/>
        <v>0.10231999999999999</v>
      </c>
      <c r="AN316" s="6">
        <f t="shared" si="77"/>
        <v>0</v>
      </c>
      <c r="AO316" s="6">
        <f t="shared" si="77"/>
        <v>0</v>
      </c>
      <c r="AP316" s="6">
        <f t="shared" si="77"/>
        <v>7.6440000000000008E-2</v>
      </c>
      <c r="AQ316" s="6">
        <f t="shared" si="77"/>
        <v>0</v>
      </c>
      <c r="AR316" s="6">
        <f t="shared" si="77"/>
        <v>0</v>
      </c>
      <c r="AS316" s="6">
        <f t="shared" si="77"/>
        <v>0</v>
      </c>
      <c r="AT316" s="6">
        <f t="shared" si="77"/>
        <v>0</v>
      </c>
      <c r="AU316" s="6">
        <f t="shared" si="78"/>
        <v>0</v>
      </c>
      <c r="AV316" s="6"/>
      <c r="AW316" s="6">
        <f t="shared" si="80"/>
        <v>0.37962000000000001</v>
      </c>
      <c r="AX316" s="6">
        <f t="shared" si="79"/>
        <v>0.56420000000000003</v>
      </c>
      <c r="AY316" s="6">
        <f t="shared" si="79"/>
        <v>0.11763300000000002</v>
      </c>
      <c r="AZ316" s="6">
        <f t="shared" si="79"/>
        <v>5.2640000000000004E-3</v>
      </c>
      <c r="BA316" s="6">
        <f t="shared" si="79"/>
        <v>3.0697699999999998E-2</v>
      </c>
      <c r="BB316" s="6">
        <f t="shared" si="79"/>
        <v>1.4277999999999999E-3</v>
      </c>
      <c r="BC316" s="6">
        <f t="shared" si="79"/>
        <v>3.4869600000000001E-2</v>
      </c>
      <c r="BD316" s="6">
        <f t="shared" si="79"/>
        <v>1.2475999999999999E-4</v>
      </c>
      <c r="BF316">
        <f t="shared" si="66"/>
        <v>1.6766554</v>
      </c>
      <c r="BG316">
        <f t="shared" si="67"/>
        <v>1.1338368600000002</v>
      </c>
      <c r="BH316">
        <f t="shared" si="68"/>
        <v>0.54281853999999985</v>
      </c>
      <c r="BI316">
        <f t="shared" si="69"/>
        <v>2.8104922600000002</v>
      </c>
      <c r="BJ316">
        <f t="shared" si="70"/>
        <v>19.314002309332096</v>
      </c>
      <c r="BK316">
        <f t="shared" si="71"/>
        <v>4.6711240828679603</v>
      </c>
      <c r="BL316">
        <f t="shared" si="74"/>
        <v>4.6711240828679603</v>
      </c>
      <c r="BM316" t="str">
        <f t="shared" si="72"/>
        <v>Não qualificado</v>
      </c>
      <c r="BN316" t="s">
        <v>652</v>
      </c>
      <c r="BP316" t="str">
        <f t="shared" si="75"/>
        <v>Não qualificado</v>
      </c>
    </row>
    <row r="317" spans="1:68" x14ac:dyDescent="0.25">
      <c r="A317" s="8" t="s">
        <v>330</v>
      </c>
      <c r="B317" s="8" t="s">
        <v>445</v>
      </c>
      <c r="C317" s="8" t="s">
        <v>58</v>
      </c>
      <c r="D317" s="9">
        <v>43537.493055555555</v>
      </c>
      <c r="E317" s="8" t="s">
        <v>448</v>
      </c>
      <c r="F317" s="8" t="s">
        <v>448</v>
      </c>
      <c r="G317" s="8" t="s">
        <v>333</v>
      </c>
      <c r="H317" s="10">
        <v>4.8</v>
      </c>
      <c r="I317" s="11">
        <v>4.4000000000000004</v>
      </c>
      <c r="J317" s="12">
        <v>39</v>
      </c>
      <c r="K317" s="13">
        <v>0.05</v>
      </c>
      <c r="L317" s="14"/>
      <c r="M317" s="14"/>
      <c r="N317" s="15">
        <v>5.2</v>
      </c>
      <c r="O317" s="16">
        <v>0.13900000000000001</v>
      </c>
      <c r="P317" s="17">
        <v>0.36799999999999999</v>
      </c>
      <c r="Q317" s="18">
        <v>4.4000000000000004</v>
      </c>
      <c r="R317" s="19">
        <v>0.01</v>
      </c>
      <c r="S317" s="20">
        <v>2.4899999999999999E-2</v>
      </c>
      <c r="T317" s="21">
        <v>1E-3</v>
      </c>
      <c r="U317" s="22">
        <v>0.01</v>
      </c>
      <c r="V317" s="23">
        <v>0.01</v>
      </c>
      <c r="X317" s="24">
        <v>22</v>
      </c>
      <c r="Y317" s="25">
        <v>6489</v>
      </c>
      <c r="Z317" s="29">
        <v>2200</v>
      </c>
      <c r="AA317" s="26">
        <v>0.13</v>
      </c>
      <c r="AB317" s="27">
        <v>0.28999999999999998</v>
      </c>
      <c r="AC317" s="27">
        <v>7.0000000000000001E-3</v>
      </c>
      <c r="AD317" s="28">
        <v>0.3</v>
      </c>
      <c r="AE317" s="30">
        <v>2E-3</v>
      </c>
      <c r="AG317" s="6">
        <f t="shared" si="76"/>
        <v>0.23951999999999998</v>
      </c>
      <c r="AH317" s="6">
        <f t="shared" si="76"/>
        <v>0.36207600000000006</v>
      </c>
      <c r="AI317" s="6">
        <f t="shared" si="76"/>
        <v>1.6964999999999999</v>
      </c>
      <c r="AJ317" s="6">
        <f t="shared" si="73"/>
        <v>3.5694999999999998E-3</v>
      </c>
      <c r="AK317" s="6">
        <f t="shared" si="73"/>
        <v>0</v>
      </c>
      <c r="AL317" s="6">
        <f t="shared" si="73"/>
        <v>0</v>
      </c>
      <c r="AM317" s="6">
        <f t="shared" si="73"/>
        <v>0.133016</v>
      </c>
      <c r="AN317" s="6">
        <f t="shared" si="77"/>
        <v>0</v>
      </c>
      <c r="AO317" s="6">
        <f t="shared" si="77"/>
        <v>0</v>
      </c>
      <c r="AP317" s="6">
        <f t="shared" si="77"/>
        <v>0.16016000000000002</v>
      </c>
      <c r="AQ317" s="6">
        <f t="shared" si="77"/>
        <v>0</v>
      </c>
      <c r="AR317" s="6">
        <f t="shared" si="77"/>
        <v>0</v>
      </c>
      <c r="AS317" s="6">
        <f t="shared" si="77"/>
        <v>0</v>
      </c>
      <c r="AT317" s="6">
        <f t="shared" si="77"/>
        <v>0</v>
      </c>
      <c r="AU317" s="6">
        <f t="shared" si="78"/>
        <v>0</v>
      </c>
      <c r="AV317" s="6"/>
      <c r="AW317" s="6">
        <f t="shared" si="80"/>
        <v>0.43956000000000001</v>
      </c>
      <c r="AX317" s="6">
        <f t="shared" si="79"/>
        <v>183.05468999999999</v>
      </c>
      <c r="AY317" s="6">
        <f t="shared" si="79"/>
        <v>45.804000000000002</v>
      </c>
      <c r="AZ317" s="6">
        <f t="shared" si="79"/>
        <v>6.8431999999999998E-3</v>
      </c>
      <c r="BA317" s="6">
        <f t="shared" si="79"/>
        <v>2.0703099999999999E-2</v>
      </c>
      <c r="BB317" s="6">
        <f t="shared" si="79"/>
        <v>4.9972999999999999E-4</v>
      </c>
      <c r="BC317" s="6">
        <f t="shared" si="79"/>
        <v>2.9058E-2</v>
      </c>
      <c r="BD317" s="6">
        <f t="shared" si="79"/>
        <v>1.2475999999999999E-4</v>
      </c>
      <c r="BF317">
        <f t="shared" si="66"/>
        <v>2.5948414999999998</v>
      </c>
      <c r="BG317">
        <f t="shared" si="67"/>
        <v>229.35547878999998</v>
      </c>
      <c r="BH317">
        <f t="shared" si="68"/>
        <v>-226.76063728999998</v>
      </c>
      <c r="BI317">
        <f t="shared" si="69"/>
        <v>231.95032028999998</v>
      </c>
      <c r="BJ317">
        <f t="shared" si="70"/>
        <v>-97.762588560554036</v>
      </c>
      <c r="BK317">
        <f t="shared" si="71"/>
        <v>1.5779391586482729</v>
      </c>
      <c r="BL317">
        <f t="shared" si="74"/>
        <v>4</v>
      </c>
      <c r="BM317" t="str">
        <f t="shared" si="72"/>
        <v>Qualificado</v>
      </c>
      <c r="BN317" t="s">
        <v>651</v>
      </c>
      <c r="BP317" t="str">
        <f t="shared" si="75"/>
        <v>Não qualificado</v>
      </c>
    </row>
    <row r="318" spans="1:68" x14ac:dyDescent="0.25">
      <c r="A318" s="8" t="s">
        <v>330</v>
      </c>
      <c r="B318" s="8" t="s">
        <v>445</v>
      </c>
      <c r="C318" s="8" t="s">
        <v>58</v>
      </c>
      <c r="D318" s="9">
        <v>43537.513888888891</v>
      </c>
      <c r="E318" s="8" t="s">
        <v>449</v>
      </c>
      <c r="F318" s="8" t="s">
        <v>449</v>
      </c>
      <c r="G318" s="8" t="s">
        <v>335</v>
      </c>
      <c r="H318" s="10">
        <v>4.5999999999999996</v>
      </c>
      <c r="I318" s="11">
        <v>3.7</v>
      </c>
      <c r="J318" s="12">
        <v>31</v>
      </c>
      <c r="K318" s="13">
        <v>0.05</v>
      </c>
      <c r="L318" s="14"/>
      <c r="M318" s="14"/>
      <c r="N318" s="15">
        <v>4.8</v>
      </c>
      <c r="O318" s="16">
        <v>0.05</v>
      </c>
      <c r="P318" s="17">
        <v>0.372</v>
      </c>
      <c r="Q318" s="18">
        <v>3.7</v>
      </c>
      <c r="R318" s="19">
        <v>0.01</v>
      </c>
      <c r="S318" s="20">
        <v>2.3800000000000002E-2</v>
      </c>
      <c r="T318" s="21">
        <v>1E-3</v>
      </c>
      <c r="U318" s="22">
        <v>0.01</v>
      </c>
      <c r="V318" s="23">
        <v>0.01</v>
      </c>
      <c r="X318" s="24">
        <v>22</v>
      </c>
      <c r="Y318" s="25">
        <v>49</v>
      </c>
      <c r="Z318" s="29">
        <v>32</v>
      </c>
      <c r="AA318" s="26">
        <v>0.16</v>
      </c>
      <c r="AB318" s="27">
        <v>0.32</v>
      </c>
      <c r="AC318" s="27">
        <v>7.0000000000000001E-3</v>
      </c>
      <c r="AD318" s="28">
        <v>0.3</v>
      </c>
      <c r="AE318" s="30">
        <v>2E-3</v>
      </c>
      <c r="AG318" s="6">
        <f t="shared" si="76"/>
        <v>0.22953999999999999</v>
      </c>
      <c r="AH318" s="6">
        <f t="shared" si="76"/>
        <v>0.30447300000000005</v>
      </c>
      <c r="AI318" s="6">
        <f t="shared" si="76"/>
        <v>1.3484999999999998</v>
      </c>
      <c r="AJ318" s="6">
        <f t="shared" si="73"/>
        <v>3.5694999999999998E-3</v>
      </c>
      <c r="AK318" s="6">
        <f t="shared" si="73"/>
        <v>0</v>
      </c>
      <c r="AL318" s="6">
        <f t="shared" si="73"/>
        <v>0</v>
      </c>
      <c r="AM318" s="6">
        <f t="shared" si="73"/>
        <v>0.12278399999999999</v>
      </c>
      <c r="AN318" s="6">
        <f t="shared" si="77"/>
        <v>0</v>
      </c>
      <c r="AO318" s="6">
        <f t="shared" si="77"/>
        <v>0</v>
      </c>
      <c r="AP318" s="6">
        <f t="shared" si="77"/>
        <v>0.13468000000000002</v>
      </c>
      <c r="AQ318" s="6">
        <f t="shared" ref="AQ318:AU378" si="81">IF(R318&gt;=AQ$2,R318*AQ$3,0)</f>
        <v>0</v>
      </c>
      <c r="AR318" s="6">
        <f t="shared" si="81"/>
        <v>0</v>
      </c>
      <c r="AS318" s="6">
        <f t="shared" si="81"/>
        <v>0</v>
      </c>
      <c r="AT318" s="6">
        <f t="shared" si="81"/>
        <v>0</v>
      </c>
      <c r="AU318" s="6">
        <f t="shared" si="78"/>
        <v>0</v>
      </c>
      <c r="AV318" s="6"/>
      <c r="AW318" s="6">
        <f t="shared" si="80"/>
        <v>0.43956000000000001</v>
      </c>
      <c r="AX318" s="6">
        <f t="shared" si="79"/>
        <v>1.38229</v>
      </c>
      <c r="AY318" s="6">
        <f t="shared" si="79"/>
        <v>0.66624000000000005</v>
      </c>
      <c r="AZ318" s="6">
        <f t="shared" si="79"/>
        <v>8.4224E-3</v>
      </c>
      <c r="BA318" s="6">
        <f t="shared" si="79"/>
        <v>2.2844799999999998E-2</v>
      </c>
      <c r="BB318" s="6">
        <f t="shared" si="79"/>
        <v>4.9972999999999999E-4</v>
      </c>
      <c r="BC318" s="6">
        <f t="shared" si="79"/>
        <v>2.9058E-2</v>
      </c>
      <c r="BD318" s="6">
        <f t="shared" si="79"/>
        <v>1.2475999999999999E-4</v>
      </c>
      <c r="BF318">
        <f t="shared" si="66"/>
        <v>2.1435464999999998</v>
      </c>
      <c r="BG318">
        <f t="shared" si="67"/>
        <v>2.5490396900000003</v>
      </c>
      <c r="BH318">
        <f t="shared" si="68"/>
        <v>-0.4054931900000005</v>
      </c>
      <c r="BI318">
        <f t="shared" si="69"/>
        <v>4.6925861900000001</v>
      </c>
      <c r="BJ318">
        <f t="shared" si="70"/>
        <v>-8.641145278569736</v>
      </c>
      <c r="BK318">
        <f t="shared" si="71"/>
        <v>3.415298533408504</v>
      </c>
      <c r="BL318">
        <f t="shared" si="74"/>
        <v>4</v>
      </c>
      <c r="BM318" t="str">
        <f t="shared" si="72"/>
        <v>Qualificado</v>
      </c>
      <c r="BN318" t="s">
        <v>651</v>
      </c>
      <c r="BP318" t="str">
        <f t="shared" si="75"/>
        <v>Não qualificado</v>
      </c>
    </row>
    <row r="319" spans="1:68" x14ac:dyDescent="0.25">
      <c r="A319" s="8" t="s">
        <v>330</v>
      </c>
      <c r="B319" s="8" t="s">
        <v>445</v>
      </c>
      <c r="C319" s="8" t="s">
        <v>58</v>
      </c>
      <c r="D319" s="9">
        <v>43560.631249999999</v>
      </c>
      <c r="E319" s="8" t="s">
        <v>450</v>
      </c>
      <c r="F319" s="8" t="s">
        <v>450</v>
      </c>
      <c r="G319" s="8" t="s">
        <v>333</v>
      </c>
      <c r="H319" s="10">
        <v>3.2</v>
      </c>
      <c r="I319" s="11">
        <v>5.6</v>
      </c>
      <c r="J319" s="12">
        <v>50</v>
      </c>
      <c r="K319" s="13">
        <v>0.05</v>
      </c>
      <c r="L319" s="14"/>
      <c r="M319" s="14"/>
      <c r="N319" s="15">
        <v>4.3</v>
      </c>
      <c r="O319" s="16">
        <v>0.05</v>
      </c>
      <c r="P319" s="17">
        <v>0.23699999999999999</v>
      </c>
      <c r="Q319" s="18">
        <v>5.6</v>
      </c>
      <c r="R319" s="19">
        <v>0.01</v>
      </c>
      <c r="S319" s="20">
        <v>1.78E-2</v>
      </c>
      <c r="T319" s="21">
        <v>1E-3</v>
      </c>
      <c r="U319" s="22">
        <v>0.01</v>
      </c>
      <c r="V319" s="23">
        <v>0.01</v>
      </c>
      <c r="X319" s="24">
        <v>17</v>
      </c>
      <c r="Y319" s="25">
        <v>6</v>
      </c>
      <c r="Z319" s="29">
        <v>5.85</v>
      </c>
      <c r="AA319" s="26">
        <v>0.11</v>
      </c>
      <c r="AB319" s="27">
        <v>0.39</v>
      </c>
      <c r="AC319" s="27">
        <v>1.2E-2</v>
      </c>
      <c r="AD319" s="28">
        <v>0.3</v>
      </c>
      <c r="AE319" s="30">
        <v>2E-3</v>
      </c>
      <c r="AG319" s="6">
        <f t="shared" si="76"/>
        <v>0.15968000000000002</v>
      </c>
      <c r="AH319" s="6">
        <f t="shared" si="76"/>
        <v>0.46082399999999996</v>
      </c>
      <c r="AI319" s="6">
        <f t="shared" si="76"/>
        <v>2.1749999999999998</v>
      </c>
      <c r="AJ319" s="6">
        <f t="shared" si="73"/>
        <v>3.5694999999999998E-3</v>
      </c>
      <c r="AK319" s="6">
        <f t="shared" si="73"/>
        <v>0</v>
      </c>
      <c r="AL319" s="6">
        <f t="shared" si="73"/>
        <v>0</v>
      </c>
      <c r="AM319" s="6">
        <f t="shared" si="73"/>
        <v>0.10999399999999999</v>
      </c>
      <c r="AN319" s="6">
        <f t="shared" ref="AN319:AR382" si="82">IF(O319&gt;=AN$2,O319*AN$3,0)</f>
        <v>0</v>
      </c>
      <c r="AO319" s="6">
        <f t="shared" si="82"/>
        <v>0</v>
      </c>
      <c r="AP319" s="6">
        <f t="shared" si="82"/>
        <v>0.20383999999999999</v>
      </c>
      <c r="AQ319" s="6">
        <f t="shared" si="81"/>
        <v>0</v>
      </c>
      <c r="AR319" s="6">
        <f t="shared" si="81"/>
        <v>0</v>
      </c>
      <c r="AS319" s="6">
        <f t="shared" si="81"/>
        <v>0</v>
      </c>
      <c r="AT319" s="6">
        <f t="shared" si="81"/>
        <v>0</v>
      </c>
      <c r="AU319" s="6">
        <f t="shared" si="78"/>
        <v>0</v>
      </c>
      <c r="AV319" s="6"/>
      <c r="AW319" s="6">
        <f t="shared" si="80"/>
        <v>0.33966000000000002</v>
      </c>
      <c r="AX319" s="6">
        <f t="shared" si="79"/>
        <v>0.16925999999999999</v>
      </c>
      <c r="AY319" s="6">
        <f t="shared" si="79"/>
        <v>0.121797</v>
      </c>
      <c r="AZ319" s="6">
        <f t="shared" si="79"/>
        <v>5.7904000000000002E-3</v>
      </c>
      <c r="BA319" s="6">
        <f t="shared" si="79"/>
        <v>2.7842099999999998E-2</v>
      </c>
      <c r="BB319" s="6">
        <f t="shared" si="79"/>
        <v>8.5667999999999996E-4</v>
      </c>
      <c r="BC319" s="6">
        <f t="shared" si="79"/>
        <v>2.9058E-2</v>
      </c>
      <c r="BD319" s="6">
        <f t="shared" si="79"/>
        <v>1.2475999999999999E-4</v>
      </c>
      <c r="BF319">
        <f t="shared" si="66"/>
        <v>3.1129074999999995</v>
      </c>
      <c r="BG319">
        <f t="shared" si="67"/>
        <v>0.69438894000000007</v>
      </c>
      <c r="BH319">
        <f t="shared" si="68"/>
        <v>2.4185185599999994</v>
      </c>
      <c r="BI319">
        <f t="shared" si="69"/>
        <v>3.8072964399999996</v>
      </c>
      <c r="BJ319">
        <f t="shared" si="70"/>
        <v>63.523253261571611</v>
      </c>
      <c r="BK319">
        <f t="shared" si="71"/>
        <v>3.8513514113442664</v>
      </c>
      <c r="BL319">
        <f t="shared" si="74"/>
        <v>4</v>
      </c>
      <c r="BM319" t="str">
        <f t="shared" si="72"/>
        <v>Não qualificado</v>
      </c>
      <c r="BN319" t="s">
        <v>652</v>
      </c>
      <c r="BP319" t="str">
        <f t="shared" si="75"/>
        <v>Não qualificado</v>
      </c>
    </row>
    <row r="320" spans="1:68" x14ac:dyDescent="0.25">
      <c r="A320" s="8" t="s">
        <v>330</v>
      </c>
      <c r="B320" s="8" t="s">
        <v>445</v>
      </c>
      <c r="C320" s="8" t="s">
        <v>58</v>
      </c>
      <c r="D320" s="9">
        <v>43560.643055555556</v>
      </c>
      <c r="E320" s="8" t="s">
        <v>451</v>
      </c>
      <c r="F320" s="8" t="s">
        <v>451</v>
      </c>
      <c r="G320" s="8" t="s">
        <v>335</v>
      </c>
      <c r="H320" s="10">
        <v>3.6</v>
      </c>
      <c r="I320" s="11">
        <v>3.3</v>
      </c>
      <c r="J320" s="12">
        <v>27</v>
      </c>
      <c r="K320" s="13">
        <v>0.05</v>
      </c>
      <c r="L320" s="14"/>
      <c r="M320" s="14"/>
      <c r="N320" s="15">
        <v>3.8</v>
      </c>
      <c r="O320" s="16">
        <v>0.05</v>
      </c>
      <c r="P320" s="17">
        <v>0.28799999999999998</v>
      </c>
      <c r="Q320" s="18">
        <v>3.3</v>
      </c>
      <c r="R320" s="19">
        <v>3.0800000000000001E-2</v>
      </c>
      <c r="S320" s="20">
        <v>2.2100000000000002E-2</v>
      </c>
      <c r="T320" s="21">
        <v>1E-3</v>
      </c>
      <c r="U320" s="22">
        <v>0.01</v>
      </c>
      <c r="V320" s="23">
        <v>0.01</v>
      </c>
      <c r="X320" s="24">
        <v>18</v>
      </c>
      <c r="Y320" s="25">
        <v>6</v>
      </c>
      <c r="Z320" s="29">
        <v>5.16</v>
      </c>
      <c r="AA320" s="26">
        <v>0.12</v>
      </c>
      <c r="AB320" s="27">
        <v>0.37</v>
      </c>
      <c r="AC320" s="27">
        <v>1.0999999999999999E-2</v>
      </c>
      <c r="AD320" s="28">
        <v>0.3</v>
      </c>
      <c r="AE320" s="30">
        <v>2E-3</v>
      </c>
      <c r="AG320" s="6">
        <f t="shared" si="76"/>
        <v>0.17963999999999999</v>
      </c>
      <c r="AH320" s="6">
        <f t="shared" si="76"/>
        <v>0.27155699999999999</v>
      </c>
      <c r="AI320" s="6">
        <f t="shared" si="76"/>
        <v>1.1744999999999999</v>
      </c>
      <c r="AJ320" s="6">
        <f t="shared" si="73"/>
        <v>3.5694999999999998E-3</v>
      </c>
      <c r="AK320" s="6">
        <f t="shared" si="73"/>
        <v>0</v>
      </c>
      <c r="AL320" s="6">
        <f t="shared" si="73"/>
        <v>0</v>
      </c>
      <c r="AM320" s="6">
        <f t="shared" si="73"/>
        <v>9.7203999999999985E-2</v>
      </c>
      <c r="AN320" s="6">
        <f t="shared" si="82"/>
        <v>0</v>
      </c>
      <c r="AO320" s="6">
        <f t="shared" si="82"/>
        <v>0</v>
      </c>
      <c r="AP320" s="6">
        <f t="shared" si="82"/>
        <v>0.12012</v>
      </c>
      <c r="AQ320" s="6">
        <f t="shared" si="81"/>
        <v>0</v>
      </c>
      <c r="AR320" s="6">
        <f t="shared" si="81"/>
        <v>0</v>
      </c>
      <c r="AS320" s="6">
        <f t="shared" si="81"/>
        <v>0</v>
      </c>
      <c r="AT320" s="6">
        <f t="shared" si="81"/>
        <v>0</v>
      </c>
      <c r="AU320" s="6">
        <f t="shared" si="78"/>
        <v>0</v>
      </c>
      <c r="AV320" s="6"/>
      <c r="AW320" s="6">
        <f t="shared" si="80"/>
        <v>0.35964000000000002</v>
      </c>
      <c r="AX320" s="6">
        <f t="shared" si="79"/>
        <v>0.16925999999999999</v>
      </c>
      <c r="AY320" s="6">
        <f t="shared" si="79"/>
        <v>0.10743120000000002</v>
      </c>
      <c r="AZ320" s="6">
        <f t="shared" si="79"/>
        <v>6.3168E-3</v>
      </c>
      <c r="BA320" s="6">
        <f t="shared" si="79"/>
        <v>2.6414299999999998E-2</v>
      </c>
      <c r="BB320" s="6">
        <f t="shared" si="79"/>
        <v>7.852899999999999E-4</v>
      </c>
      <c r="BC320" s="6">
        <f t="shared" si="79"/>
        <v>2.9058E-2</v>
      </c>
      <c r="BD320" s="6">
        <f t="shared" si="79"/>
        <v>1.2475999999999999E-4</v>
      </c>
      <c r="BF320">
        <f t="shared" si="66"/>
        <v>1.8465904999999998</v>
      </c>
      <c r="BG320">
        <f t="shared" si="67"/>
        <v>0.69903035000000013</v>
      </c>
      <c r="BH320">
        <f t="shared" si="68"/>
        <v>1.1475601499999997</v>
      </c>
      <c r="BI320">
        <f t="shared" si="69"/>
        <v>2.5456208499999997</v>
      </c>
      <c r="BJ320">
        <f t="shared" si="70"/>
        <v>45.07977493977549</v>
      </c>
      <c r="BK320">
        <f t="shared" si="71"/>
        <v>4.9969170031742944</v>
      </c>
      <c r="BL320">
        <f t="shared" si="74"/>
        <v>4.9969170031742944</v>
      </c>
      <c r="BM320" t="str">
        <f t="shared" si="72"/>
        <v>Não qualificado</v>
      </c>
      <c r="BN320" t="s">
        <v>652</v>
      </c>
      <c r="BP320" t="str">
        <f t="shared" si="75"/>
        <v>Não qualificado</v>
      </c>
    </row>
    <row r="321" spans="1:68" x14ac:dyDescent="0.25">
      <c r="A321" s="8" t="s">
        <v>330</v>
      </c>
      <c r="B321" s="8" t="s">
        <v>452</v>
      </c>
      <c r="C321" s="8" t="s">
        <v>58</v>
      </c>
      <c r="D321" s="9">
        <v>43510.432638888888</v>
      </c>
      <c r="E321" s="8" t="s">
        <v>453</v>
      </c>
      <c r="F321" s="8" t="s">
        <v>453</v>
      </c>
      <c r="G321" s="8" t="s">
        <v>333</v>
      </c>
      <c r="H321" s="10">
        <v>58</v>
      </c>
      <c r="I321" s="11">
        <v>157</v>
      </c>
      <c r="J321" s="12">
        <v>1397</v>
      </c>
      <c r="K321" s="13">
        <v>2.6</v>
      </c>
      <c r="L321" s="14"/>
      <c r="M321" s="14"/>
      <c r="N321" s="15">
        <v>48</v>
      </c>
      <c r="O321" s="16">
        <v>2.1</v>
      </c>
      <c r="P321" s="17">
        <v>0.72899999999999998</v>
      </c>
      <c r="Q321" s="18">
        <v>157</v>
      </c>
      <c r="R321" s="19">
        <v>0.01</v>
      </c>
      <c r="S321" s="20">
        <v>5.2200000000000003E-2</v>
      </c>
      <c r="T321" s="21">
        <v>1E-3</v>
      </c>
      <c r="U321" s="22">
        <v>0.01</v>
      </c>
      <c r="V321" s="23">
        <v>0.01</v>
      </c>
      <c r="X321" s="24">
        <v>6</v>
      </c>
      <c r="Y321" s="25">
        <v>4169</v>
      </c>
      <c r="Z321" s="29">
        <v>1630</v>
      </c>
      <c r="AA321" s="26">
        <v>0.1</v>
      </c>
      <c r="AB321" s="27">
        <v>0.06</v>
      </c>
      <c r="AC321" s="27">
        <v>2E-3</v>
      </c>
      <c r="AD321" s="28">
        <v>0.3</v>
      </c>
      <c r="AE321" s="30">
        <v>2E-3</v>
      </c>
      <c r="AG321" s="6">
        <f t="shared" si="76"/>
        <v>2.8942000000000001</v>
      </c>
      <c r="AH321" s="6">
        <f t="shared" si="76"/>
        <v>12.91953</v>
      </c>
      <c r="AI321" s="6">
        <f t="shared" si="76"/>
        <v>60.769499999999994</v>
      </c>
      <c r="AJ321" s="6">
        <f t="shared" si="73"/>
        <v>0.185614</v>
      </c>
      <c r="AK321" s="6">
        <f t="shared" si="73"/>
        <v>0</v>
      </c>
      <c r="AL321" s="6">
        <f t="shared" si="73"/>
        <v>0</v>
      </c>
      <c r="AM321" s="6">
        <f t="shared" si="73"/>
        <v>1.22784</v>
      </c>
      <c r="AN321" s="6">
        <f t="shared" si="82"/>
        <v>0.23349900000000001</v>
      </c>
      <c r="AO321" s="6">
        <f t="shared" si="82"/>
        <v>0</v>
      </c>
      <c r="AP321" s="6">
        <f t="shared" si="82"/>
        <v>5.7148000000000003</v>
      </c>
      <c r="AQ321" s="6">
        <f t="shared" si="81"/>
        <v>0</v>
      </c>
      <c r="AR321" s="6">
        <f t="shared" si="81"/>
        <v>0</v>
      </c>
      <c r="AS321" s="6">
        <f t="shared" si="81"/>
        <v>0</v>
      </c>
      <c r="AT321" s="6">
        <f t="shared" si="81"/>
        <v>0</v>
      </c>
      <c r="AU321" s="6">
        <f t="shared" si="78"/>
        <v>0</v>
      </c>
      <c r="AV321" s="6"/>
      <c r="AW321" s="6">
        <f t="shared" si="80"/>
        <v>0.11988000000000001</v>
      </c>
      <c r="AX321" s="6">
        <f t="shared" si="79"/>
        <v>117.60749</v>
      </c>
      <c r="AY321" s="6">
        <f t="shared" si="79"/>
        <v>33.936600000000006</v>
      </c>
      <c r="AZ321" s="6">
        <f t="shared" si="79"/>
        <v>5.2640000000000004E-3</v>
      </c>
      <c r="BA321" s="6">
        <f t="shared" si="79"/>
        <v>4.2833999999999997E-3</v>
      </c>
      <c r="BB321" s="6">
        <f t="shared" si="79"/>
        <v>1.4277999999999998E-4</v>
      </c>
      <c r="BC321" s="6">
        <f t="shared" si="79"/>
        <v>2.9058E-2</v>
      </c>
      <c r="BD321" s="6">
        <f t="shared" si="79"/>
        <v>1.2475999999999999E-4</v>
      </c>
      <c r="BF321">
        <f t="shared" si="66"/>
        <v>83.944982999999979</v>
      </c>
      <c r="BG321">
        <f t="shared" si="67"/>
        <v>151.70284294000001</v>
      </c>
      <c r="BH321">
        <f t="shared" si="68"/>
        <v>-67.757859940000031</v>
      </c>
      <c r="BI321">
        <f t="shared" si="69"/>
        <v>235.64782593999999</v>
      </c>
      <c r="BJ321">
        <f t="shared" si="70"/>
        <v>-28.753865930955946</v>
      </c>
      <c r="BK321">
        <f t="shared" si="71"/>
        <v>1.5773438624561749</v>
      </c>
      <c r="BL321">
        <f t="shared" si="74"/>
        <v>4</v>
      </c>
      <c r="BM321" t="str">
        <f t="shared" si="72"/>
        <v>Qualificado</v>
      </c>
      <c r="BN321" t="s">
        <v>651</v>
      </c>
      <c r="BP321" t="str">
        <f t="shared" si="75"/>
        <v>Não qualificado</v>
      </c>
    </row>
    <row r="322" spans="1:68" x14ac:dyDescent="0.25">
      <c r="A322" s="8" t="s">
        <v>330</v>
      </c>
      <c r="B322" s="8" t="s">
        <v>452</v>
      </c>
      <c r="C322" s="8" t="s">
        <v>58</v>
      </c>
      <c r="D322" s="9">
        <v>43510.44027777778</v>
      </c>
      <c r="E322" s="8" t="s">
        <v>454</v>
      </c>
      <c r="F322" s="8" t="s">
        <v>454</v>
      </c>
      <c r="G322" s="8" t="s">
        <v>335</v>
      </c>
      <c r="H322" s="10">
        <v>489</v>
      </c>
      <c r="I322" s="11">
        <v>1464</v>
      </c>
      <c r="J322" s="12">
        <v>12009</v>
      </c>
      <c r="K322" s="13">
        <v>0.09</v>
      </c>
      <c r="L322" s="14"/>
      <c r="M322" s="14"/>
      <c r="N322" s="15">
        <v>526</v>
      </c>
      <c r="O322" s="16">
        <v>0.17799999999999999</v>
      </c>
      <c r="P322" s="17">
        <v>0.1</v>
      </c>
      <c r="Q322" s="18">
        <v>1464</v>
      </c>
      <c r="R322" s="19">
        <v>3.6400000000000002E-2</v>
      </c>
      <c r="S322" s="20">
        <v>0.01</v>
      </c>
      <c r="T322" s="21">
        <v>1E-3</v>
      </c>
      <c r="U322" s="22">
        <v>0.01</v>
      </c>
      <c r="V322" s="23">
        <v>0.01</v>
      </c>
      <c r="X322" s="24">
        <v>120</v>
      </c>
      <c r="Y322" s="25">
        <v>20646</v>
      </c>
      <c r="Z322" s="29">
        <v>1820</v>
      </c>
      <c r="AA322" s="26">
        <v>0.1</v>
      </c>
      <c r="AB322" s="27">
        <v>0.09</v>
      </c>
      <c r="AC322" s="27">
        <v>7.0000000000000001E-3</v>
      </c>
      <c r="AD322" s="28">
        <v>0.3</v>
      </c>
      <c r="AE322" s="30">
        <v>2E-3</v>
      </c>
      <c r="AG322" s="6">
        <f t="shared" si="76"/>
        <v>24.4011</v>
      </c>
      <c r="AH322" s="6">
        <f t="shared" si="76"/>
        <v>120.47256</v>
      </c>
      <c r="AI322" s="6">
        <f t="shared" si="76"/>
        <v>522.39149999999995</v>
      </c>
      <c r="AJ322" s="6">
        <f t="shared" si="73"/>
        <v>6.4250999999999996E-3</v>
      </c>
      <c r="AK322" s="6">
        <f t="shared" si="73"/>
        <v>0</v>
      </c>
      <c r="AL322" s="6">
        <f t="shared" si="73"/>
        <v>0</v>
      </c>
      <c r="AM322" s="6">
        <f t="shared" si="73"/>
        <v>13.455079999999999</v>
      </c>
      <c r="AN322" s="6">
        <f t="shared" si="82"/>
        <v>0</v>
      </c>
      <c r="AO322" s="6">
        <f t="shared" si="82"/>
        <v>0</v>
      </c>
      <c r="AP322" s="6">
        <f t="shared" si="82"/>
        <v>53.2896</v>
      </c>
      <c r="AQ322" s="6">
        <f t="shared" si="81"/>
        <v>0</v>
      </c>
      <c r="AR322" s="6">
        <f t="shared" si="81"/>
        <v>0</v>
      </c>
      <c r="AS322" s="6">
        <f t="shared" si="81"/>
        <v>0</v>
      </c>
      <c r="AT322" s="6">
        <f t="shared" si="81"/>
        <v>0</v>
      </c>
      <c r="AU322" s="6">
        <f t="shared" si="78"/>
        <v>0</v>
      </c>
      <c r="AV322" s="6"/>
      <c r="AW322" s="6">
        <f t="shared" si="80"/>
        <v>2.3976000000000002</v>
      </c>
      <c r="AX322" s="6">
        <f t="shared" si="79"/>
        <v>582.42365999999993</v>
      </c>
      <c r="AY322" s="6">
        <f t="shared" si="79"/>
        <v>37.892400000000002</v>
      </c>
      <c r="AZ322" s="6">
        <f t="shared" si="79"/>
        <v>5.2640000000000004E-3</v>
      </c>
      <c r="BA322" s="6">
        <f t="shared" si="79"/>
        <v>6.4250999999999996E-3</v>
      </c>
      <c r="BB322" s="6">
        <f t="shared" si="79"/>
        <v>4.9972999999999999E-4</v>
      </c>
      <c r="BC322" s="6">
        <f t="shared" si="79"/>
        <v>2.9058E-2</v>
      </c>
      <c r="BD322" s="6">
        <f t="shared" si="79"/>
        <v>1.2475999999999999E-4</v>
      </c>
      <c r="BF322">
        <f t="shared" si="66"/>
        <v>734.01626509999983</v>
      </c>
      <c r="BG322">
        <f t="shared" si="67"/>
        <v>622.75503158999982</v>
      </c>
      <c r="BH322">
        <f t="shared" si="68"/>
        <v>111.26123351000001</v>
      </c>
      <c r="BI322">
        <f t="shared" si="69"/>
        <v>1356.7712966899996</v>
      </c>
      <c r="BJ322">
        <f t="shared" si="70"/>
        <v>8.2004412815508889</v>
      </c>
      <c r="BK322">
        <f t="shared" si="71"/>
        <v>1.546485986268628</v>
      </c>
      <c r="BL322">
        <f t="shared" si="74"/>
        <v>4</v>
      </c>
      <c r="BM322" t="str">
        <f t="shared" si="72"/>
        <v>Não qualificado</v>
      </c>
      <c r="BN322" t="s">
        <v>652</v>
      </c>
      <c r="BP322" t="str">
        <f t="shared" si="75"/>
        <v>Não qualificado</v>
      </c>
    </row>
    <row r="323" spans="1:68" x14ac:dyDescent="0.25">
      <c r="A323" s="8" t="s">
        <v>330</v>
      </c>
      <c r="B323" s="8" t="s">
        <v>452</v>
      </c>
      <c r="C323" s="8" t="s">
        <v>58</v>
      </c>
      <c r="D323" s="9">
        <v>43539.458333333336</v>
      </c>
      <c r="E323" s="8" t="s">
        <v>455</v>
      </c>
      <c r="F323" s="8" t="s">
        <v>455</v>
      </c>
      <c r="G323" s="8" t="s">
        <v>333</v>
      </c>
      <c r="H323" s="10">
        <v>279</v>
      </c>
      <c r="I323" s="11">
        <v>906</v>
      </c>
      <c r="J323" s="12">
        <v>7486</v>
      </c>
      <c r="K323" s="13">
        <v>0.05</v>
      </c>
      <c r="L323" s="14"/>
      <c r="M323" s="14"/>
      <c r="N323" s="15">
        <v>306</v>
      </c>
      <c r="O323" s="16">
        <v>0.108</v>
      </c>
      <c r="P323" s="17">
        <v>0.1</v>
      </c>
      <c r="Q323" s="18">
        <v>906</v>
      </c>
      <c r="R323" s="19">
        <v>0.01</v>
      </c>
      <c r="S323" s="20">
        <v>1.44E-2</v>
      </c>
      <c r="T323" s="21">
        <v>1E-3</v>
      </c>
      <c r="U323" s="22">
        <v>0.01</v>
      </c>
      <c r="V323" s="23">
        <v>0.01</v>
      </c>
      <c r="X323" s="24">
        <v>107</v>
      </c>
      <c r="Y323" s="25">
        <v>18194</v>
      </c>
      <c r="Z323" s="29">
        <v>2072</v>
      </c>
      <c r="AA323" s="26">
        <v>0.45</v>
      </c>
      <c r="AB323" s="27">
        <v>0.06</v>
      </c>
      <c r="AC323" s="27">
        <v>3.0000000000000001E-3</v>
      </c>
      <c r="AD323" s="28">
        <v>0.3</v>
      </c>
      <c r="AE323" s="30">
        <v>2E-3</v>
      </c>
      <c r="AG323" s="6">
        <f t="shared" si="76"/>
        <v>13.9221</v>
      </c>
      <c r="AH323" s="6">
        <f t="shared" si="76"/>
        <v>74.554739999999995</v>
      </c>
      <c r="AI323" s="6">
        <f t="shared" si="76"/>
        <v>325.64099999999996</v>
      </c>
      <c r="AJ323" s="6">
        <f t="shared" si="73"/>
        <v>3.5694999999999998E-3</v>
      </c>
      <c r="AK323" s="6">
        <f t="shared" si="73"/>
        <v>0</v>
      </c>
      <c r="AL323" s="6">
        <f t="shared" si="73"/>
        <v>0</v>
      </c>
      <c r="AM323" s="6">
        <f t="shared" si="73"/>
        <v>7.8274799999999995</v>
      </c>
      <c r="AN323" s="6">
        <f t="shared" si="82"/>
        <v>0</v>
      </c>
      <c r="AO323" s="6">
        <f t="shared" si="82"/>
        <v>0</v>
      </c>
      <c r="AP323" s="6">
        <f t="shared" si="82"/>
        <v>32.978400000000001</v>
      </c>
      <c r="AQ323" s="6">
        <f t="shared" si="81"/>
        <v>0</v>
      </c>
      <c r="AR323" s="6">
        <f t="shared" si="81"/>
        <v>0</v>
      </c>
      <c r="AS323" s="6">
        <f t="shared" si="81"/>
        <v>0</v>
      </c>
      <c r="AT323" s="6">
        <f t="shared" si="81"/>
        <v>0</v>
      </c>
      <c r="AU323" s="6">
        <f t="shared" si="78"/>
        <v>0</v>
      </c>
      <c r="AV323" s="6"/>
      <c r="AW323" s="6">
        <f t="shared" si="80"/>
        <v>2.1378600000000003</v>
      </c>
      <c r="AX323" s="6">
        <f t="shared" si="79"/>
        <v>513.25274000000002</v>
      </c>
      <c r="AY323" s="6">
        <f t="shared" si="79"/>
        <v>43.139040000000001</v>
      </c>
      <c r="AZ323" s="6">
        <f t="shared" si="79"/>
        <v>2.3688000000000001E-2</v>
      </c>
      <c r="BA323" s="6">
        <f t="shared" si="79"/>
        <v>4.2833999999999997E-3</v>
      </c>
      <c r="BB323" s="6">
        <f t="shared" si="79"/>
        <v>2.1416999999999999E-4</v>
      </c>
      <c r="BC323" s="6">
        <f t="shared" si="79"/>
        <v>2.9058E-2</v>
      </c>
      <c r="BD323" s="6">
        <f t="shared" si="79"/>
        <v>1.2475999999999999E-4</v>
      </c>
      <c r="BF323">
        <f t="shared" si="66"/>
        <v>454.92728949999997</v>
      </c>
      <c r="BG323">
        <f t="shared" si="67"/>
        <v>558.58700833</v>
      </c>
      <c r="BH323">
        <f t="shared" si="68"/>
        <v>-103.65971883000003</v>
      </c>
      <c r="BI323">
        <f t="shared" si="69"/>
        <v>1013.51429783</v>
      </c>
      <c r="BJ323">
        <f t="shared" si="70"/>
        <v>-10.227751009723516</v>
      </c>
      <c r="BK323">
        <f t="shared" si="71"/>
        <v>1.5486826599475128</v>
      </c>
      <c r="BL323">
        <f t="shared" si="74"/>
        <v>4</v>
      </c>
      <c r="BM323" t="str">
        <f t="shared" si="72"/>
        <v>Qualificado</v>
      </c>
      <c r="BN323" t="s">
        <v>651</v>
      </c>
      <c r="BP323" t="str">
        <f t="shared" si="75"/>
        <v>Não qualificado</v>
      </c>
    </row>
    <row r="324" spans="1:68" x14ac:dyDescent="0.25">
      <c r="A324" s="8" t="s">
        <v>330</v>
      </c>
      <c r="B324" s="8" t="s">
        <v>452</v>
      </c>
      <c r="C324" s="8" t="s">
        <v>58</v>
      </c>
      <c r="D324" s="9">
        <v>43539.466666666667</v>
      </c>
      <c r="E324" s="8" t="s">
        <v>456</v>
      </c>
      <c r="F324" s="8" t="s">
        <v>456</v>
      </c>
      <c r="G324" s="8" t="s">
        <v>335</v>
      </c>
      <c r="H324" s="10">
        <v>390</v>
      </c>
      <c r="I324" s="11">
        <v>1304</v>
      </c>
      <c r="J324" s="12">
        <v>10707</v>
      </c>
      <c r="K324" s="13">
        <v>0.05</v>
      </c>
      <c r="L324" s="14"/>
      <c r="M324" s="14"/>
      <c r="N324" s="15">
        <v>435</v>
      </c>
      <c r="O324" s="16">
        <v>0.26600000000000001</v>
      </c>
      <c r="P324" s="17">
        <v>0.1</v>
      </c>
      <c r="Q324" s="18">
        <v>1304</v>
      </c>
      <c r="R324" s="19">
        <v>0.01</v>
      </c>
      <c r="S324" s="20">
        <v>1.8100000000000002E-2</v>
      </c>
      <c r="T324" s="21">
        <v>1E-3</v>
      </c>
      <c r="U324" s="22">
        <v>0.01</v>
      </c>
      <c r="V324" s="23">
        <v>0.01</v>
      </c>
      <c r="X324" s="24">
        <v>107</v>
      </c>
      <c r="Y324" s="25">
        <v>20194</v>
      </c>
      <c r="Z324" s="29">
        <v>1920</v>
      </c>
      <c r="AA324" s="26">
        <v>0.43</v>
      </c>
      <c r="AB324" s="27">
        <v>0.06</v>
      </c>
      <c r="AC324" s="27">
        <v>3.0000000000000001E-3</v>
      </c>
      <c r="AD324" s="28">
        <v>0.3</v>
      </c>
      <c r="AE324" s="30">
        <v>2E-3</v>
      </c>
      <c r="AG324" s="6">
        <f t="shared" si="76"/>
        <v>19.460999999999999</v>
      </c>
      <c r="AH324" s="6">
        <f t="shared" si="76"/>
        <v>107.30616000000001</v>
      </c>
      <c r="AI324" s="6">
        <f t="shared" si="76"/>
        <v>465.75449999999995</v>
      </c>
      <c r="AJ324" s="6">
        <f t="shared" si="73"/>
        <v>3.5694999999999998E-3</v>
      </c>
      <c r="AK324" s="6">
        <f t="shared" si="73"/>
        <v>0</v>
      </c>
      <c r="AL324" s="6">
        <f t="shared" si="73"/>
        <v>0</v>
      </c>
      <c r="AM324" s="6">
        <f t="shared" si="73"/>
        <v>11.1273</v>
      </c>
      <c r="AN324" s="6">
        <f t="shared" si="82"/>
        <v>0</v>
      </c>
      <c r="AO324" s="6">
        <f t="shared" si="82"/>
        <v>0</v>
      </c>
      <c r="AP324" s="6">
        <f t="shared" si="82"/>
        <v>47.465600000000002</v>
      </c>
      <c r="AQ324" s="6">
        <f t="shared" si="81"/>
        <v>0</v>
      </c>
      <c r="AR324" s="6">
        <f t="shared" si="81"/>
        <v>0</v>
      </c>
      <c r="AS324" s="6">
        <f t="shared" si="81"/>
        <v>0</v>
      </c>
      <c r="AT324" s="6">
        <f t="shared" si="81"/>
        <v>0</v>
      </c>
      <c r="AU324" s="6">
        <f t="shared" si="78"/>
        <v>0</v>
      </c>
      <c r="AV324" s="6"/>
      <c r="AW324" s="6">
        <f t="shared" si="80"/>
        <v>2.1378600000000003</v>
      </c>
      <c r="AX324" s="6">
        <f t="shared" si="79"/>
        <v>569.67273999999998</v>
      </c>
      <c r="AY324" s="6">
        <f t="shared" si="79"/>
        <v>39.974400000000003</v>
      </c>
      <c r="AZ324" s="6">
        <f t="shared" si="79"/>
        <v>2.2635199999999998E-2</v>
      </c>
      <c r="BA324" s="6">
        <f t="shared" si="79"/>
        <v>4.2833999999999997E-3</v>
      </c>
      <c r="BB324" s="6">
        <f t="shared" si="79"/>
        <v>2.1416999999999999E-4</v>
      </c>
      <c r="BC324" s="6">
        <f t="shared" si="79"/>
        <v>2.9058E-2</v>
      </c>
      <c r="BD324" s="6">
        <f t="shared" si="79"/>
        <v>1.2475999999999999E-4</v>
      </c>
      <c r="BF324">
        <f t="shared" si="66"/>
        <v>651.11812950000001</v>
      </c>
      <c r="BG324">
        <f t="shared" si="67"/>
        <v>611.84131552999997</v>
      </c>
      <c r="BH324">
        <f t="shared" si="68"/>
        <v>39.276813970000035</v>
      </c>
      <c r="BI324">
        <f t="shared" si="69"/>
        <v>1262.9594450300001</v>
      </c>
      <c r="BJ324">
        <f t="shared" si="70"/>
        <v>3.109903023771841</v>
      </c>
      <c r="BK324">
        <f t="shared" si="71"/>
        <v>1.5469677613439052</v>
      </c>
      <c r="BL324">
        <f t="shared" si="74"/>
        <v>4</v>
      </c>
      <c r="BM324" t="str">
        <f t="shared" si="72"/>
        <v>Qualificado</v>
      </c>
      <c r="BN324" t="s">
        <v>651</v>
      </c>
      <c r="BP324" t="str">
        <f t="shared" si="75"/>
        <v>Qualificado</v>
      </c>
    </row>
    <row r="325" spans="1:68" x14ac:dyDescent="0.25">
      <c r="A325" s="8" t="s">
        <v>330</v>
      </c>
      <c r="B325" s="8" t="s">
        <v>452</v>
      </c>
      <c r="C325" s="8" t="s">
        <v>58</v>
      </c>
      <c r="D325" s="9">
        <v>43561.472222222219</v>
      </c>
      <c r="E325" s="8" t="s">
        <v>457</v>
      </c>
      <c r="F325" s="8" t="s">
        <v>457</v>
      </c>
      <c r="G325" s="8" t="s">
        <v>333</v>
      </c>
      <c r="H325" s="10">
        <v>85</v>
      </c>
      <c r="I325" s="11">
        <v>259</v>
      </c>
      <c r="J325" s="12">
        <v>2189</v>
      </c>
      <c r="K325" s="13">
        <v>0.05</v>
      </c>
      <c r="L325" s="14"/>
      <c r="M325" s="14"/>
      <c r="N325" s="15">
        <v>99</v>
      </c>
      <c r="O325" s="16">
        <v>0.13100000000000001</v>
      </c>
      <c r="P325" s="17">
        <v>0.223</v>
      </c>
      <c r="Q325" s="18">
        <v>259</v>
      </c>
      <c r="R325" s="19">
        <v>0.01</v>
      </c>
      <c r="S325" s="20">
        <v>3.9E-2</v>
      </c>
      <c r="T325" s="21">
        <v>1E-3</v>
      </c>
      <c r="U325" s="22">
        <v>0.01</v>
      </c>
      <c r="V325" s="23">
        <v>0.01</v>
      </c>
      <c r="X325" s="24">
        <v>25</v>
      </c>
      <c r="Y325" s="25">
        <v>3556</v>
      </c>
      <c r="Z325" s="29">
        <v>498</v>
      </c>
      <c r="AA325" s="26">
        <v>0.33</v>
      </c>
      <c r="AB325" s="27">
        <v>0.06</v>
      </c>
      <c r="AC325" s="27">
        <v>1.4E-2</v>
      </c>
      <c r="AD325" s="28">
        <v>0.3</v>
      </c>
      <c r="AE325" s="30">
        <v>4.0000000000000001E-3</v>
      </c>
      <c r="AG325" s="6">
        <f t="shared" si="76"/>
        <v>4.2415000000000003</v>
      </c>
      <c r="AH325" s="6">
        <f t="shared" si="76"/>
        <v>21.313110000000002</v>
      </c>
      <c r="AI325" s="6">
        <f t="shared" si="76"/>
        <v>95.221499999999992</v>
      </c>
      <c r="AJ325" s="6">
        <f t="shared" si="73"/>
        <v>3.5694999999999998E-3</v>
      </c>
      <c r="AK325" s="6">
        <f t="shared" si="73"/>
        <v>0</v>
      </c>
      <c r="AL325" s="6">
        <f t="shared" si="73"/>
        <v>0</v>
      </c>
      <c r="AM325" s="6">
        <f t="shared" si="73"/>
        <v>2.5324199999999997</v>
      </c>
      <c r="AN325" s="6">
        <f t="shared" si="82"/>
        <v>0</v>
      </c>
      <c r="AO325" s="6">
        <f t="shared" si="82"/>
        <v>0</v>
      </c>
      <c r="AP325" s="6">
        <f t="shared" si="82"/>
        <v>9.4276</v>
      </c>
      <c r="AQ325" s="6">
        <f t="shared" si="81"/>
        <v>0</v>
      </c>
      <c r="AR325" s="6">
        <f t="shared" si="81"/>
        <v>0</v>
      </c>
      <c r="AS325" s="6">
        <f t="shared" si="81"/>
        <v>0</v>
      </c>
      <c r="AT325" s="6">
        <f t="shared" si="81"/>
        <v>0</v>
      </c>
      <c r="AU325" s="6">
        <f t="shared" si="78"/>
        <v>0</v>
      </c>
      <c r="AV325" s="6"/>
      <c r="AW325" s="6">
        <f t="shared" si="80"/>
        <v>0.49950000000000006</v>
      </c>
      <c r="AX325" s="6">
        <f t="shared" si="79"/>
        <v>100.31475999999999</v>
      </c>
      <c r="AY325" s="6">
        <f t="shared" si="79"/>
        <v>10.368360000000001</v>
      </c>
      <c r="AZ325" s="6">
        <f t="shared" si="79"/>
        <v>1.73712E-2</v>
      </c>
      <c r="BA325" s="6">
        <f t="shared" si="79"/>
        <v>4.2833999999999997E-3</v>
      </c>
      <c r="BB325" s="6">
        <f t="shared" si="79"/>
        <v>9.9945999999999998E-4</v>
      </c>
      <c r="BC325" s="6">
        <f t="shared" si="79"/>
        <v>2.9058E-2</v>
      </c>
      <c r="BD325" s="6">
        <f t="shared" si="79"/>
        <v>2.4951999999999998E-4</v>
      </c>
      <c r="BF325">
        <f t="shared" si="66"/>
        <v>132.7396995</v>
      </c>
      <c r="BG325">
        <f t="shared" si="67"/>
        <v>111.23458158</v>
      </c>
      <c r="BH325">
        <f t="shared" si="68"/>
        <v>21.505117920000004</v>
      </c>
      <c r="BI325">
        <f t="shared" si="69"/>
        <v>243.97428108</v>
      </c>
      <c r="BJ325">
        <f t="shared" si="70"/>
        <v>8.8145020142300989</v>
      </c>
      <c r="BK325">
        <f t="shared" si="71"/>
        <v>1.5760693756778177</v>
      </c>
      <c r="BL325">
        <f t="shared" si="74"/>
        <v>4</v>
      </c>
      <c r="BM325" t="str">
        <f t="shared" si="72"/>
        <v>Não qualificado</v>
      </c>
      <c r="BN325" t="s">
        <v>652</v>
      </c>
      <c r="BP325" t="str">
        <f t="shared" si="75"/>
        <v>Não qualificado</v>
      </c>
    </row>
    <row r="326" spans="1:68" x14ac:dyDescent="0.25">
      <c r="A326" s="8" t="s">
        <v>330</v>
      </c>
      <c r="B326" s="8" t="s">
        <v>452</v>
      </c>
      <c r="C326" s="8" t="s">
        <v>58</v>
      </c>
      <c r="D326" s="9">
        <v>43561.481944444444</v>
      </c>
      <c r="E326" s="8" t="s">
        <v>458</v>
      </c>
      <c r="F326" s="8" t="s">
        <v>458</v>
      </c>
      <c r="G326" s="8" t="s">
        <v>335</v>
      </c>
      <c r="H326" s="10">
        <v>85</v>
      </c>
      <c r="I326" s="11">
        <v>220</v>
      </c>
      <c r="J326" s="12">
        <v>1861</v>
      </c>
      <c r="K326" s="13">
        <v>0.05</v>
      </c>
      <c r="L326" s="14"/>
      <c r="M326" s="14"/>
      <c r="N326" s="15">
        <v>95</v>
      </c>
      <c r="O326" s="16">
        <v>0.14499999999999999</v>
      </c>
      <c r="P326" s="17">
        <v>0.24399999999999999</v>
      </c>
      <c r="Q326" s="18">
        <v>220</v>
      </c>
      <c r="R326" s="19">
        <v>5.6899999999999999E-2</v>
      </c>
      <c r="S326" s="20">
        <v>4.1700000000000001E-2</v>
      </c>
      <c r="T326" s="21">
        <v>1E-3</v>
      </c>
      <c r="U326" s="22">
        <v>0.01</v>
      </c>
      <c r="V326" s="23">
        <v>0.01</v>
      </c>
      <c r="X326" s="24">
        <v>26</v>
      </c>
      <c r="Y326" s="25">
        <v>2586</v>
      </c>
      <c r="Z326" s="29">
        <v>555</v>
      </c>
      <c r="AA326" s="26">
        <v>0.35</v>
      </c>
      <c r="AB326" s="27">
        <v>0.06</v>
      </c>
      <c r="AC326" s="27">
        <v>8.9999999999999993E-3</v>
      </c>
      <c r="AD326" s="28">
        <v>0.3</v>
      </c>
      <c r="AE326" s="30">
        <v>3.0000000000000001E-3</v>
      </c>
      <c r="AG326" s="6">
        <f t="shared" si="76"/>
        <v>4.2415000000000003</v>
      </c>
      <c r="AH326" s="6">
        <f t="shared" si="76"/>
        <v>18.1038</v>
      </c>
      <c r="AI326" s="6">
        <f t="shared" si="76"/>
        <v>80.953499999999991</v>
      </c>
      <c r="AJ326" s="6">
        <f t="shared" si="73"/>
        <v>3.5694999999999998E-3</v>
      </c>
      <c r="AK326" s="6">
        <f t="shared" si="73"/>
        <v>0</v>
      </c>
      <c r="AL326" s="6">
        <f t="shared" si="73"/>
        <v>0</v>
      </c>
      <c r="AM326" s="6">
        <f t="shared" si="73"/>
        <v>2.4300999999999999</v>
      </c>
      <c r="AN326" s="6">
        <f t="shared" si="82"/>
        <v>0</v>
      </c>
      <c r="AO326" s="6">
        <f t="shared" si="82"/>
        <v>0</v>
      </c>
      <c r="AP326" s="6">
        <f t="shared" si="82"/>
        <v>8.0080000000000009</v>
      </c>
      <c r="AQ326" s="6">
        <f t="shared" si="81"/>
        <v>0</v>
      </c>
      <c r="AR326" s="6">
        <f t="shared" si="81"/>
        <v>0</v>
      </c>
      <c r="AS326" s="6">
        <f t="shared" si="81"/>
        <v>0</v>
      </c>
      <c r="AT326" s="6">
        <f t="shared" si="81"/>
        <v>0</v>
      </c>
      <c r="AU326" s="6">
        <f t="shared" si="78"/>
        <v>0</v>
      </c>
      <c r="AV326" s="6"/>
      <c r="AW326" s="6">
        <f t="shared" si="80"/>
        <v>0.51948000000000005</v>
      </c>
      <c r="AX326" s="6">
        <f t="shared" si="79"/>
        <v>72.951059999999998</v>
      </c>
      <c r="AY326" s="6">
        <f t="shared" si="79"/>
        <v>11.555100000000001</v>
      </c>
      <c r="AZ326" s="6">
        <f t="shared" si="79"/>
        <v>1.8423999999999999E-2</v>
      </c>
      <c r="BA326" s="6">
        <f t="shared" si="79"/>
        <v>4.2833999999999997E-3</v>
      </c>
      <c r="BB326" s="6">
        <f t="shared" si="79"/>
        <v>6.4250999999999989E-4</v>
      </c>
      <c r="BC326" s="6">
        <f t="shared" si="79"/>
        <v>2.9058E-2</v>
      </c>
      <c r="BD326" s="6">
        <f t="shared" si="79"/>
        <v>1.8714E-4</v>
      </c>
      <c r="BF326">
        <f t="shared" si="66"/>
        <v>113.74046949999999</v>
      </c>
      <c r="BG326">
        <f t="shared" si="67"/>
        <v>85.078235050000004</v>
      </c>
      <c r="BH326">
        <f t="shared" si="68"/>
        <v>28.662234449999985</v>
      </c>
      <c r="BI326">
        <f t="shared" si="69"/>
        <v>198.81870455000001</v>
      </c>
      <c r="BJ326">
        <f t="shared" si="70"/>
        <v>14.416266575558465</v>
      </c>
      <c r="BK326">
        <f t="shared" si="71"/>
        <v>1.5842614291241746</v>
      </c>
      <c r="BL326">
        <f t="shared" si="74"/>
        <v>4</v>
      </c>
      <c r="BM326" t="str">
        <f t="shared" si="72"/>
        <v>Não qualificado</v>
      </c>
      <c r="BN326" t="s">
        <v>652</v>
      </c>
      <c r="BP326" t="str">
        <f t="shared" si="75"/>
        <v>Não qualificado</v>
      </c>
    </row>
    <row r="327" spans="1:68" x14ac:dyDescent="0.25">
      <c r="A327" s="8" t="s">
        <v>330</v>
      </c>
      <c r="B327" s="8" t="s">
        <v>459</v>
      </c>
      <c r="C327" s="8" t="s">
        <v>58</v>
      </c>
      <c r="D327" s="9">
        <v>43510.373611111114</v>
      </c>
      <c r="E327" s="8" t="s">
        <v>460</v>
      </c>
      <c r="F327" s="8" t="s">
        <v>460</v>
      </c>
      <c r="G327" s="8" t="s">
        <v>333</v>
      </c>
      <c r="H327" s="10">
        <v>23</v>
      </c>
      <c r="I327" s="11">
        <v>27</v>
      </c>
      <c r="J327" s="12">
        <v>143</v>
      </c>
      <c r="K327" s="13">
        <v>0.98</v>
      </c>
      <c r="L327" s="14"/>
      <c r="M327" s="14"/>
      <c r="N327" s="15">
        <v>7.4</v>
      </c>
      <c r="O327" s="16">
        <v>3.3</v>
      </c>
      <c r="P327" s="17">
        <v>1.5</v>
      </c>
      <c r="Q327" s="18">
        <v>27</v>
      </c>
      <c r="R327" s="19">
        <v>5.6599999999999998E-2</v>
      </c>
      <c r="S327" s="20">
        <v>4.4200000000000003E-2</v>
      </c>
      <c r="T327" s="21">
        <v>1E-3</v>
      </c>
      <c r="U327" s="22">
        <v>0.01</v>
      </c>
      <c r="V327" s="23">
        <v>0.01</v>
      </c>
      <c r="X327" s="24">
        <v>6</v>
      </c>
      <c r="Y327" s="25">
        <v>233</v>
      </c>
      <c r="Z327" s="29">
        <v>1910</v>
      </c>
      <c r="AA327" s="26">
        <v>0.1</v>
      </c>
      <c r="AB327" s="27">
        <v>0.06</v>
      </c>
      <c r="AC327" s="27">
        <v>1.6E-2</v>
      </c>
      <c r="AD327" s="28">
        <v>0.3</v>
      </c>
      <c r="AE327" s="30">
        <v>2E-3</v>
      </c>
      <c r="AG327" s="6">
        <f t="shared" si="76"/>
        <v>1.1476999999999999</v>
      </c>
      <c r="AH327" s="6">
        <f t="shared" si="76"/>
        <v>2.2218300000000002</v>
      </c>
      <c r="AI327" s="6">
        <f t="shared" si="76"/>
        <v>6.2204999999999995</v>
      </c>
      <c r="AJ327" s="6">
        <f t="shared" si="73"/>
        <v>6.9962199999999988E-2</v>
      </c>
      <c r="AK327" s="6">
        <f t="shared" si="73"/>
        <v>0</v>
      </c>
      <c r="AL327" s="6">
        <f t="shared" si="73"/>
        <v>0</v>
      </c>
      <c r="AM327" s="6">
        <f t="shared" si="73"/>
        <v>0.18929199999999999</v>
      </c>
      <c r="AN327" s="6">
        <f t="shared" si="82"/>
        <v>0.36692699999999995</v>
      </c>
      <c r="AO327" s="6">
        <f t="shared" si="82"/>
        <v>5.3714999999999999E-2</v>
      </c>
      <c r="AP327" s="6">
        <f t="shared" si="82"/>
        <v>0.98280000000000001</v>
      </c>
      <c r="AQ327" s="6">
        <f t="shared" si="81"/>
        <v>0</v>
      </c>
      <c r="AR327" s="6">
        <f t="shared" si="81"/>
        <v>0</v>
      </c>
      <c r="AS327" s="6">
        <f t="shared" si="81"/>
        <v>0</v>
      </c>
      <c r="AT327" s="6">
        <f t="shared" si="81"/>
        <v>0</v>
      </c>
      <c r="AU327" s="6">
        <f t="shared" si="78"/>
        <v>0</v>
      </c>
      <c r="AV327" s="6"/>
      <c r="AW327" s="6">
        <f t="shared" si="80"/>
        <v>0.11988000000000001</v>
      </c>
      <c r="AX327" s="6">
        <f t="shared" si="79"/>
        <v>6.5729299999999995</v>
      </c>
      <c r="AY327" s="6">
        <f t="shared" si="79"/>
        <v>39.766200000000005</v>
      </c>
      <c r="AZ327" s="6">
        <f t="shared" si="79"/>
        <v>5.2640000000000004E-3</v>
      </c>
      <c r="BA327" s="6">
        <f t="shared" si="79"/>
        <v>4.2833999999999997E-3</v>
      </c>
      <c r="BB327" s="6">
        <f t="shared" si="79"/>
        <v>1.1422399999999999E-3</v>
      </c>
      <c r="BC327" s="6">
        <f t="shared" si="79"/>
        <v>2.9058E-2</v>
      </c>
      <c r="BD327" s="6">
        <f t="shared" si="79"/>
        <v>1.2475999999999999E-4</v>
      </c>
      <c r="BF327">
        <f t="shared" ref="BF327:BF390" si="83">SUM(AG327:AV327)</f>
        <v>11.2527262</v>
      </c>
      <c r="BG327">
        <f t="shared" ref="BG327:BG390" si="84">SUM(AW327:BD327)</f>
        <v>46.498882399999999</v>
      </c>
      <c r="BH327">
        <f t="shared" ref="BH327:BH390" si="85">BF327-BG327</f>
        <v>-35.246156200000001</v>
      </c>
      <c r="BI327">
        <f t="shared" ref="BI327:BI390" si="86">BF327+BG327</f>
        <v>57.751608599999997</v>
      </c>
      <c r="BJ327">
        <f t="shared" ref="BJ327:BJ390" si="87">BH327/BI327*100</f>
        <v>-61.030605128460444</v>
      </c>
      <c r="BK327">
        <f t="shared" ref="BK327:BK390" si="88">(8.8/BI327)+1.54</f>
        <v>1.6923767079970133</v>
      </c>
      <c r="BL327">
        <f>IF(BK327&lt;=4,4,BK327)</f>
        <v>4</v>
      </c>
      <c r="BM327" t="str">
        <f t="shared" ref="BM327:BM390" si="89">IF(BJ327&gt;BL327,"Não qualificado","Qualificado")</f>
        <v>Qualificado</v>
      </c>
      <c r="BN327" t="s">
        <v>651</v>
      </c>
      <c r="BP327" t="str">
        <f t="shared" si="75"/>
        <v>Não qualificado</v>
      </c>
    </row>
    <row r="328" spans="1:68" x14ac:dyDescent="0.25">
      <c r="A328" s="8" t="s">
        <v>330</v>
      </c>
      <c r="B328" s="8" t="s">
        <v>459</v>
      </c>
      <c r="C328" s="8" t="s">
        <v>58</v>
      </c>
      <c r="D328" s="9">
        <v>43510.385416666664</v>
      </c>
      <c r="E328" s="8" t="s">
        <v>461</v>
      </c>
      <c r="F328" s="8" t="s">
        <v>461</v>
      </c>
      <c r="G328" s="8" t="s">
        <v>335</v>
      </c>
      <c r="H328" s="10">
        <v>23</v>
      </c>
      <c r="I328" s="11">
        <v>25</v>
      </c>
      <c r="J328" s="12">
        <v>141</v>
      </c>
      <c r="K328" s="13">
        <v>0.18</v>
      </c>
      <c r="L328" s="14"/>
      <c r="M328" s="14"/>
      <c r="N328" s="15">
        <v>7.5</v>
      </c>
      <c r="O328" s="16">
        <v>3.7</v>
      </c>
      <c r="P328" s="17">
        <v>1.5</v>
      </c>
      <c r="Q328" s="18">
        <v>25</v>
      </c>
      <c r="R328" s="19">
        <v>2.1899999999999999E-2</v>
      </c>
      <c r="S328" s="20">
        <v>5.5E-2</v>
      </c>
      <c r="T328" s="21">
        <v>1E-3</v>
      </c>
      <c r="U328" s="22">
        <v>0.01</v>
      </c>
      <c r="V328" s="23">
        <v>0.01</v>
      </c>
      <c r="X328" s="24">
        <v>6</v>
      </c>
      <c r="Y328" s="25">
        <v>218</v>
      </c>
      <c r="Z328" s="29">
        <v>1910</v>
      </c>
      <c r="AA328" s="26">
        <v>0.1</v>
      </c>
      <c r="AB328" s="27">
        <v>0.06</v>
      </c>
      <c r="AC328" s="27">
        <v>1.9E-2</v>
      </c>
      <c r="AD328" s="28">
        <v>0.3</v>
      </c>
      <c r="AE328" s="30">
        <v>2E-3</v>
      </c>
      <c r="AG328" s="6">
        <f t="shared" si="76"/>
        <v>1.1476999999999999</v>
      </c>
      <c r="AH328" s="6">
        <f t="shared" si="76"/>
        <v>2.0572500000000002</v>
      </c>
      <c r="AI328" s="6">
        <f t="shared" si="76"/>
        <v>6.1334999999999997</v>
      </c>
      <c r="AJ328" s="6">
        <f t="shared" si="76"/>
        <v>1.2850199999999999E-2</v>
      </c>
      <c r="AK328" s="6">
        <f t="shared" si="76"/>
        <v>0</v>
      </c>
      <c r="AL328" s="6">
        <f t="shared" si="76"/>
        <v>0</v>
      </c>
      <c r="AM328" s="6">
        <f t="shared" si="76"/>
        <v>0.19184999999999999</v>
      </c>
      <c r="AN328" s="6">
        <f t="shared" si="82"/>
        <v>0.41140300000000002</v>
      </c>
      <c r="AO328" s="6">
        <f t="shared" si="82"/>
        <v>5.3714999999999999E-2</v>
      </c>
      <c r="AP328" s="6">
        <f t="shared" si="82"/>
        <v>0.91</v>
      </c>
      <c r="AQ328" s="6">
        <f t="shared" si="81"/>
        <v>0</v>
      </c>
      <c r="AR328" s="6">
        <f t="shared" si="81"/>
        <v>0</v>
      </c>
      <c r="AS328" s="6">
        <f t="shared" si="81"/>
        <v>0</v>
      </c>
      <c r="AT328" s="6">
        <f t="shared" si="81"/>
        <v>0</v>
      </c>
      <c r="AU328" s="6">
        <f t="shared" si="78"/>
        <v>0</v>
      </c>
      <c r="AV328" s="6"/>
      <c r="AW328" s="6">
        <f t="shared" si="80"/>
        <v>0.11988000000000001</v>
      </c>
      <c r="AX328" s="6">
        <f t="shared" si="79"/>
        <v>6.1497799999999998</v>
      </c>
      <c r="AY328" s="6">
        <f t="shared" si="79"/>
        <v>39.766200000000005</v>
      </c>
      <c r="AZ328" s="6">
        <f t="shared" si="79"/>
        <v>5.2640000000000004E-3</v>
      </c>
      <c r="BA328" s="6">
        <f t="shared" si="79"/>
        <v>4.2833999999999997E-3</v>
      </c>
      <c r="BB328" s="6">
        <f t="shared" si="79"/>
        <v>1.35641E-3</v>
      </c>
      <c r="BC328" s="6">
        <f t="shared" si="79"/>
        <v>2.9058E-2</v>
      </c>
      <c r="BD328" s="6">
        <f t="shared" si="79"/>
        <v>1.2475999999999999E-4</v>
      </c>
      <c r="BF328">
        <f t="shared" si="83"/>
        <v>10.918268200000002</v>
      </c>
      <c r="BG328">
        <f t="shared" si="84"/>
        <v>46.075946569999999</v>
      </c>
      <c r="BH328">
        <f t="shared" si="85"/>
        <v>-35.157678369999999</v>
      </c>
      <c r="BI328">
        <f t="shared" si="86"/>
        <v>56.994214769999999</v>
      </c>
      <c r="BJ328">
        <f t="shared" si="87"/>
        <v>-61.686398368463735</v>
      </c>
      <c r="BK328">
        <f t="shared" si="88"/>
        <v>1.6944016359469531</v>
      </c>
      <c r="BL328">
        <f t="shared" ref="BL328:BL391" si="90">IF(BK328&lt;=4,4,BK328)</f>
        <v>4</v>
      </c>
      <c r="BM328" t="str">
        <f t="shared" si="89"/>
        <v>Qualificado</v>
      </c>
      <c r="BN328" t="s">
        <v>651</v>
      </c>
      <c r="BP328" t="str">
        <f t="shared" ref="BP328:BP391" si="91">IF(ABS(BJ328)&gt;BL328,"Não qualificado","Qualificado")</f>
        <v>Não qualificado</v>
      </c>
    </row>
    <row r="329" spans="1:68" x14ac:dyDescent="0.25">
      <c r="A329" s="8" t="s">
        <v>330</v>
      </c>
      <c r="B329" s="8" t="s">
        <v>459</v>
      </c>
      <c r="C329" s="8" t="s">
        <v>58</v>
      </c>
      <c r="D329" s="9">
        <v>43539.40625</v>
      </c>
      <c r="E329" s="8" t="s">
        <v>462</v>
      </c>
      <c r="F329" s="8" t="s">
        <v>462</v>
      </c>
      <c r="G329" s="8" t="s">
        <v>333</v>
      </c>
      <c r="H329" s="10">
        <v>18</v>
      </c>
      <c r="I329" s="11">
        <v>37</v>
      </c>
      <c r="J329" s="12">
        <v>289</v>
      </c>
      <c r="K329" s="13">
        <v>0.31</v>
      </c>
      <c r="L329" s="14"/>
      <c r="M329" s="14"/>
      <c r="N329" s="15">
        <v>14</v>
      </c>
      <c r="O329" s="16">
        <v>0.80900000000000005</v>
      </c>
      <c r="P329" s="17">
        <v>1.6</v>
      </c>
      <c r="Q329" s="18">
        <v>37</v>
      </c>
      <c r="R329" s="19">
        <v>0.01</v>
      </c>
      <c r="S329" s="20">
        <v>5.0799999999999998E-2</v>
      </c>
      <c r="T329" s="21">
        <v>1E-3</v>
      </c>
      <c r="U329" s="22">
        <v>0.01</v>
      </c>
      <c r="V329" s="23">
        <v>0.01</v>
      </c>
      <c r="X329" s="24">
        <v>6</v>
      </c>
      <c r="Y329" s="25">
        <v>550</v>
      </c>
      <c r="Z329" s="29">
        <v>2010</v>
      </c>
      <c r="AA329" s="26">
        <v>0.41</v>
      </c>
      <c r="AB329" s="27">
        <v>0.06</v>
      </c>
      <c r="AC329" s="27">
        <v>2E-3</v>
      </c>
      <c r="AD329" s="28">
        <v>0.3</v>
      </c>
      <c r="AE329" s="30">
        <v>2E-3</v>
      </c>
      <c r="AG329" s="6">
        <f t="shared" ref="AG329:AM365" si="92">H329*AG$3</f>
        <v>0.8982</v>
      </c>
      <c r="AH329" s="6">
        <f t="shared" si="92"/>
        <v>3.0447299999999999</v>
      </c>
      <c r="AI329" s="6">
        <f t="shared" si="92"/>
        <v>12.571499999999999</v>
      </c>
      <c r="AJ329" s="6">
        <f t="shared" si="92"/>
        <v>2.2130899999999998E-2</v>
      </c>
      <c r="AK329" s="6">
        <f t="shared" si="92"/>
        <v>0</v>
      </c>
      <c r="AL329" s="6">
        <f t="shared" si="92"/>
        <v>0</v>
      </c>
      <c r="AM329" s="6">
        <f t="shared" si="92"/>
        <v>0.35811999999999999</v>
      </c>
      <c r="AN329" s="6">
        <f t="shared" si="82"/>
        <v>8.9952710000000005E-2</v>
      </c>
      <c r="AO329" s="6">
        <f t="shared" si="82"/>
        <v>5.7296000000000007E-2</v>
      </c>
      <c r="AP329" s="6">
        <f t="shared" si="82"/>
        <v>1.3468</v>
      </c>
      <c r="AQ329" s="6">
        <f t="shared" si="81"/>
        <v>0</v>
      </c>
      <c r="AR329" s="6">
        <f t="shared" si="81"/>
        <v>0</v>
      </c>
      <c r="AS329" s="6">
        <f t="shared" si="81"/>
        <v>0</v>
      </c>
      <c r="AT329" s="6">
        <f t="shared" si="81"/>
        <v>0</v>
      </c>
      <c r="AU329" s="6">
        <f t="shared" si="78"/>
        <v>0</v>
      </c>
      <c r="AV329" s="6"/>
      <c r="AW329" s="6">
        <f t="shared" si="80"/>
        <v>0.11988000000000001</v>
      </c>
      <c r="AX329" s="6">
        <f t="shared" si="79"/>
        <v>15.515499999999999</v>
      </c>
      <c r="AY329" s="6">
        <f t="shared" si="79"/>
        <v>41.848200000000006</v>
      </c>
      <c r="AZ329" s="6">
        <f t="shared" si="79"/>
        <v>2.1582399999999998E-2</v>
      </c>
      <c r="BA329" s="6">
        <f t="shared" si="79"/>
        <v>4.2833999999999997E-3</v>
      </c>
      <c r="BB329" s="6">
        <f t="shared" si="79"/>
        <v>1.4277999999999998E-4</v>
      </c>
      <c r="BC329" s="6">
        <f t="shared" si="79"/>
        <v>2.9058E-2</v>
      </c>
      <c r="BD329" s="6">
        <f t="shared" si="79"/>
        <v>1.2475999999999999E-4</v>
      </c>
      <c r="BF329">
        <f t="shared" si="83"/>
        <v>18.388729609999999</v>
      </c>
      <c r="BG329">
        <f t="shared" si="84"/>
        <v>57.538771339999997</v>
      </c>
      <c r="BH329">
        <f t="shared" si="85"/>
        <v>-39.150041729999998</v>
      </c>
      <c r="BI329">
        <f t="shared" si="86"/>
        <v>75.927500949999995</v>
      </c>
      <c r="BJ329">
        <f t="shared" si="87"/>
        <v>-51.562399973866121</v>
      </c>
      <c r="BK329">
        <f t="shared" si="88"/>
        <v>1.6559000347686277</v>
      </c>
      <c r="BL329">
        <f>IF(BK329&lt;=4,4,BK329)</f>
        <v>4</v>
      </c>
      <c r="BM329" t="str">
        <f t="shared" si="89"/>
        <v>Qualificado</v>
      </c>
      <c r="BN329" t="s">
        <v>651</v>
      </c>
      <c r="BP329" t="str">
        <f t="shared" si="91"/>
        <v>Não qualificado</v>
      </c>
    </row>
    <row r="330" spans="1:68" x14ac:dyDescent="0.25">
      <c r="A330" s="8" t="s">
        <v>330</v>
      </c>
      <c r="B330" s="8" t="s">
        <v>459</v>
      </c>
      <c r="C330" s="8" t="s">
        <v>58</v>
      </c>
      <c r="D330" s="9">
        <v>43539.427083333336</v>
      </c>
      <c r="E330" s="8" t="s">
        <v>463</v>
      </c>
      <c r="F330" s="8" t="s">
        <v>463</v>
      </c>
      <c r="G330" s="8" t="s">
        <v>335</v>
      </c>
      <c r="H330" s="10">
        <v>19</v>
      </c>
      <c r="I330" s="11">
        <v>37</v>
      </c>
      <c r="J330" s="12">
        <v>283</v>
      </c>
      <c r="K330" s="13">
        <v>0.05</v>
      </c>
      <c r="L330" s="14"/>
      <c r="M330" s="14"/>
      <c r="N330" s="15">
        <v>14</v>
      </c>
      <c r="O330" s="16">
        <v>0.81200000000000006</v>
      </c>
      <c r="P330" s="17">
        <v>1.5</v>
      </c>
      <c r="Q330" s="18">
        <v>37</v>
      </c>
      <c r="R330" s="19">
        <v>0.01</v>
      </c>
      <c r="S330" s="20">
        <v>4.7600000000000003E-2</v>
      </c>
      <c r="T330" s="21">
        <v>1E-3</v>
      </c>
      <c r="U330" s="22">
        <v>0.01</v>
      </c>
      <c r="V330" s="23">
        <v>0.01</v>
      </c>
      <c r="X330" s="24">
        <v>7</v>
      </c>
      <c r="Y330" s="25">
        <v>800</v>
      </c>
      <c r="Z330" s="29">
        <v>1880</v>
      </c>
      <c r="AA330" s="26">
        <v>0.45</v>
      </c>
      <c r="AB330" s="27">
        <v>0.06</v>
      </c>
      <c r="AC330" s="27">
        <v>2E-3</v>
      </c>
      <c r="AD330" s="28">
        <v>0.3</v>
      </c>
      <c r="AE330" s="30">
        <v>4.0000000000000001E-3</v>
      </c>
      <c r="AG330" s="6">
        <f t="shared" si="92"/>
        <v>0.94809999999999994</v>
      </c>
      <c r="AH330" s="6">
        <f t="shared" si="92"/>
        <v>3.0447299999999999</v>
      </c>
      <c r="AI330" s="6">
        <f t="shared" si="92"/>
        <v>12.310499999999999</v>
      </c>
      <c r="AJ330" s="6">
        <f t="shared" si="92"/>
        <v>3.5694999999999998E-3</v>
      </c>
      <c r="AK330" s="6">
        <f t="shared" si="92"/>
        <v>0</v>
      </c>
      <c r="AL330" s="6">
        <f t="shared" si="92"/>
        <v>0</v>
      </c>
      <c r="AM330" s="6">
        <f t="shared" si="92"/>
        <v>0.35811999999999999</v>
      </c>
      <c r="AN330" s="6">
        <f t="shared" si="82"/>
        <v>9.028628000000001E-2</v>
      </c>
      <c r="AO330" s="6">
        <f t="shared" si="82"/>
        <v>5.3714999999999999E-2</v>
      </c>
      <c r="AP330" s="6">
        <f t="shared" si="82"/>
        <v>1.3468</v>
      </c>
      <c r="AQ330" s="6">
        <f t="shared" si="81"/>
        <v>0</v>
      </c>
      <c r="AR330" s="6">
        <f t="shared" si="81"/>
        <v>0</v>
      </c>
      <c r="AS330" s="6">
        <f t="shared" si="81"/>
        <v>0</v>
      </c>
      <c r="AT330" s="6">
        <f t="shared" si="81"/>
        <v>0</v>
      </c>
      <c r="AU330" s="6">
        <f t="shared" si="78"/>
        <v>0</v>
      </c>
      <c r="AV330" s="6"/>
      <c r="AW330" s="6">
        <f t="shared" si="80"/>
        <v>0.13986000000000001</v>
      </c>
      <c r="AX330" s="6">
        <f t="shared" si="79"/>
        <v>22.567999999999998</v>
      </c>
      <c r="AY330" s="6">
        <f t="shared" si="79"/>
        <v>39.141600000000004</v>
      </c>
      <c r="AZ330" s="6">
        <f t="shared" si="79"/>
        <v>2.3688000000000001E-2</v>
      </c>
      <c r="BA330" s="6">
        <f t="shared" si="79"/>
        <v>4.2833999999999997E-3</v>
      </c>
      <c r="BB330" s="6">
        <f t="shared" si="79"/>
        <v>1.4277999999999998E-4</v>
      </c>
      <c r="BC330" s="6">
        <f t="shared" si="79"/>
        <v>2.9058E-2</v>
      </c>
      <c r="BD330" s="6">
        <f t="shared" si="79"/>
        <v>2.4951999999999998E-4</v>
      </c>
      <c r="BF330">
        <f t="shared" si="83"/>
        <v>18.155820779999999</v>
      </c>
      <c r="BG330">
        <f t="shared" si="84"/>
        <v>61.906881699999992</v>
      </c>
      <c r="BH330">
        <f t="shared" si="85"/>
        <v>-43.751060919999993</v>
      </c>
      <c r="BI330">
        <f t="shared" si="86"/>
        <v>80.062702479999984</v>
      </c>
      <c r="BJ330">
        <f t="shared" si="87"/>
        <v>-54.645995656878057</v>
      </c>
      <c r="BK330">
        <f t="shared" si="88"/>
        <v>1.6499138516114702</v>
      </c>
      <c r="BL330">
        <f t="shared" si="90"/>
        <v>4</v>
      </c>
      <c r="BM330" t="str">
        <f t="shared" si="89"/>
        <v>Qualificado</v>
      </c>
      <c r="BN330" t="s">
        <v>651</v>
      </c>
      <c r="BP330" t="str">
        <f t="shared" si="91"/>
        <v>Não qualificado</v>
      </c>
    </row>
    <row r="331" spans="1:68" x14ac:dyDescent="0.25">
      <c r="A331" s="8" t="s">
        <v>330</v>
      </c>
      <c r="B331" s="8" t="s">
        <v>459</v>
      </c>
      <c r="C331" s="8" t="s">
        <v>58</v>
      </c>
      <c r="D331" s="9">
        <v>43561.415972222225</v>
      </c>
      <c r="E331" s="8" t="s">
        <v>464</v>
      </c>
      <c r="F331" s="8" t="s">
        <v>464</v>
      </c>
      <c r="G331" s="8" t="s">
        <v>333</v>
      </c>
      <c r="H331" s="10">
        <v>60</v>
      </c>
      <c r="I331" s="11">
        <v>167</v>
      </c>
      <c r="J331" s="12">
        <v>1379</v>
      </c>
      <c r="K331" s="13">
        <v>0.05</v>
      </c>
      <c r="L331" s="14"/>
      <c r="M331" s="14"/>
      <c r="N331" s="15">
        <v>67</v>
      </c>
      <c r="O331" s="16">
        <v>0.219</v>
      </c>
      <c r="P331" s="17">
        <v>0.47499999999999998</v>
      </c>
      <c r="Q331" s="18">
        <v>167</v>
      </c>
      <c r="R331" s="19">
        <v>1.5699999999999999E-2</v>
      </c>
      <c r="S331" s="20">
        <v>4.24E-2</v>
      </c>
      <c r="T331" s="21">
        <v>1E-3</v>
      </c>
      <c r="U331" s="22">
        <v>0.01</v>
      </c>
      <c r="V331" s="23">
        <v>0.01</v>
      </c>
      <c r="X331" s="24">
        <v>15</v>
      </c>
      <c r="Y331" s="25">
        <v>3880</v>
      </c>
      <c r="Z331" s="29">
        <v>442</v>
      </c>
      <c r="AA331" s="26">
        <v>0.3</v>
      </c>
      <c r="AB331" s="27">
        <v>0.06</v>
      </c>
      <c r="AC331" s="27">
        <v>1.2E-2</v>
      </c>
      <c r="AD331" s="28">
        <v>0.3</v>
      </c>
      <c r="AE331" s="30">
        <v>1.0999999999999999E-2</v>
      </c>
      <c r="AG331" s="6">
        <f t="shared" si="92"/>
        <v>2.9939999999999998</v>
      </c>
      <c r="AH331" s="6">
        <f t="shared" si="92"/>
        <v>13.742430000000001</v>
      </c>
      <c r="AI331" s="6">
        <f t="shared" si="92"/>
        <v>59.986499999999992</v>
      </c>
      <c r="AJ331" s="6">
        <f t="shared" si="92"/>
        <v>3.5694999999999998E-3</v>
      </c>
      <c r="AK331" s="6">
        <f t="shared" si="92"/>
        <v>0</v>
      </c>
      <c r="AL331" s="6">
        <f t="shared" si="92"/>
        <v>0</v>
      </c>
      <c r="AM331" s="6">
        <f t="shared" si="92"/>
        <v>1.7138599999999999</v>
      </c>
      <c r="AN331" s="6">
        <f t="shared" si="82"/>
        <v>0</v>
      </c>
      <c r="AO331" s="6">
        <f t="shared" si="82"/>
        <v>0</v>
      </c>
      <c r="AP331" s="6">
        <f t="shared" si="82"/>
        <v>6.0788000000000002</v>
      </c>
      <c r="AQ331" s="6">
        <f t="shared" si="81"/>
        <v>0</v>
      </c>
      <c r="AR331" s="6">
        <f t="shared" si="81"/>
        <v>0</v>
      </c>
      <c r="AS331" s="6">
        <f t="shared" si="81"/>
        <v>0</v>
      </c>
      <c r="AT331" s="6">
        <f t="shared" si="81"/>
        <v>0</v>
      </c>
      <c r="AU331" s="6">
        <f t="shared" si="78"/>
        <v>0</v>
      </c>
      <c r="AV331" s="6"/>
      <c r="AW331" s="6">
        <f t="shared" si="80"/>
        <v>0.29970000000000002</v>
      </c>
      <c r="AX331" s="6">
        <f t="shared" si="79"/>
        <v>109.45479999999999</v>
      </c>
      <c r="AY331" s="6">
        <f t="shared" si="79"/>
        <v>9.2024400000000011</v>
      </c>
      <c r="AZ331" s="6">
        <f t="shared" si="79"/>
        <v>1.5792E-2</v>
      </c>
      <c r="BA331" s="6">
        <f t="shared" si="79"/>
        <v>4.2833999999999997E-3</v>
      </c>
      <c r="BB331" s="6">
        <f t="shared" si="79"/>
        <v>8.5667999999999996E-4</v>
      </c>
      <c r="BC331" s="6">
        <f t="shared" si="79"/>
        <v>2.9058E-2</v>
      </c>
      <c r="BD331" s="6">
        <f t="shared" si="79"/>
        <v>6.8617999999999988E-4</v>
      </c>
      <c r="BF331">
        <f t="shared" si="83"/>
        <v>84.519159499999986</v>
      </c>
      <c r="BG331">
        <f t="shared" si="84"/>
        <v>119.00761626000001</v>
      </c>
      <c r="BH331">
        <f t="shared" si="85"/>
        <v>-34.48845676000002</v>
      </c>
      <c r="BI331">
        <f t="shared" si="86"/>
        <v>203.52677575999999</v>
      </c>
      <c r="BJ331">
        <f t="shared" si="87"/>
        <v>-16.94541498592255</v>
      </c>
      <c r="BK331">
        <f t="shared" si="88"/>
        <v>1.5832375542094619</v>
      </c>
      <c r="BL331">
        <f t="shared" si="90"/>
        <v>4</v>
      </c>
      <c r="BM331" t="str">
        <f t="shared" si="89"/>
        <v>Qualificado</v>
      </c>
      <c r="BN331" t="s">
        <v>651</v>
      </c>
      <c r="BP331" t="str">
        <f t="shared" si="91"/>
        <v>Não qualificado</v>
      </c>
    </row>
    <row r="332" spans="1:68" x14ac:dyDescent="0.25">
      <c r="A332" s="8" t="s">
        <v>330</v>
      </c>
      <c r="B332" s="8" t="s">
        <v>459</v>
      </c>
      <c r="C332" s="8" t="s">
        <v>58</v>
      </c>
      <c r="D332" s="9">
        <v>43561.431944444441</v>
      </c>
      <c r="E332" s="8" t="s">
        <v>465</v>
      </c>
      <c r="F332" s="8" t="s">
        <v>465</v>
      </c>
      <c r="G332" s="8" t="s">
        <v>335</v>
      </c>
      <c r="H332" s="10">
        <v>89</v>
      </c>
      <c r="I332" s="11">
        <v>189</v>
      </c>
      <c r="J332" s="12">
        <v>1571</v>
      </c>
      <c r="K332" s="13">
        <v>0.05</v>
      </c>
      <c r="L332" s="14"/>
      <c r="M332" s="14"/>
      <c r="N332" s="15">
        <v>72</v>
      </c>
      <c r="O332" s="16">
        <v>0.33300000000000002</v>
      </c>
      <c r="P332" s="17">
        <v>0.38400000000000001</v>
      </c>
      <c r="Q332" s="18">
        <v>189</v>
      </c>
      <c r="R332" s="19">
        <v>1.7899999999999999E-2</v>
      </c>
      <c r="S332" s="20">
        <v>4.2700000000000002E-2</v>
      </c>
      <c r="T332" s="21">
        <v>1E-3</v>
      </c>
      <c r="U332" s="22">
        <v>0.01</v>
      </c>
      <c r="V332" s="23">
        <v>0.01</v>
      </c>
      <c r="X332" s="24">
        <v>13</v>
      </c>
      <c r="Y332" s="25">
        <v>2910</v>
      </c>
      <c r="Z332" s="29">
        <v>419</v>
      </c>
      <c r="AA332" s="26">
        <v>0.31</v>
      </c>
      <c r="AB332" s="27">
        <v>0.06</v>
      </c>
      <c r="AC332" s="27">
        <v>1.2E-2</v>
      </c>
      <c r="AD332" s="28">
        <v>0.3</v>
      </c>
      <c r="AE332" s="30">
        <v>2E-3</v>
      </c>
      <c r="AG332" s="6">
        <f t="shared" si="92"/>
        <v>4.4410999999999996</v>
      </c>
      <c r="AH332" s="6">
        <f t="shared" si="92"/>
        <v>15.552810000000001</v>
      </c>
      <c r="AI332" s="6">
        <f t="shared" si="92"/>
        <v>68.338499999999996</v>
      </c>
      <c r="AJ332" s="6">
        <f t="shared" si="92"/>
        <v>3.5694999999999998E-3</v>
      </c>
      <c r="AK332" s="6">
        <f t="shared" si="92"/>
        <v>0</v>
      </c>
      <c r="AL332" s="6">
        <f t="shared" si="92"/>
        <v>0</v>
      </c>
      <c r="AM332" s="6">
        <f t="shared" si="92"/>
        <v>1.8417599999999998</v>
      </c>
      <c r="AN332" s="6">
        <f t="shared" si="82"/>
        <v>0</v>
      </c>
      <c r="AO332" s="6">
        <f t="shared" si="82"/>
        <v>0</v>
      </c>
      <c r="AP332" s="6">
        <f t="shared" si="82"/>
        <v>6.8795999999999999</v>
      </c>
      <c r="AQ332" s="6">
        <f t="shared" si="81"/>
        <v>0</v>
      </c>
      <c r="AR332" s="6">
        <f t="shared" si="81"/>
        <v>0</v>
      </c>
      <c r="AS332" s="6">
        <f t="shared" si="81"/>
        <v>0</v>
      </c>
      <c r="AT332" s="6">
        <f t="shared" si="81"/>
        <v>0</v>
      </c>
      <c r="AU332" s="6">
        <f t="shared" si="78"/>
        <v>0</v>
      </c>
      <c r="AV332" s="6"/>
      <c r="AW332" s="6">
        <f t="shared" si="80"/>
        <v>0.25974000000000003</v>
      </c>
      <c r="AX332" s="6">
        <f t="shared" si="79"/>
        <v>82.091099999999997</v>
      </c>
      <c r="AY332" s="6">
        <f t="shared" si="79"/>
        <v>8.7235800000000001</v>
      </c>
      <c r="AZ332" s="6">
        <f t="shared" si="79"/>
        <v>1.63184E-2</v>
      </c>
      <c r="BA332" s="6">
        <f t="shared" si="79"/>
        <v>4.2833999999999997E-3</v>
      </c>
      <c r="BB332" s="6">
        <f t="shared" si="79"/>
        <v>8.5667999999999996E-4</v>
      </c>
      <c r="BC332" s="6">
        <f t="shared" si="79"/>
        <v>2.9058E-2</v>
      </c>
      <c r="BD332" s="6">
        <f t="shared" si="79"/>
        <v>1.2475999999999999E-4</v>
      </c>
      <c r="BF332">
        <f t="shared" si="83"/>
        <v>97.057339499999983</v>
      </c>
      <c r="BG332">
        <f t="shared" si="84"/>
        <v>91.125061240000008</v>
      </c>
      <c r="BH332">
        <f t="shared" si="85"/>
        <v>5.9322782599999755</v>
      </c>
      <c r="BI332">
        <f t="shared" si="86"/>
        <v>188.18240073999999</v>
      </c>
      <c r="BJ332">
        <f t="shared" si="87"/>
        <v>3.1524086400599374</v>
      </c>
      <c r="BK332">
        <f t="shared" si="88"/>
        <v>1.5867631402585751</v>
      </c>
      <c r="BL332">
        <f t="shared" si="90"/>
        <v>4</v>
      </c>
      <c r="BM332" t="str">
        <f t="shared" si="89"/>
        <v>Qualificado</v>
      </c>
      <c r="BN332" t="s">
        <v>651</v>
      </c>
      <c r="BP332" t="str">
        <f t="shared" si="91"/>
        <v>Qualificado</v>
      </c>
    </row>
    <row r="333" spans="1:68" x14ac:dyDescent="0.25">
      <c r="A333" s="8" t="s">
        <v>330</v>
      </c>
      <c r="B333" s="8" t="s">
        <v>466</v>
      </c>
      <c r="C333" s="8" t="s">
        <v>58</v>
      </c>
      <c r="D333" s="9">
        <v>43511.640972222223</v>
      </c>
      <c r="E333" s="8" t="s">
        <v>467</v>
      </c>
      <c r="F333" s="8" t="s">
        <v>467</v>
      </c>
      <c r="G333" s="8" t="s">
        <v>333</v>
      </c>
      <c r="H333" s="10">
        <v>431</v>
      </c>
      <c r="I333" s="11">
        <v>1521</v>
      </c>
      <c r="J333" s="12">
        <v>12535</v>
      </c>
      <c r="K333" s="13">
        <v>0.05</v>
      </c>
      <c r="L333" s="14"/>
      <c r="M333" s="14"/>
      <c r="N333" s="15">
        <v>529</v>
      </c>
      <c r="O333" s="16">
        <v>0.05</v>
      </c>
      <c r="P333" s="17">
        <v>0.1</v>
      </c>
      <c r="Q333" s="18">
        <v>1521</v>
      </c>
      <c r="R333" s="19">
        <v>0.01</v>
      </c>
      <c r="S333" s="20">
        <v>0.01</v>
      </c>
      <c r="T333" s="21">
        <v>1E-3</v>
      </c>
      <c r="U333" s="22">
        <v>0.01</v>
      </c>
      <c r="V333" s="23">
        <v>0.01</v>
      </c>
      <c r="X333" s="24">
        <v>122</v>
      </c>
      <c r="Y333" s="25">
        <v>19058</v>
      </c>
      <c r="Z333" s="29">
        <v>1850</v>
      </c>
      <c r="AA333" s="26">
        <v>1</v>
      </c>
      <c r="AB333" s="27">
        <v>0.06</v>
      </c>
      <c r="AC333" s="27">
        <v>8.9999999999999993E-3</v>
      </c>
      <c r="AD333" s="28">
        <v>0.3</v>
      </c>
      <c r="AE333" s="30">
        <v>2E-3</v>
      </c>
      <c r="AG333" s="6">
        <f t="shared" si="92"/>
        <v>21.506900000000002</v>
      </c>
      <c r="AH333" s="6">
        <f t="shared" si="92"/>
        <v>125.16309</v>
      </c>
      <c r="AI333" s="6">
        <f t="shared" si="92"/>
        <v>545.27249999999992</v>
      </c>
      <c r="AJ333" s="6">
        <f t="shared" si="92"/>
        <v>3.5694999999999998E-3</v>
      </c>
      <c r="AK333" s="6">
        <f t="shared" si="92"/>
        <v>0</v>
      </c>
      <c r="AL333" s="6">
        <f t="shared" si="92"/>
        <v>0</v>
      </c>
      <c r="AM333" s="6">
        <f t="shared" si="92"/>
        <v>13.53182</v>
      </c>
      <c r="AN333" s="6">
        <f t="shared" si="82"/>
        <v>0</v>
      </c>
      <c r="AO333" s="6">
        <f t="shared" si="82"/>
        <v>0</v>
      </c>
      <c r="AP333" s="6">
        <f t="shared" si="82"/>
        <v>55.364400000000003</v>
      </c>
      <c r="AQ333" s="6">
        <f t="shared" si="81"/>
        <v>0</v>
      </c>
      <c r="AR333" s="6">
        <f t="shared" si="81"/>
        <v>0</v>
      </c>
      <c r="AS333" s="6">
        <f t="shared" si="81"/>
        <v>0</v>
      </c>
      <c r="AT333" s="6">
        <f t="shared" si="81"/>
        <v>0</v>
      </c>
      <c r="AU333" s="6">
        <f t="shared" si="78"/>
        <v>0</v>
      </c>
      <c r="AV333" s="6"/>
      <c r="AW333" s="6">
        <f t="shared" si="80"/>
        <v>2.4375599999999999</v>
      </c>
      <c r="AX333" s="6">
        <f t="shared" si="79"/>
        <v>537.62617999999998</v>
      </c>
      <c r="AY333" s="6">
        <f t="shared" si="79"/>
        <v>38.517000000000003</v>
      </c>
      <c r="AZ333" s="6">
        <f t="shared" si="79"/>
        <v>5.2639999999999999E-2</v>
      </c>
      <c r="BA333" s="6">
        <f t="shared" si="79"/>
        <v>4.2833999999999997E-3</v>
      </c>
      <c r="BB333" s="6">
        <f t="shared" si="79"/>
        <v>6.4250999999999989E-4</v>
      </c>
      <c r="BC333" s="6">
        <f t="shared" si="79"/>
        <v>2.9058E-2</v>
      </c>
      <c r="BD333" s="6">
        <f t="shared" si="79"/>
        <v>1.2475999999999999E-4</v>
      </c>
      <c r="BF333">
        <f t="shared" si="83"/>
        <v>760.84227950000002</v>
      </c>
      <c r="BG333">
        <f t="shared" si="84"/>
        <v>578.6674886699999</v>
      </c>
      <c r="BH333">
        <f t="shared" si="85"/>
        <v>182.17479083000012</v>
      </c>
      <c r="BI333">
        <f t="shared" si="86"/>
        <v>1339.5097681699999</v>
      </c>
      <c r="BJ333">
        <f t="shared" si="87"/>
        <v>13.60010917119941</v>
      </c>
      <c r="BK333">
        <f t="shared" si="88"/>
        <v>1.5465695676202662</v>
      </c>
      <c r="BL333">
        <f t="shared" si="90"/>
        <v>4</v>
      </c>
      <c r="BM333" t="str">
        <f t="shared" si="89"/>
        <v>Não qualificado</v>
      </c>
      <c r="BN333" t="s">
        <v>652</v>
      </c>
      <c r="BP333" t="str">
        <f t="shared" si="91"/>
        <v>Não qualificado</v>
      </c>
    </row>
    <row r="334" spans="1:68" x14ac:dyDescent="0.25">
      <c r="A334" s="8" t="s">
        <v>330</v>
      </c>
      <c r="B334" s="8" t="s">
        <v>466</v>
      </c>
      <c r="C334" s="8" t="s">
        <v>58</v>
      </c>
      <c r="D334" s="9">
        <v>43511.645833333336</v>
      </c>
      <c r="E334" s="8" t="s">
        <v>468</v>
      </c>
      <c r="F334" s="8" t="s">
        <v>468</v>
      </c>
      <c r="G334" s="8" t="s">
        <v>335</v>
      </c>
      <c r="H334" s="10">
        <v>381</v>
      </c>
      <c r="I334" s="11">
        <v>1465</v>
      </c>
      <c r="J334" s="12">
        <v>12324</v>
      </c>
      <c r="K334" s="13">
        <v>0.05</v>
      </c>
      <c r="L334" s="14"/>
      <c r="M334" s="14"/>
      <c r="N334" s="15">
        <v>505</v>
      </c>
      <c r="O334" s="16">
        <v>0.05</v>
      </c>
      <c r="P334" s="17">
        <v>0.1</v>
      </c>
      <c r="Q334" s="18">
        <v>1465</v>
      </c>
      <c r="R334" s="19">
        <v>0.01</v>
      </c>
      <c r="S334" s="20">
        <v>0.01</v>
      </c>
      <c r="T334" s="21">
        <v>1E-3</v>
      </c>
      <c r="U334" s="22">
        <v>0.01</v>
      </c>
      <c r="V334" s="23">
        <v>0.01</v>
      </c>
      <c r="X334" s="24">
        <v>120</v>
      </c>
      <c r="Y334" s="25">
        <v>19058</v>
      </c>
      <c r="Z334" s="29">
        <v>2137</v>
      </c>
      <c r="AA334" s="26">
        <v>0.93</v>
      </c>
      <c r="AB334" s="27">
        <v>0.06</v>
      </c>
      <c r="AC334" s="27">
        <v>4.0000000000000001E-3</v>
      </c>
      <c r="AD334" s="28">
        <v>0.3</v>
      </c>
      <c r="AE334" s="30">
        <v>2E-3</v>
      </c>
      <c r="AG334" s="6">
        <f t="shared" si="92"/>
        <v>19.011900000000001</v>
      </c>
      <c r="AH334" s="6">
        <f t="shared" si="92"/>
        <v>120.55485</v>
      </c>
      <c r="AI334" s="6">
        <f t="shared" si="92"/>
        <v>536.09399999999994</v>
      </c>
      <c r="AJ334" s="6">
        <f t="shared" si="92"/>
        <v>3.5694999999999998E-3</v>
      </c>
      <c r="AK334" s="6">
        <f t="shared" si="92"/>
        <v>0</v>
      </c>
      <c r="AL334" s="6">
        <f t="shared" si="92"/>
        <v>0</v>
      </c>
      <c r="AM334" s="6">
        <f t="shared" si="92"/>
        <v>12.917899999999999</v>
      </c>
      <c r="AN334" s="6">
        <f t="shared" si="82"/>
        <v>0</v>
      </c>
      <c r="AO334" s="6">
        <f t="shared" si="82"/>
        <v>0</v>
      </c>
      <c r="AP334" s="6">
        <f t="shared" si="82"/>
        <v>53.326000000000001</v>
      </c>
      <c r="AQ334" s="6">
        <f t="shared" si="81"/>
        <v>0</v>
      </c>
      <c r="AR334" s="6">
        <f t="shared" si="81"/>
        <v>0</v>
      </c>
      <c r="AS334" s="6">
        <f t="shared" si="81"/>
        <v>0</v>
      </c>
      <c r="AT334" s="6">
        <f t="shared" si="81"/>
        <v>0</v>
      </c>
      <c r="AU334" s="6">
        <f t="shared" si="78"/>
        <v>0</v>
      </c>
      <c r="AV334" s="6"/>
      <c r="AW334" s="6">
        <f t="shared" si="80"/>
        <v>2.3976000000000002</v>
      </c>
      <c r="AX334" s="6">
        <f t="shared" si="79"/>
        <v>537.62617999999998</v>
      </c>
      <c r="AY334" s="6">
        <f t="shared" si="79"/>
        <v>44.492340000000006</v>
      </c>
      <c r="AZ334" s="6">
        <f t="shared" si="79"/>
        <v>4.8955200000000004E-2</v>
      </c>
      <c r="BA334" s="6">
        <f t="shared" si="79"/>
        <v>4.2833999999999997E-3</v>
      </c>
      <c r="BB334" s="6">
        <f t="shared" si="79"/>
        <v>2.8555999999999997E-4</v>
      </c>
      <c r="BC334" s="6">
        <f t="shared" si="79"/>
        <v>2.9058E-2</v>
      </c>
      <c r="BD334" s="6">
        <f t="shared" si="79"/>
        <v>1.2475999999999999E-4</v>
      </c>
      <c r="BF334">
        <f t="shared" si="83"/>
        <v>741.90821950000009</v>
      </c>
      <c r="BG334">
        <f t="shared" si="84"/>
        <v>584.59882691999985</v>
      </c>
      <c r="BH334">
        <f t="shared" si="85"/>
        <v>157.30939258000024</v>
      </c>
      <c r="BI334">
        <f t="shared" si="86"/>
        <v>1326.5070464199998</v>
      </c>
      <c r="BJ334">
        <f t="shared" si="87"/>
        <v>11.858918729798651</v>
      </c>
      <c r="BK334">
        <f t="shared" si="88"/>
        <v>1.5466339640062596</v>
      </c>
      <c r="BL334">
        <f t="shared" si="90"/>
        <v>4</v>
      </c>
      <c r="BM334" t="str">
        <f t="shared" si="89"/>
        <v>Não qualificado</v>
      </c>
      <c r="BN334" t="s">
        <v>652</v>
      </c>
      <c r="BP334" t="str">
        <f t="shared" si="91"/>
        <v>Não qualificado</v>
      </c>
    </row>
    <row r="335" spans="1:68" x14ac:dyDescent="0.25">
      <c r="A335" s="8" t="s">
        <v>330</v>
      </c>
      <c r="B335" s="8" t="s">
        <v>466</v>
      </c>
      <c r="C335" s="8" t="s">
        <v>58</v>
      </c>
      <c r="D335" s="9">
        <v>43538.45416666667</v>
      </c>
      <c r="E335" s="8" t="s">
        <v>469</v>
      </c>
      <c r="F335" s="8" t="s">
        <v>469</v>
      </c>
      <c r="G335" s="8" t="s">
        <v>333</v>
      </c>
      <c r="H335" s="10">
        <v>461</v>
      </c>
      <c r="I335" s="11">
        <v>1548</v>
      </c>
      <c r="J335" s="12">
        <v>12773</v>
      </c>
      <c r="K335" s="13">
        <v>0.05</v>
      </c>
      <c r="L335" s="14"/>
      <c r="M335" s="14"/>
      <c r="N335" s="15">
        <v>511</v>
      </c>
      <c r="O335" s="16">
        <v>0.05</v>
      </c>
      <c r="P335" s="17">
        <v>0.1</v>
      </c>
      <c r="Q335" s="18">
        <v>1548</v>
      </c>
      <c r="R335" s="19">
        <v>0.01</v>
      </c>
      <c r="S335" s="20">
        <v>0.01</v>
      </c>
      <c r="T335" s="21">
        <v>1E-3</v>
      </c>
      <c r="U335" s="22">
        <v>0.01</v>
      </c>
      <c r="V335" s="23">
        <v>0.01</v>
      </c>
      <c r="X335" s="24">
        <v>125</v>
      </c>
      <c r="Y335" s="25">
        <v>19394</v>
      </c>
      <c r="Z335" s="29">
        <v>2080</v>
      </c>
      <c r="AA335" s="26">
        <v>0.3</v>
      </c>
      <c r="AB335" s="27">
        <v>0.06</v>
      </c>
      <c r="AC335" s="27">
        <v>2E-3</v>
      </c>
      <c r="AD335" s="28">
        <v>0.3</v>
      </c>
      <c r="AE335" s="30">
        <v>2E-3</v>
      </c>
      <c r="AG335" s="6">
        <f t="shared" si="92"/>
        <v>23.003900000000002</v>
      </c>
      <c r="AH335" s="6">
        <f t="shared" si="92"/>
        <v>127.38492000000001</v>
      </c>
      <c r="AI335" s="6">
        <f t="shared" si="92"/>
        <v>555.62549999999999</v>
      </c>
      <c r="AJ335" s="6">
        <f t="shared" si="92"/>
        <v>3.5694999999999998E-3</v>
      </c>
      <c r="AK335" s="6">
        <f t="shared" si="92"/>
        <v>0</v>
      </c>
      <c r="AL335" s="6">
        <f t="shared" si="92"/>
        <v>0</v>
      </c>
      <c r="AM335" s="6">
        <f t="shared" si="92"/>
        <v>13.07138</v>
      </c>
      <c r="AN335" s="6">
        <f t="shared" si="82"/>
        <v>0</v>
      </c>
      <c r="AO335" s="6">
        <f t="shared" si="82"/>
        <v>0</v>
      </c>
      <c r="AP335" s="6">
        <f t="shared" si="82"/>
        <v>56.347200000000001</v>
      </c>
      <c r="AQ335" s="6">
        <f t="shared" si="81"/>
        <v>0</v>
      </c>
      <c r="AR335" s="6">
        <f t="shared" si="81"/>
        <v>0</v>
      </c>
      <c r="AS335" s="6">
        <f t="shared" si="81"/>
        <v>0</v>
      </c>
      <c r="AT335" s="6">
        <f t="shared" si="81"/>
        <v>0</v>
      </c>
      <c r="AU335" s="6">
        <f t="shared" si="78"/>
        <v>0</v>
      </c>
      <c r="AV335" s="6"/>
      <c r="AW335" s="6">
        <f t="shared" si="80"/>
        <v>2.4975000000000001</v>
      </c>
      <c r="AX335" s="6">
        <f t="shared" si="79"/>
        <v>547.10473999999999</v>
      </c>
      <c r="AY335" s="6">
        <f t="shared" si="79"/>
        <v>43.305600000000005</v>
      </c>
      <c r="AZ335" s="6">
        <f t="shared" si="79"/>
        <v>1.5792E-2</v>
      </c>
      <c r="BA335" s="6">
        <f t="shared" si="79"/>
        <v>4.2833999999999997E-3</v>
      </c>
      <c r="BB335" s="6">
        <f t="shared" si="79"/>
        <v>1.4277999999999998E-4</v>
      </c>
      <c r="BC335" s="6">
        <f t="shared" si="79"/>
        <v>2.9058E-2</v>
      </c>
      <c r="BD335" s="6">
        <f t="shared" si="79"/>
        <v>1.2475999999999999E-4</v>
      </c>
      <c r="BF335">
        <f t="shared" si="83"/>
        <v>775.43646950000004</v>
      </c>
      <c r="BG335">
        <f t="shared" si="84"/>
        <v>592.95724093999991</v>
      </c>
      <c r="BH335">
        <f t="shared" si="85"/>
        <v>182.47922856000014</v>
      </c>
      <c r="BI335">
        <f t="shared" si="86"/>
        <v>1368.3937104399999</v>
      </c>
      <c r="BJ335">
        <f t="shared" si="87"/>
        <v>13.335286998748691</v>
      </c>
      <c r="BK335">
        <f t="shared" si="88"/>
        <v>1.5464308977254584</v>
      </c>
      <c r="BL335">
        <f t="shared" si="90"/>
        <v>4</v>
      </c>
      <c r="BM335" t="str">
        <f t="shared" si="89"/>
        <v>Não qualificado</v>
      </c>
      <c r="BN335" t="s">
        <v>652</v>
      </c>
      <c r="BP335" t="str">
        <f t="shared" si="91"/>
        <v>Não qualificado</v>
      </c>
    </row>
    <row r="336" spans="1:68" x14ac:dyDescent="0.25">
      <c r="A336" s="8" t="s">
        <v>330</v>
      </c>
      <c r="B336" s="8" t="s">
        <v>466</v>
      </c>
      <c r="C336" s="8" t="s">
        <v>58</v>
      </c>
      <c r="D336" s="9">
        <v>43538.460416666669</v>
      </c>
      <c r="E336" s="8" t="s">
        <v>470</v>
      </c>
      <c r="F336" s="8" t="s">
        <v>470</v>
      </c>
      <c r="G336" s="8" t="s">
        <v>335</v>
      </c>
      <c r="H336" s="10">
        <v>390</v>
      </c>
      <c r="I336" s="11">
        <v>1439</v>
      </c>
      <c r="J336" s="12">
        <v>12027</v>
      </c>
      <c r="K336" s="13">
        <v>0.05</v>
      </c>
      <c r="L336" s="14"/>
      <c r="M336" s="14"/>
      <c r="N336" s="15">
        <v>469</v>
      </c>
      <c r="O336" s="16">
        <v>0.05</v>
      </c>
      <c r="P336" s="17">
        <v>0.1</v>
      </c>
      <c r="Q336" s="18">
        <v>1439</v>
      </c>
      <c r="R336" s="19">
        <v>1.5299999999999999E-2</v>
      </c>
      <c r="S336" s="20">
        <v>0.01</v>
      </c>
      <c r="T336" s="21">
        <v>1E-3</v>
      </c>
      <c r="U336" s="22">
        <v>0.01</v>
      </c>
      <c r="V336" s="23">
        <v>0.01</v>
      </c>
      <c r="X336" s="24">
        <v>128</v>
      </c>
      <c r="Y336" s="25">
        <v>19394</v>
      </c>
      <c r="Z336" s="29">
        <v>1975</v>
      </c>
      <c r="AA336" s="26">
        <v>0.4</v>
      </c>
      <c r="AB336" s="27">
        <v>0.06</v>
      </c>
      <c r="AC336" s="27">
        <v>4.0000000000000001E-3</v>
      </c>
      <c r="AD336" s="28">
        <v>0.3</v>
      </c>
      <c r="AE336" s="30">
        <v>2E-3</v>
      </c>
      <c r="AG336" s="6">
        <f t="shared" si="92"/>
        <v>19.460999999999999</v>
      </c>
      <c r="AH336" s="6">
        <f t="shared" si="92"/>
        <v>118.41531000000001</v>
      </c>
      <c r="AI336" s="6">
        <f t="shared" si="92"/>
        <v>523.17449999999997</v>
      </c>
      <c r="AJ336" s="6">
        <f t="shared" si="92"/>
        <v>3.5694999999999998E-3</v>
      </c>
      <c r="AK336" s="6">
        <f t="shared" si="92"/>
        <v>0</v>
      </c>
      <c r="AL336" s="6">
        <f t="shared" si="92"/>
        <v>0</v>
      </c>
      <c r="AM336" s="6">
        <f t="shared" si="92"/>
        <v>11.997019999999999</v>
      </c>
      <c r="AN336" s="6">
        <f t="shared" si="82"/>
        <v>0</v>
      </c>
      <c r="AO336" s="6">
        <f t="shared" si="82"/>
        <v>0</v>
      </c>
      <c r="AP336" s="6">
        <f t="shared" si="82"/>
        <v>52.379600000000003</v>
      </c>
      <c r="AQ336" s="6">
        <f t="shared" si="81"/>
        <v>0</v>
      </c>
      <c r="AR336" s="6">
        <f t="shared" si="81"/>
        <v>0</v>
      </c>
      <c r="AS336" s="6">
        <f t="shared" si="81"/>
        <v>0</v>
      </c>
      <c r="AT336" s="6">
        <f t="shared" si="81"/>
        <v>0</v>
      </c>
      <c r="AU336" s="6">
        <f t="shared" si="78"/>
        <v>0</v>
      </c>
      <c r="AV336" s="6"/>
      <c r="AW336" s="6">
        <f t="shared" si="80"/>
        <v>2.5574400000000002</v>
      </c>
      <c r="AX336" s="6">
        <f t="shared" si="79"/>
        <v>547.10473999999999</v>
      </c>
      <c r="AY336" s="6">
        <f t="shared" si="79"/>
        <v>41.119500000000002</v>
      </c>
      <c r="AZ336" s="6">
        <f t="shared" si="79"/>
        <v>2.1056000000000002E-2</v>
      </c>
      <c r="BA336" s="6">
        <f t="shared" si="79"/>
        <v>4.2833999999999997E-3</v>
      </c>
      <c r="BB336" s="6">
        <f t="shared" si="79"/>
        <v>2.8555999999999997E-4</v>
      </c>
      <c r="BC336" s="6">
        <f t="shared" si="79"/>
        <v>2.9058E-2</v>
      </c>
      <c r="BD336" s="6">
        <f t="shared" si="79"/>
        <v>1.2475999999999999E-4</v>
      </c>
      <c r="BF336">
        <f t="shared" si="83"/>
        <v>725.43099949999998</v>
      </c>
      <c r="BG336">
        <f t="shared" si="84"/>
        <v>590.83648771999992</v>
      </c>
      <c r="BH336">
        <f t="shared" si="85"/>
        <v>134.59451178000006</v>
      </c>
      <c r="BI336">
        <f t="shared" si="86"/>
        <v>1316.26748722</v>
      </c>
      <c r="BJ336">
        <f t="shared" si="87"/>
        <v>10.225468082043724</v>
      </c>
      <c r="BK336">
        <f t="shared" si="88"/>
        <v>1.5466855711969199</v>
      </c>
      <c r="BL336">
        <f t="shared" si="90"/>
        <v>4</v>
      </c>
      <c r="BM336" t="str">
        <f t="shared" si="89"/>
        <v>Não qualificado</v>
      </c>
      <c r="BN336" t="s">
        <v>652</v>
      </c>
      <c r="BP336" t="str">
        <f t="shared" si="91"/>
        <v>Não qualificado</v>
      </c>
    </row>
    <row r="337" spans="1:68" x14ac:dyDescent="0.25">
      <c r="A337" s="8" t="s">
        <v>330</v>
      </c>
      <c r="B337" s="8" t="s">
        <v>466</v>
      </c>
      <c r="C337" s="8" t="s">
        <v>58</v>
      </c>
      <c r="D337" s="9">
        <v>43561.40625</v>
      </c>
      <c r="E337" s="8" t="s">
        <v>471</v>
      </c>
      <c r="F337" s="8" t="s">
        <v>471</v>
      </c>
      <c r="G337" s="8" t="s">
        <v>333</v>
      </c>
      <c r="H337" s="10">
        <v>326</v>
      </c>
      <c r="I337" s="11">
        <v>1215</v>
      </c>
      <c r="J337" s="12">
        <v>10502</v>
      </c>
      <c r="K337" s="13">
        <v>0.05</v>
      </c>
      <c r="L337" s="14"/>
      <c r="M337" s="14"/>
      <c r="N337" s="15">
        <v>423</v>
      </c>
      <c r="O337" s="16">
        <v>0.05</v>
      </c>
      <c r="P337" s="17">
        <v>0.1</v>
      </c>
      <c r="Q337" s="18">
        <v>1215</v>
      </c>
      <c r="R337" s="19">
        <v>0.01</v>
      </c>
      <c r="S337" s="20">
        <v>0.01</v>
      </c>
      <c r="T337" s="21">
        <v>1E-3</v>
      </c>
      <c r="U337" s="22">
        <v>0.01</v>
      </c>
      <c r="V337" s="23">
        <v>0.01</v>
      </c>
      <c r="X337" s="24">
        <v>113</v>
      </c>
      <c r="Y337" s="25">
        <v>16327</v>
      </c>
      <c r="Z337" s="29">
        <v>2853</v>
      </c>
      <c r="AA337" s="26">
        <v>0.46</v>
      </c>
      <c r="AB337" s="27">
        <v>0.06</v>
      </c>
      <c r="AC337" s="27">
        <v>2E-3</v>
      </c>
      <c r="AD337" s="28">
        <v>0.3</v>
      </c>
      <c r="AE337" s="30">
        <v>2E-3</v>
      </c>
      <c r="AG337" s="6">
        <f t="shared" si="92"/>
        <v>16.267399999999999</v>
      </c>
      <c r="AH337" s="6">
        <f t="shared" si="92"/>
        <v>99.982349999999997</v>
      </c>
      <c r="AI337" s="6">
        <f t="shared" si="92"/>
        <v>456.83699999999999</v>
      </c>
      <c r="AJ337" s="6">
        <f t="shared" si="92"/>
        <v>3.5694999999999998E-3</v>
      </c>
      <c r="AK337" s="6">
        <f t="shared" si="92"/>
        <v>0</v>
      </c>
      <c r="AL337" s="6">
        <f t="shared" si="92"/>
        <v>0</v>
      </c>
      <c r="AM337" s="6">
        <f t="shared" si="92"/>
        <v>10.82034</v>
      </c>
      <c r="AN337" s="6">
        <f t="shared" si="82"/>
        <v>0</v>
      </c>
      <c r="AO337" s="6">
        <f t="shared" si="82"/>
        <v>0</v>
      </c>
      <c r="AP337" s="6">
        <f t="shared" si="82"/>
        <v>44.225999999999999</v>
      </c>
      <c r="AQ337" s="6">
        <f t="shared" si="81"/>
        <v>0</v>
      </c>
      <c r="AR337" s="6">
        <f t="shared" si="81"/>
        <v>0</v>
      </c>
      <c r="AS337" s="6">
        <f t="shared" si="81"/>
        <v>0</v>
      </c>
      <c r="AT337" s="6">
        <f t="shared" si="81"/>
        <v>0</v>
      </c>
      <c r="AU337" s="6">
        <f t="shared" si="78"/>
        <v>0</v>
      </c>
      <c r="AV337" s="6"/>
      <c r="AW337" s="6">
        <f t="shared" si="80"/>
        <v>2.2577400000000001</v>
      </c>
      <c r="AX337" s="6">
        <f t="shared" si="79"/>
        <v>460.58466999999996</v>
      </c>
      <c r="AY337" s="6">
        <f t="shared" si="79"/>
        <v>59.399460000000005</v>
      </c>
      <c r="AZ337" s="6">
        <f t="shared" si="79"/>
        <v>2.4214400000000001E-2</v>
      </c>
      <c r="BA337" s="6">
        <f t="shared" si="79"/>
        <v>4.2833999999999997E-3</v>
      </c>
      <c r="BB337" s="6">
        <f t="shared" si="79"/>
        <v>1.4277999999999998E-4</v>
      </c>
      <c r="BC337" s="6">
        <f t="shared" si="79"/>
        <v>2.9058E-2</v>
      </c>
      <c r="BD337" s="6">
        <f t="shared" si="79"/>
        <v>1.2475999999999999E-4</v>
      </c>
      <c r="BF337">
        <f t="shared" si="83"/>
        <v>628.13665949999995</v>
      </c>
      <c r="BG337">
        <f t="shared" si="84"/>
        <v>522.29969333999986</v>
      </c>
      <c r="BH337">
        <f t="shared" si="85"/>
        <v>105.83696616000009</v>
      </c>
      <c r="BI337">
        <f t="shared" si="86"/>
        <v>1150.4363528399999</v>
      </c>
      <c r="BJ337">
        <f t="shared" si="87"/>
        <v>9.1997237308024857</v>
      </c>
      <c r="BK337">
        <f t="shared" si="88"/>
        <v>1.5476492714944865</v>
      </c>
      <c r="BL337">
        <f t="shared" si="90"/>
        <v>4</v>
      </c>
      <c r="BM337" t="str">
        <f t="shared" si="89"/>
        <v>Não qualificado</v>
      </c>
      <c r="BN337" t="s">
        <v>652</v>
      </c>
      <c r="BP337" t="str">
        <f t="shared" si="91"/>
        <v>Não qualificado</v>
      </c>
    </row>
    <row r="338" spans="1:68" x14ac:dyDescent="0.25">
      <c r="A338" s="8" t="s">
        <v>330</v>
      </c>
      <c r="B338" s="8" t="s">
        <v>466</v>
      </c>
      <c r="C338" s="8" t="s">
        <v>58</v>
      </c>
      <c r="D338" s="9">
        <v>43561.413888888892</v>
      </c>
      <c r="E338" s="8" t="s">
        <v>472</v>
      </c>
      <c r="F338" s="8" t="s">
        <v>472</v>
      </c>
      <c r="G338" s="8" t="s">
        <v>335</v>
      </c>
      <c r="H338" s="10">
        <v>325</v>
      </c>
      <c r="I338" s="11">
        <v>1177</v>
      </c>
      <c r="J338" s="12">
        <v>10130</v>
      </c>
      <c r="K338" s="13">
        <v>0.05</v>
      </c>
      <c r="L338" s="14"/>
      <c r="M338" s="14"/>
      <c r="N338" s="15">
        <v>426</v>
      </c>
      <c r="O338" s="16">
        <v>0.05</v>
      </c>
      <c r="P338" s="17">
        <v>0.1</v>
      </c>
      <c r="Q338" s="18">
        <v>1177</v>
      </c>
      <c r="R338" s="19">
        <v>4.4200000000000003E-2</v>
      </c>
      <c r="S338" s="20">
        <v>0.01</v>
      </c>
      <c r="T338" s="21">
        <v>1E-3</v>
      </c>
      <c r="U338" s="22">
        <v>0.01</v>
      </c>
      <c r="V338" s="23">
        <v>0.01</v>
      </c>
      <c r="X338" s="24">
        <v>111</v>
      </c>
      <c r="Y338" s="25">
        <v>12286</v>
      </c>
      <c r="Z338" s="29">
        <v>2915</v>
      </c>
      <c r="AA338" s="26">
        <v>0.27</v>
      </c>
      <c r="AB338" s="27">
        <v>0.06</v>
      </c>
      <c r="AC338" s="27">
        <v>3.0000000000000001E-3</v>
      </c>
      <c r="AD338" s="28">
        <v>0.3</v>
      </c>
      <c r="AE338" s="30">
        <v>2E-3</v>
      </c>
      <c r="AG338" s="6">
        <f t="shared" si="92"/>
        <v>16.217500000000001</v>
      </c>
      <c r="AH338" s="6">
        <f t="shared" si="92"/>
        <v>96.855330000000009</v>
      </c>
      <c r="AI338" s="6">
        <f t="shared" si="92"/>
        <v>440.65499999999997</v>
      </c>
      <c r="AJ338" s="6">
        <f t="shared" si="92"/>
        <v>3.5694999999999998E-3</v>
      </c>
      <c r="AK338" s="6">
        <f t="shared" si="92"/>
        <v>0</v>
      </c>
      <c r="AL338" s="6">
        <f t="shared" si="92"/>
        <v>0</v>
      </c>
      <c r="AM338" s="6">
        <f t="shared" si="92"/>
        <v>10.897079999999999</v>
      </c>
      <c r="AN338" s="6">
        <f t="shared" si="82"/>
        <v>0</v>
      </c>
      <c r="AO338" s="6">
        <f t="shared" si="82"/>
        <v>0</v>
      </c>
      <c r="AP338" s="6">
        <f t="shared" si="82"/>
        <v>42.842800000000004</v>
      </c>
      <c r="AQ338" s="6">
        <f t="shared" si="81"/>
        <v>0</v>
      </c>
      <c r="AR338" s="6">
        <f t="shared" si="81"/>
        <v>0</v>
      </c>
      <c r="AS338" s="6">
        <f t="shared" si="81"/>
        <v>0</v>
      </c>
      <c r="AT338" s="6">
        <f t="shared" si="81"/>
        <v>0</v>
      </c>
      <c r="AU338" s="6">
        <f t="shared" si="78"/>
        <v>0</v>
      </c>
      <c r="AV338" s="6"/>
      <c r="AW338" s="6">
        <f t="shared" si="80"/>
        <v>2.2177800000000003</v>
      </c>
      <c r="AX338" s="6">
        <f t="shared" si="79"/>
        <v>346.58805999999998</v>
      </c>
      <c r="AY338" s="6">
        <f t="shared" si="79"/>
        <v>60.690300000000008</v>
      </c>
      <c r="AZ338" s="6">
        <f t="shared" si="79"/>
        <v>1.4212800000000001E-2</v>
      </c>
      <c r="BA338" s="6">
        <f t="shared" si="79"/>
        <v>4.2833999999999997E-3</v>
      </c>
      <c r="BB338" s="6">
        <f t="shared" si="79"/>
        <v>2.1416999999999999E-4</v>
      </c>
      <c r="BC338" s="6">
        <f t="shared" si="79"/>
        <v>2.9058E-2</v>
      </c>
      <c r="BD338" s="6">
        <f t="shared" si="79"/>
        <v>1.2475999999999999E-4</v>
      </c>
      <c r="BF338">
        <f t="shared" si="83"/>
        <v>607.47127950000004</v>
      </c>
      <c r="BG338">
        <f t="shared" si="84"/>
        <v>409.54403313</v>
      </c>
      <c r="BH338">
        <f t="shared" si="85"/>
        <v>197.92724637000003</v>
      </c>
      <c r="BI338">
        <f t="shared" si="86"/>
        <v>1017.01531263</v>
      </c>
      <c r="BJ338">
        <f t="shared" si="87"/>
        <v>19.461579772890587</v>
      </c>
      <c r="BK338">
        <f t="shared" si="88"/>
        <v>1.5486527704064192</v>
      </c>
      <c r="BL338">
        <f t="shared" si="90"/>
        <v>4</v>
      </c>
      <c r="BM338" t="str">
        <f t="shared" si="89"/>
        <v>Não qualificado</v>
      </c>
      <c r="BN338" t="s">
        <v>652</v>
      </c>
      <c r="BP338" t="str">
        <f t="shared" si="91"/>
        <v>Não qualificado</v>
      </c>
    </row>
    <row r="339" spans="1:68" x14ac:dyDescent="0.25">
      <c r="A339" s="8" t="s">
        <v>330</v>
      </c>
      <c r="B339" s="8" t="s">
        <v>473</v>
      </c>
      <c r="C339" s="8" t="s">
        <v>58</v>
      </c>
      <c r="D339" s="9">
        <v>43509.49722222222</v>
      </c>
      <c r="E339" s="8" t="s">
        <v>474</v>
      </c>
      <c r="F339" s="8" t="s">
        <v>474</v>
      </c>
      <c r="G339" s="8" t="s">
        <v>333</v>
      </c>
      <c r="H339" s="10">
        <v>436</v>
      </c>
      <c r="I339" s="11">
        <v>1563</v>
      </c>
      <c r="J339" s="12">
        <v>13022</v>
      </c>
      <c r="K339" s="13">
        <v>0.05</v>
      </c>
      <c r="L339" s="14"/>
      <c r="M339" s="14"/>
      <c r="N339" s="15">
        <v>548</v>
      </c>
      <c r="O339" s="16">
        <v>0.05</v>
      </c>
      <c r="P339" s="17">
        <v>0.1</v>
      </c>
      <c r="Q339" s="18">
        <v>1563</v>
      </c>
      <c r="R339" s="19">
        <v>0.01</v>
      </c>
      <c r="S339" s="20">
        <v>0.01</v>
      </c>
      <c r="T339" s="21">
        <v>1E-3</v>
      </c>
      <c r="U339" s="22">
        <v>0.01</v>
      </c>
      <c r="V339" s="23">
        <v>0.01</v>
      </c>
      <c r="X339" s="24">
        <v>125</v>
      </c>
      <c r="Y339" s="25">
        <v>19058</v>
      </c>
      <c r="Z339" s="29">
        <v>1803</v>
      </c>
      <c r="AA339" s="26">
        <v>0.99</v>
      </c>
      <c r="AB339" s="27">
        <v>0.06</v>
      </c>
      <c r="AC339" s="27">
        <v>2E-3</v>
      </c>
      <c r="AD339" s="28">
        <v>0.3</v>
      </c>
      <c r="AE339" s="30">
        <v>2E-3</v>
      </c>
      <c r="AG339" s="6">
        <f t="shared" si="92"/>
        <v>21.756399999999999</v>
      </c>
      <c r="AH339" s="6">
        <f t="shared" si="92"/>
        <v>128.61927</v>
      </c>
      <c r="AI339" s="6">
        <f t="shared" si="92"/>
        <v>566.45699999999999</v>
      </c>
      <c r="AJ339" s="6">
        <f t="shared" si="92"/>
        <v>3.5694999999999998E-3</v>
      </c>
      <c r="AK339" s="6">
        <f t="shared" si="92"/>
        <v>0</v>
      </c>
      <c r="AL339" s="6">
        <f t="shared" si="92"/>
        <v>0</v>
      </c>
      <c r="AM339" s="6">
        <f t="shared" si="92"/>
        <v>14.01784</v>
      </c>
      <c r="AN339" s="6">
        <f t="shared" si="82"/>
        <v>0</v>
      </c>
      <c r="AO339" s="6">
        <f t="shared" si="82"/>
        <v>0</v>
      </c>
      <c r="AP339" s="6">
        <f t="shared" si="82"/>
        <v>56.8932</v>
      </c>
      <c r="AQ339" s="6">
        <f t="shared" si="81"/>
        <v>0</v>
      </c>
      <c r="AR339" s="6">
        <f t="shared" si="81"/>
        <v>0</v>
      </c>
      <c r="AS339" s="6">
        <f t="shared" si="81"/>
        <v>0</v>
      </c>
      <c r="AT339" s="6">
        <f t="shared" si="81"/>
        <v>0</v>
      </c>
      <c r="AU339" s="6">
        <f t="shared" si="78"/>
        <v>0</v>
      </c>
      <c r="AV339" s="6"/>
      <c r="AW339" s="6">
        <f t="shared" si="80"/>
        <v>2.4975000000000001</v>
      </c>
      <c r="AX339" s="6">
        <f t="shared" si="79"/>
        <v>537.62617999999998</v>
      </c>
      <c r="AY339" s="6">
        <f t="shared" si="79"/>
        <v>37.538460000000001</v>
      </c>
      <c r="AZ339" s="6">
        <f t="shared" si="79"/>
        <v>5.2113599999999996E-2</v>
      </c>
      <c r="BA339" s="6">
        <f t="shared" ref="BA339:BD402" si="93">AB339*BA$3</f>
        <v>4.2833999999999997E-3</v>
      </c>
      <c r="BB339" s="6">
        <f t="shared" si="93"/>
        <v>1.4277999999999998E-4</v>
      </c>
      <c r="BC339" s="6">
        <f t="shared" si="93"/>
        <v>2.9058E-2</v>
      </c>
      <c r="BD339" s="6">
        <f t="shared" si="93"/>
        <v>1.2475999999999999E-4</v>
      </c>
      <c r="BF339">
        <f t="shared" si="83"/>
        <v>787.74727949999999</v>
      </c>
      <c r="BG339">
        <f t="shared" si="84"/>
        <v>577.7478625399998</v>
      </c>
      <c r="BH339">
        <f t="shared" si="85"/>
        <v>209.99941696000019</v>
      </c>
      <c r="BI339">
        <f t="shared" si="86"/>
        <v>1365.4951420399998</v>
      </c>
      <c r="BJ339">
        <f t="shared" si="87"/>
        <v>15.378994072894962</v>
      </c>
      <c r="BK339">
        <f t="shared" si="88"/>
        <v>1.5464445487421166</v>
      </c>
      <c r="BL339">
        <f t="shared" si="90"/>
        <v>4</v>
      </c>
      <c r="BM339" t="str">
        <f t="shared" si="89"/>
        <v>Não qualificado</v>
      </c>
      <c r="BN339" t="s">
        <v>652</v>
      </c>
      <c r="BP339" t="str">
        <f t="shared" si="91"/>
        <v>Não qualificado</v>
      </c>
    </row>
    <row r="340" spans="1:68" x14ac:dyDescent="0.25">
      <c r="A340" s="8" t="s">
        <v>330</v>
      </c>
      <c r="B340" s="8" t="s">
        <v>473</v>
      </c>
      <c r="C340" s="8" t="s">
        <v>58</v>
      </c>
      <c r="D340" s="9">
        <v>43509.50277777778</v>
      </c>
      <c r="E340" s="8" t="s">
        <v>475</v>
      </c>
      <c r="F340" s="8" t="s">
        <v>475</v>
      </c>
      <c r="G340" s="8" t="s">
        <v>335</v>
      </c>
      <c r="H340" s="10">
        <v>442</v>
      </c>
      <c r="I340" s="11">
        <v>1514</v>
      </c>
      <c r="J340" s="12">
        <v>12689</v>
      </c>
      <c r="K340" s="13">
        <v>0.05</v>
      </c>
      <c r="L340" s="14"/>
      <c r="M340" s="14"/>
      <c r="N340" s="15">
        <v>519</v>
      </c>
      <c r="O340" s="16">
        <v>0.05</v>
      </c>
      <c r="P340" s="17">
        <v>0.1</v>
      </c>
      <c r="Q340" s="18">
        <v>1514</v>
      </c>
      <c r="R340" s="19">
        <v>0.01</v>
      </c>
      <c r="S340" s="20">
        <v>0.01</v>
      </c>
      <c r="T340" s="21">
        <v>1E-3</v>
      </c>
      <c r="U340" s="22">
        <v>0.01</v>
      </c>
      <c r="V340" s="23">
        <v>0.01</v>
      </c>
      <c r="X340" s="24">
        <v>123</v>
      </c>
      <c r="Y340" s="25">
        <v>19058</v>
      </c>
      <c r="Z340" s="29">
        <v>1818</v>
      </c>
      <c r="AA340" s="26">
        <v>0.95</v>
      </c>
      <c r="AB340" s="27">
        <v>0.06</v>
      </c>
      <c r="AC340" s="27">
        <v>5.0000000000000001E-3</v>
      </c>
      <c r="AD340" s="28">
        <v>0.3</v>
      </c>
      <c r="AE340" s="30">
        <v>2E-3</v>
      </c>
      <c r="AG340" s="6">
        <f t="shared" si="92"/>
        <v>22.055800000000001</v>
      </c>
      <c r="AH340" s="6">
        <f t="shared" si="92"/>
        <v>124.58706000000001</v>
      </c>
      <c r="AI340" s="6">
        <f t="shared" si="92"/>
        <v>551.97149999999999</v>
      </c>
      <c r="AJ340" s="6">
        <f t="shared" si="92"/>
        <v>3.5694999999999998E-3</v>
      </c>
      <c r="AK340" s="6">
        <f t="shared" si="92"/>
        <v>0</v>
      </c>
      <c r="AL340" s="6">
        <f t="shared" si="92"/>
        <v>0</v>
      </c>
      <c r="AM340" s="6">
        <f t="shared" si="92"/>
        <v>13.276019999999999</v>
      </c>
      <c r="AN340" s="6">
        <f t="shared" si="82"/>
        <v>0</v>
      </c>
      <c r="AO340" s="6">
        <f t="shared" si="82"/>
        <v>0</v>
      </c>
      <c r="AP340" s="6">
        <f t="shared" si="82"/>
        <v>55.1096</v>
      </c>
      <c r="AQ340" s="6">
        <f t="shared" si="81"/>
        <v>0</v>
      </c>
      <c r="AR340" s="6">
        <f t="shared" si="81"/>
        <v>0</v>
      </c>
      <c r="AS340" s="6">
        <f t="shared" si="81"/>
        <v>0</v>
      </c>
      <c r="AT340" s="6">
        <f t="shared" si="81"/>
        <v>0</v>
      </c>
      <c r="AU340" s="6">
        <f t="shared" si="78"/>
        <v>0</v>
      </c>
      <c r="AV340" s="6"/>
      <c r="AW340" s="6">
        <f t="shared" si="80"/>
        <v>2.4575400000000003</v>
      </c>
      <c r="AX340" s="6">
        <f t="shared" si="80"/>
        <v>537.62617999999998</v>
      </c>
      <c r="AY340" s="6">
        <f t="shared" si="80"/>
        <v>37.850760000000001</v>
      </c>
      <c r="AZ340" s="6">
        <f t="shared" si="80"/>
        <v>5.0007999999999997E-2</v>
      </c>
      <c r="BA340" s="6">
        <f t="shared" si="93"/>
        <v>4.2833999999999997E-3</v>
      </c>
      <c r="BB340" s="6">
        <f t="shared" si="93"/>
        <v>3.5694999999999998E-4</v>
      </c>
      <c r="BC340" s="6">
        <f t="shared" si="93"/>
        <v>2.9058E-2</v>
      </c>
      <c r="BD340" s="6">
        <f t="shared" si="93"/>
        <v>1.2475999999999999E-4</v>
      </c>
      <c r="BF340">
        <f t="shared" si="83"/>
        <v>767.00354950000008</v>
      </c>
      <c r="BG340">
        <f t="shared" si="84"/>
        <v>578.0183111099999</v>
      </c>
      <c r="BH340">
        <f t="shared" si="85"/>
        <v>188.98523839000018</v>
      </c>
      <c r="BI340">
        <f t="shared" si="86"/>
        <v>1345.02186061</v>
      </c>
      <c r="BJ340">
        <f t="shared" si="87"/>
        <v>14.050718722466771</v>
      </c>
      <c r="BK340">
        <f t="shared" si="88"/>
        <v>1.5465426445901846</v>
      </c>
      <c r="BL340">
        <f t="shared" si="90"/>
        <v>4</v>
      </c>
      <c r="BM340" t="str">
        <f t="shared" si="89"/>
        <v>Não qualificado</v>
      </c>
      <c r="BN340" t="s">
        <v>652</v>
      </c>
      <c r="BP340" t="str">
        <f t="shared" si="91"/>
        <v>Não qualificado</v>
      </c>
    </row>
    <row r="341" spans="1:68" x14ac:dyDescent="0.25">
      <c r="A341" s="8" t="s">
        <v>330</v>
      </c>
      <c r="B341" s="8" t="s">
        <v>473</v>
      </c>
      <c r="C341" s="8" t="s">
        <v>58</v>
      </c>
      <c r="D341" s="9">
        <v>43537.627083333333</v>
      </c>
      <c r="E341" s="8" t="s">
        <v>476</v>
      </c>
      <c r="F341" s="8" t="s">
        <v>476</v>
      </c>
      <c r="G341" s="8" t="s">
        <v>333</v>
      </c>
      <c r="H341" s="10">
        <v>456</v>
      </c>
      <c r="I341" s="11">
        <v>1580</v>
      </c>
      <c r="J341" s="12">
        <v>13054</v>
      </c>
      <c r="K341" s="13">
        <v>0.05</v>
      </c>
      <c r="L341" s="14"/>
      <c r="M341" s="14"/>
      <c r="N341" s="15">
        <v>512</v>
      </c>
      <c r="O341" s="16">
        <v>0.05</v>
      </c>
      <c r="P341" s="17">
        <v>0.1</v>
      </c>
      <c r="Q341" s="18">
        <v>1580</v>
      </c>
      <c r="R341" s="19">
        <v>0.01</v>
      </c>
      <c r="S341" s="20">
        <v>0.01</v>
      </c>
      <c r="T341" s="21">
        <v>1E-3</v>
      </c>
      <c r="U341" s="22">
        <v>0.01</v>
      </c>
      <c r="V341" s="23">
        <v>0.01</v>
      </c>
      <c r="X341" s="24">
        <v>126</v>
      </c>
      <c r="Y341" s="25">
        <v>21291</v>
      </c>
      <c r="Z341" s="29">
        <v>1980</v>
      </c>
      <c r="AA341" s="26">
        <v>1.4</v>
      </c>
      <c r="AB341" s="27">
        <v>0.06</v>
      </c>
      <c r="AC341" s="27">
        <v>5.0000000000000001E-3</v>
      </c>
      <c r="AD341" s="28">
        <v>0.3</v>
      </c>
      <c r="AE341" s="30">
        <v>2E-3</v>
      </c>
      <c r="AG341" s="6">
        <f t="shared" si="92"/>
        <v>22.7544</v>
      </c>
      <c r="AH341" s="6">
        <f t="shared" si="92"/>
        <v>130.01820000000001</v>
      </c>
      <c r="AI341" s="6">
        <f t="shared" si="92"/>
        <v>567.84899999999993</v>
      </c>
      <c r="AJ341" s="6">
        <f t="shared" si="92"/>
        <v>3.5694999999999998E-3</v>
      </c>
      <c r="AK341" s="6">
        <f t="shared" si="92"/>
        <v>0</v>
      </c>
      <c r="AL341" s="6">
        <f t="shared" si="92"/>
        <v>0</v>
      </c>
      <c r="AM341" s="6">
        <f t="shared" si="92"/>
        <v>13.096959999999999</v>
      </c>
      <c r="AN341" s="6">
        <f t="shared" si="82"/>
        <v>0</v>
      </c>
      <c r="AO341" s="6">
        <f t="shared" si="82"/>
        <v>0</v>
      </c>
      <c r="AP341" s="6">
        <f t="shared" si="82"/>
        <v>57.512</v>
      </c>
      <c r="AQ341" s="6">
        <f t="shared" si="81"/>
        <v>0</v>
      </c>
      <c r="AR341" s="6">
        <f t="shared" si="81"/>
        <v>0</v>
      </c>
      <c r="AS341" s="6">
        <f t="shared" si="81"/>
        <v>0</v>
      </c>
      <c r="AT341" s="6">
        <f t="shared" si="81"/>
        <v>0</v>
      </c>
      <c r="AU341" s="6">
        <f t="shared" si="78"/>
        <v>0</v>
      </c>
      <c r="AV341" s="6"/>
      <c r="AW341" s="6">
        <f t="shared" si="80"/>
        <v>2.5174799999999999</v>
      </c>
      <c r="AX341" s="6">
        <f t="shared" si="80"/>
        <v>600.61910999999998</v>
      </c>
      <c r="AY341" s="6">
        <f t="shared" si="80"/>
        <v>41.223600000000005</v>
      </c>
      <c r="AZ341" s="6">
        <f t="shared" si="80"/>
        <v>7.3695999999999998E-2</v>
      </c>
      <c r="BA341" s="6">
        <f t="shared" si="93"/>
        <v>4.2833999999999997E-3</v>
      </c>
      <c r="BB341" s="6">
        <f t="shared" si="93"/>
        <v>3.5694999999999998E-4</v>
      </c>
      <c r="BC341" s="6">
        <f t="shared" si="93"/>
        <v>2.9058E-2</v>
      </c>
      <c r="BD341" s="6">
        <f t="shared" si="93"/>
        <v>1.2475999999999999E-4</v>
      </c>
      <c r="BF341">
        <f t="shared" si="83"/>
        <v>791.23412949999988</v>
      </c>
      <c r="BG341">
        <f t="shared" si="84"/>
        <v>644.46770910999987</v>
      </c>
      <c r="BH341">
        <f t="shared" si="85"/>
        <v>146.76642039000001</v>
      </c>
      <c r="BI341">
        <f t="shared" si="86"/>
        <v>1435.7018386099999</v>
      </c>
      <c r="BJ341">
        <f t="shared" si="87"/>
        <v>10.222625369909293</v>
      </c>
      <c r="BK341">
        <f t="shared" si="88"/>
        <v>1.5461294063734849</v>
      </c>
      <c r="BL341">
        <f t="shared" si="90"/>
        <v>4</v>
      </c>
      <c r="BM341" t="str">
        <f t="shared" si="89"/>
        <v>Não qualificado</v>
      </c>
      <c r="BN341" t="s">
        <v>652</v>
      </c>
      <c r="BP341" t="str">
        <f t="shared" si="91"/>
        <v>Não qualificado</v>
      </c>
    </row>
    <row r="342" spans="1:68" x14ac:dyDescent="0.25">
      <c r="A342" s="8" t="s">
        <v>330</v>
      </c>
      <c r="B342" s="8" t="s">
        <v>473</v>
      </c>
      <c r="C342" s="8" t="s">
        <v>58</v>
      </c>
      <c r="D342" s="9">
        <v>43537.62777777778</v>
      </c>
      <c r="E342" s="8" t="s">
        <v>477</v>
      </c>
      <c r="F342" s="8" t="s">
        <v>477</v>
      </c>
      <c r="G342" s="8" t="s">
        <v>335</v>
      </c>
      <c r="H342" s="10">
        <v>425</v>
      </c>
      <c r="I342" s="11">
        <v>1518</v>
      </c>
      <c r="J342" s="12">
        <v>12637</v>
      </c>
      <c r="K342" s="13">
        <v>0.05</v>
      </c>
      <c r="L342" s="14"/>
      <c r="M342" s="14"/>
      <c r="N342" s="15">
        <v>503</v>
      </c>
      <c r="O342" s="16">
        <v>0.05</v>
      </c>
      <c r="P342" s="17">
        <v>0.113</v>
      </c>
      <c r="Q342" s="18">
        <v>1518</v>
      </c>
      <c r="R342" s="19">
        <v>0.01</v>
      </c>
      <c r="S342" s="20">
        <v>0.01</v>
      </c>
      <c r="T342" s="21">
        <v>1E-3</v>
      </c>
      <c r="U342" s="22">
        <v>0.01</v>
      </c>
      <c r="V342" s="23">
        <v>0.01</v>
      </c>
      <c r="X342" s="24">
        <v>128</v>
      </c>
      <c r="Y342" s="25">
        <v>21697</v>
      </c>
      <c r="Z342" s="29">
        <v>2398</v>
      </c>
      <c r="AA342" s="26">
        <v>1.3</v>
      </c>
      <c r="AB342" s="27">
        <v>0.06</v>
      </c>
      <c r="AC342" s="27">
        <v>2E-3</v>
      </c>
      <c r="AD342" s="28">
        <v>0.3</v>
      </c>
      <c r="AE342" s="30">
        <v>2E-3</v>
      </c>
      <c r="AG342" s="6">
        <f t="shared" si="92"/>
        <v>21.2075</v>
      </c>
      <c r="AH342" s="6">
        <f t="shared" si="92"/>
        <v>124.91622000000001</v>
      </c>
      <c r="AI342" s="6">
        <f t="shared" si="92"/>
        <v>549.70949999999993</v>
      </c>
      <c r="AJ342" s="6">
        <f t="shared" si="92"/>
        <v>3.5694999999999998E-3</v>
      </c>
      <c r="AK342" s="6">
        <f t="shared" si="92"/>
        <v>0</v>
      </c>
      <c r="AL342" s="6">
        <f t="shared" si="92"/>
        <v>0</v>
      </c>
      <c r="AM342" s="6">
        <f t="shared" si="92"/>
        <v>12.86674</v>
      </c>
      <c r="AN342" s="6">
        <f t="shared" si="82"/>
        <v>0</v>
      </c>
      <c r="AO342" s="6">
        <f t="shared" si="82"/>
        <v>0</v>
      </c>
      <c r="AP342" s="6">
        <f t="shared" si="82"/>
        <v>55.255200000000002</v>
      </c>
      <c r="AQ342" s="6">
        <f t="shared" si="81"/>
        <v>0</v>
      </c>
      <c r="AR342" s="6">
        <f t="shared" si="81"/>
        <v>0</v>
      </c>
      <c r="AS342" s="6">
        <f t="shared" si="81"/>
        <v>0</v>
      </c>
      <c r="AT342" s="6">
        <f t="shared" si="81"/>
        <v>0</v>
      </c>
      <c r="AU342" s="6">
        <f t="shared" si="78"/>
        <v>0</v>
      </c>
      <c r="AV342" s="6"/>
      <c r="AW342" s="6">
        <f t="shared" si="80"/>
        <v>2.5574400000000002</v>
      </c>
      <c r="AX342" s="6">
        <f t="shared" si="80"/>
        <v>612.07236999999998</v>
      </c>
      <c r="AY342" s="6">
        <f t="shared" si="80"/>
        <v>49.926360000000003</v>
      </c>
      <c r="AZ342" s="6">
        <f t="shared" si="80"/>
        <v>6.8432000000000007E-2</v>
      </c>
      <c r="BA342" s="6">
        <f t="shared" si="93"/>
        <v>4.2833999999999997E-3</v>
      </c>
      <c r="BB342" s="6">
        <f t="shared" si="93"/>
        <v>1.4277999999999998E-4</v>
      </c>
      <c r="BC342" s="6">
        <f t="shared" si="93"/>
        <v>2.9058E-2</v>
      </c>
      <c r="BD342" s="6">
        <f t="shared" si="93"/>
        <v>1.2475999999999999E-4</v>
      </c>
      <c r="BF342">
        <f t="shared" si="83"/>
        <v>763.95872950000012</v>
      </c>
      <c r="BG342">
        <f t="shared" si="84"/>
        <v>664.65821094</v>
      </c>
      <c r="BH342">
        <f t="shared" si="85"/>
        <v>99.300518560000114</v>
      </c>
      <c r="BI342">
        <f t="shared" si="86"/>
        <v>1428.6169404400002</v>
      </c>
      <c r="BJ342">
        <f t="shared" si="87"/>
        <v>6.9508148579994096</v>
      </c>
      <c r="BK342">
        <f t="shared" si="88"/>
        <v>1.5461598037590747</v>
      </c>
      <c r="BL342">
        <f t="shared" si="90"/>
        <v>4</v>
      </c>
      <c r="BM342" t="str">
        <f t="shared" si="89"/>
        <v>Não qualificado</v>
      </c>
      <c r="BN342" t="s">
        <v>652</v>
      </c>
      <c r="BP342" t="str">
        <f t="shared" si="91"/>
        <v>Não qualificado</v>
      </c>
    </row>
    <row r="343" spans="1:68" x14ac:dyDescent="0.25">
      <c r="A343" s="8" t="s">
        <v>330</v>
      </c>
      <c r="B343" s="8" t="s">
        <v>473</v>
      </c>
      <c r="C343" s="8" t="s">
        <v>58</v>
      </c>
      <c r="D343" s="9">
        <v>43560.543749999997</v>
      </c>
      <c r="E343" s="8" t="s">
        <v>478</v>
      </c>
      <c r="F343" s="8" t="s">
        <v>478</v>
      </c>
      <c r="G343" s="8" t="s">
        <v>333</v>
      </c>
      <c r="H343" s="10">
        <v>275</v>
      </c>
      <c r="I343" s="11">
        <v>912</v>
      </c>
      <c r="J343" s="12">
        <v>7765</v>
      </c>
      <c r="K343" s="13">
        <v>0.05</v>
      </c>
      <c r="L343" s="14"/>
      <c r="M343" s="14"/>
      <c r="N343" s="15">
        <v>312</v>
      </c>
      <c r="O343" s="16">
        <v>0.05</v>
      </c>
      <c r="P343" s="17">
        <v>0.1</v>
      </c>
      <c r="Q343" s="18">
        <v>912</v>
      </c>
      <c r="R343" s="19">
        <v>1.41E-2</v>
      </c>
      <c r="S343" s="20">
        <v>0.01</v>
      </c>
      <c r="T343" s="21">
        <v>1E-3</v>
      </c>
      <c r="U343" s="22">
        <v>0.01</v>
      </c>
      <c r="V343" s="23">
        <v>0.01</v>
      </c>
      <c r="X343" s="24">
        <v>115</v>
      </c>
      <c r="Y343" s="25">
        <v>18661</v>
      </c>
      <c r="Z343" s="29">
        <v>3003</v>
      </c>
      <c r="AA343" s="26">
        <v>0.89</v>
      </c>
      <c r="AB343" s="27">
        <v>0.06</v>
      </c>
      <c r="AC343" s="27">
        <v>2E-3</v>
      </c>
      <c r="AD343" s="28">
        <v>0.3</v>
      </c>
      <c r="AE343" s="30">
        <v>2E-3</v>
      </c>
      <c r="AG343" s="6">
        <f t="shared" si="92"/>
        <v>13.7225</v>
      </c>
      <c r="AH343" s="6">
        <f t="shared" si="92"/>
        <v>75.048479999999998</v>
      </c>
      <c r="AI343" s="6">
        <f t="shared" si="92"/>
        <v>337.77749999999997</v>
      </c>
      <c r="AJ343" s="6">
        <f t="shared" si="92"/>
        <v>3.5694999999999998E-3</v>
      </c>
      <c r="AK343" s="6">
        <f t="shared" si="92"/>
        <v>0</v>
      </c>
      <c r="AL343" s="6">
        <f t="shared" si="92"/>
        <v>0</v>
      </c>
      <c r="AM343" s="6">
        <f t="shared" si="92"/>
        <v>7.9809599999999996</v>
      </c>
      <c r="AN343" s="6">
        <f t="shared" si="82"/>
        <v>0</v>
      </c>
      <c r="AO343" s="6">
        <f t="shared" si="82"/>
        <v>0</v>
      </c>
      <c r="AP343" s="6">
        <f t="shared" si="82"/>
        <v>33.196800000000003</v>
      </c>
      <c r="AQ343" s="6">
        <f t="shared" si="81"/>
        <v>0</v>
      </c>
      <c r="AR343" s="6">
        <f t="shared" si="81"/>
        <v>0</v>
      </c>
      <c r="AS343" s="6">
        <f t="shared" si="81"/>
        <v>0</v>
      </c>
      <c r="AT343" s="6">
        <f t="shared" si="81"/>
        <v>0</v>
      </c>
      <c r="AU343" s="6">
        <f t="shared" si="78"/>
        <v>0</v>
      </c>
      <c r="AV343" s="6"/>
      <c r="AW343" s="6">
        <f t="shared" si="80"/>
        <v>2.2977000000000003</v>
      </c>
      <c r="AX343" s="6">
        <f t="shared" si="80"/>
        <v>526.42680999999993</v>
      </c>
      <c r="AY343" s="6">
        <f t="shared" si="80"/>
        <v>62.522460000000002</v>
      </c>
      <c r="AZ343" s="6">
        <f t="shared" si="80"/>
        <v>4.6849599999999998E-2</v>
      </c>
      <c r="BA343" s="6">
        <f t="shared" si="93"/>
        <v>4.2833999999999997E-3</v>
      </c>
      <c r="BB343" s="6">
        <f t="shared" si="93"/>
        <v>1.4277999999999998E-4</v>
      </c>
      <c r="BC343" s="6">
        <f t="shared" si="93"/>
        <v>2.9058E-2</v>
      </c>
      <c r="BD343" s="6">
        <f t="shared" si="93"/>
        <v>1.2475999999999999E-4</v>
      </c>
      <c r="BF343">
        <f t="shared" si="83"/>
        <v>467.72980949999999</v>
      </c>
      <c r="BG343">
        <f t="shared" si="84"/>
        <v>591.3274285399998</v>
      </c>
      <c r="BH343">
        <f t="shared" si="85"/>
        <v>-123.59761903999981</v>
      </c>
      <c r="BI343">
        <f t="shared" si="86"/>
        <v>1059.0572380399999</v>
      </c>
      <c r="BJ343">
        <f t="shared" si="87"/>
        <v>-11.670532488757857</v>
      </c>
      <c r="BK343">
        <f t="shared" si="88"/>
        <v>1.5483092770474673</v>
      </c>
      <c r="BL343">
        <f t="shared" si="90"/>
        <v>4</v>
      </c>
      <c r="BM343" t="str">
        <f t="shared" si="89"/>
        <v>Qualificado</v>
      </c>
      <c r="BN343" t="s">
        <v>651</v>
      </c>
      <c r="BP343" t="str">
        <f t="shared" si="91"/>
        <v>Não qualificado</v>
      </c>
    </row>
    <row r="344" spans="1:68" x14ac:dyDescent="0.25">
      <c r="A344" s="8" t="s">
        <v>330</v>
      </c>
      <c r="B344" s="8" t="s">
        <v>473</v>
      </c>
      <c r="C344" s="8" t="s">
        <v>58</v>
      </c>
      <c r="D344" s="9">
        <v>43560.552777777775</v>
      </c>
      <c r="E344" s="8" t="s">
        <v>479</v>
      </c>
      <c r="F344" s="8" t="s">
        <v>479</v>
      </c>
      <c r="G344" s="8" t="s">
        <v>335</v>
      </c>
      <c r="H344" s="10">
        <v>239</v>
      </c>
      <c r="I344" s="11">
        <v>888</v>
      </c>
      <c r="J344" s="12">
        <v>7696</v>
      </c>
      <c r="K344" s="13">
        <v>0.05</v>
      </c>
      <c r="L344" s="14"/>
      <c r="M344" s="14"/>
      <c r="N344" s="15">
        <v>313</v>
      </c>
      <c r="O344" s="16">
        <v>0.05</v>
      </c>
      <c r="P344" s="17">
        <v>0.1</v>
      </c>
      <c r="Q344" s="18">
        <v>888</v>
      </c>
      <c r="R344" s="19">
        <v>0.01</v>
      </c>
      <c r="S344" s="20">
        <v>0.01</v>
      </c>
      <c r="T344" s="21">
        <v>1E-3</v>
      </c>
      <c r="U344" s="22">
        <v>0.01</v>
      </c>
      <c r="V344" s="23">
        <v>0.01</v>
      </c>
      <c r="X344" s="24">
        <v>112</v>
      </c>
      <c r="Y344" s="25">
        <v>21242</v>
      </c>
      <c r="Z344" s="29">
        <v>2921</v>
      </c>
      <c r="AA344" s="26">
        <v>1</v>
      </c>
      <c r="AB344" s="27">
        <v>0.06</v>
      </c>
      <c r="AC344" s="27">
        <v>2E-3</v>
      </c>
      <c r="AD344" s="28">
        <v>0.3</v>
      </c>
      <c r="AE344" s="30">
        <v>2E-3</v>
      </c>
      <c r="AG344" s="6">
        <f t="shared" si="92"/>
        <v>11.9261</v>
      </c>
      <c r="AH344" s="6">
        <f t="shared" si="92"/>
        <v>73.073520000000002</v>
      </c>
      <c r="AI344" s="6">
        <f t="shared" si="92"/>
        <v>334.77599999999995</v>
      </c>
      <c r="AJ344" s="6">
        <f t="shared" si="92"/>
        <v>3.5694999999999998E-3</v>
      </c>
      <c r="AK344" s="6">
        <f t="shared" si="92"/>
        <v>0</v>
      </c>
      <c r="AL344" s="6">
        <f t="shared" si="92"/>
        <v>0</v>
      </c>
      <c r="AM344" s="6">
        <f t="shared" si="92"/>
        <v>8.0065399999999993</v>
      </c>
      <c r="AN344" s="6">
        <f t="shared" si="82"/>
        <v>0</v>
      </c>
      <c r="AO344" s="6">
        <f t="shared" si="82"/>
        <v>0</v>
      </c>
      <c r="AP344" s="6">
        <f t="shared" si="82"/>
        <v>32.3232</v>
      </c>
      <c r="AQ344" s="6">
        <f t="shared" si="81"/>
        <v>0</v>
      </c>
      <c r="AR344" s="6">
        <f t="shared" si="81"/>
        <v>0</v>
      </c>
      <c r="AS344" s="6">
        <f t="shared" si="81"/>
        <v>0</v>
      </c>
      <c r="AT344" s="6">
        <f t="shared" si="81"/>
        <v>0</v>
      </c>
      <c r="AU344" s="6">
        <f t="shared" si="78"/>
        <v>0</v>
      </c>
      <c r="AV344" s="6"/>
      <c r="AW344" s="6">
        <f t="shared" si="80"/>
        <v>2.2377600000000002</v>
      </c>
      <c r="AX344" s="6">
        <f t="shared" si="80"/>
        <v>599.23681999999997</v>
      </c>
      <c r="AY344" s="6">
        <f t="shared" si="80"/>
        <v>60.815220000000004</v>
      </c>
      <c r="AZ344" s="6">
        <f t="shared" si="80"/>
        <v>5.2639999999999999E-2</v>
      </c>
      <c r="BA344" s="6">
        <f t="shared" si="93"/>
        <v>4.2833999999999997E-3</v>
      </c>
      <c r="BB344" s="6">
        <f t="shared" si="93"/>
        <v>1.4277999999999998E-4</v>
      </c>
      <c r="BC344" s="6">
        <f t="shared" si="93"/>
        <v>2.9058E-2</v>
      </c>
      <c r="BD344" s="6">
        <f t="shared" si="93"/>
        <v>1.2475999999999999E-4</v>
      </c>
      <c r="BF344">
        <f t="shared" si="83"/>
        <v>460.10892949999993</v>
      </c>
      <c r="BG344">
        <f t="shared" si="84"/>
        <v>662.37604893999981</v>
      </c>
      <c r="BH344">
        <f t="shared" si="85"/>
        <v>-202.26711943999987</v>
      </c>
      <c r="BI344">
        <f t="shared" si="86"/>
        <v>1122.4849784399998</v>
      </c>
      <c r="BJ344">
        <f t="shared" si="87"/>
        <v>-18.019583631409073</v>
      </c>
      <c r="BK344">
        <f t="shared" si="88"/>
        <v>1.5478397485659274</v>
      </c>
      <c r="BL344">
        <f t="shared" si="90"/>
        <v>4</v>
      </c>
      <c r="BM344" t="str">
        <f t="shared" si="89"/>
        <v>Qualificado</v>
      </c>
      <c r="BN344" t="s">
        <v>651</v>
      </c>
      <c r="BP344" t="str">
        <f t="shared" si="91"/>
        <v>Não qualificado</v>
      </c>
    </row>
    <row r="345" spans="1:68" x14ac:dyDescent="0.25">
      <c r="A345" s="8" t="s">
        <v>330</v>
      </c>
      <c r="B345" s="8" t="s">
        <v>480</v>
      </c>
      <c r="C345" s="8" t="s">
        <v>58</v>
      </c>
      <c r="D345" s="9">
        <v>43509.4</v>
      </c>
      <c r="E345" s="8" t="s">
        <v>481</v>
      </c>
      <c r="F345" s="8" t="s">
        <v>481</v>
      </c>
      <c r="G345" s="8" t="s">
        <v>333</v>
      </c>
      <c r="H345" s="10">
        <v>425</v>
      </c>
      <c r="I345" s="11">
        <v>1516</v>
      </c>
      <c r="J345" s="12">
        <v>12585</v>
      </c>
      <c r="K345" s="13">
        <v>0.05</v>
      </c>
      <c r="L345" s="14"/>
      <c r="M345" s="14"/>
      <c r="N345" s="15">
        <v>524</v>
      </c>
      <c r="O345" s="16">
        <v>0.05</v>
      </c>
      <c r="P345" s="17">
        <v>0.1</v>
      </c>
      <c r="Q345" s="18">
        <v>1516</v>
      </c>
      <c r="R345" s="19">
        <v>0.01</v>
      </c>
      <c r="S345" s="20">
        <v>0.01</v>
      </c>
      <c r="T345" s="21">
        <v>1E-3</v>
      </c>
      <c r="U345" s="22">
        <v>0.01</v>
      </c>
      <c r="V345" s="23">
        <v>0.01</v>
      </c>
      <c r="X345" s="24">
        <v>124</v>
      </c>
      <c r="Y345" s="25">
        <v>19058</v>
      </c>
      <c r="Z345" s="29">
        <v>2475</v>
      </c>
      <c r="AA345" s="26">
        <v>1</v>
      </c>
      <c r="AB345" s="27">
        <v>0.06</v>
      </c>
      <c r="AC345" s="27">
        <v>2E-3</v>
      </c>
      <c r="AD345" s="28">
        <v>0.3</v>
      </c>
      <c r="AE345" s="30">
        <v>2E-3</v>
      </c>
      <c r="AG345" s="6">
        <f t="shared" si="92"/>
        <v>21.2075</v>
      </c>
      <c r="AH345" s="6">
        <f t="shared" si="92"/>
        <v>124.75164000000001</v>
      </c>
      <c r="AI345" s="6">
        <f t="shared" si="92"/>
        <v>547.44749999999999</v>
      </c>
      <c r="AJ345" s="6">
        <f t="shared" si="92"/>
        <v>3.5694999999999998E-3</v>
      </c>
      <c r="AK345" s="6">
        <f t="shared" si="92"/>
        <v>0</v>
      </c>
      <c r="AL345" s="6">
        <f t="shared" si="92"/>
        <v>0</v>
      </c>
      <c r="AM345" s="6">
        <f t="shared" si="92"/>
        <v>13.403919999999999</v>
      </c>
      <c r="AN345" s="6">
        <f t="shared" si="82"/>
        <v>0</v>
      </c>
      <c r="AO345" s="6">
        <f t="shared" si="82"/>
        <v>0</v>
      </c>
      <c r="AP345" s="6">
        <f t="shared" si="82"/>
        <v>55.182400000000001</v>
      </c>
      <c r="AQ345" s="6">
        <f t="shared" si="81"/>
        <v>0</v>
      </c>
      <c r="AR345" s="6">
        <f t="shared" si="81"/>
        <v>0</v>
      </c>
      <c r="AS345" s="6">
        <f t="shared" si="81"/>
        <v>0</v>
      </c>
      <c r="AT345" s="6">
        <f t="shared" si="81"/>
        <v>0</v>
      </c>
      <c r="AU345" s="6">
        <f t="shared" si="78"/>
        <v>0</v>
      </c>
      <c r="AV345" s="6"/>
      <c r="AW345" s="6">
        <f t="shared" si="80"/>
        <v>2.4775200000000002</v>
      </c>
      <c r="AX345" s="6">
        <f t="shared" si="80"/>
        <v>537.62617999999998</v>
      </c>
      <c r="AY345" s="6">
        <f t="shared" si="80"/>
        <v>51.529500000000006</v>
      </c>
      <c r="AZ345" s="6">
        <f t="shared" si="80"/>
        <v>5.2639999999999999E-2</v>
      </c>
      <c r="BA345" s="6">
        <f t="shared" si="93"/>
        <v>4.2833999999999997E-3</v>
      </c>
      <c r="BB345" s="6">
        <f t="shared" si="93"/>
        <v>1.4277999999999998E-4</v>
      </c>
      <c r="BC345" s="6">
        <f t="shared" si="93"/>
        <v>2.9058E-2</v>
      </c>
      <c r="BD345" s="6">
        <f t="shared" si="93"/>
        <v>1.2475999999999999E-4</v>
      </c>
      <c r="BF345">
        <f t="shared" si="83"/>
        <v>761.99652950000007</v>
      </c>
      <c r="BG345">
        <f t="shared" si="84"/>
        <v>591.71944893999989</v>
      </c>
      <c r="BH345">
        <f t="shared" si="85"/>
        <v>170.27708056000017</v>
      </c>
      <c r="BI345">
        <f t="shared" si="86"/>
        <v>1353.7159784400001</v>
      </c>
      <c r="BJ345">
        <f t="shared" si="87"/>
        <v>12.578493810512944</v>
      </c>
      <c r="BK345">
        <f t="shared" si="88"/>
        <v>1.5465006250499762</v>
      </c>
      <c r="BL345">
        <f t="shared" si="90"/>
        <v>4</v>
      </c>
      <c r="BM345" t="str">
        <f t="shared" si="89"/>
        <v>Não qualificado</v>
      </c>
      <c r="BN345" t="s">
        <v>652</v>
      </c>
      <c r="BP345" t="str">
        <f t="shared" si="91"/>
        <v>Não qualificado</v>
      </c>
    </row>
    <row r="346" spans="1:68" x14ac:dyDescent="0.25">
      <c r="A346" s="8" t="s">
        <v>330</v>
      </c>
      <c r="B346" s="8" t="s">
        <v>480</v>
      </c>
      <c r="C346" s="8" t="s">
        <v>58</v>
      </c>
      <c r="D346" s="9">
        <v>43509.411111111112</v>
      </c>
      <c r="E346" s="8" t="s">
        <v>482</v>
      </c>
      <c r="F346" s="8" t="s">
        <v>482</v>
      </c>
      <c r="G346" s="8" t="s">
        <v>335</v>
      </c>
      <c r="H346" s="10">
        <v>400</v>
      </c>
      <c r="I346" s="11">
        <v>1567</v>
      </c>
      <c r="J346" s="12">
        <v>13110</v>
      </c>
      <c r="K346" s="13">
        <v>0.05</v>
      </c>
      <c r="L346" s="14"/>
      <c r="M346" s="14"/>
      <c r="N346" s="15">
        <v>533</v>
      </c>
      <c r="O346" s="16">
        <v>8.6999999999999994E-2</v>
      </c>
      <c r="P346" s="17">
        <v>0.1</v>
      </c>
      <c r="Q346" s="18">
        <v>1567</v>
      </c>
      <c r="R346" s="19">
        <v>0.01</v>
      </c>
      <c r="S346" s="20">
        <v>0.01</v>
      </c>
      <c r="T346" s="21">
        <v>1E-3</v>
      </c>
      <c r="U346" s="22">
        <v>0.01</v>
      </c>
      <c r="V346" s="23">
        <v>0.01</v>
      </c>
      <c r="X346" s="24">
        <v>127</v>
      </c>
      <c r="Y346" s="25">
        <v>20051</v>
      </c>
      <c r="Z346" s="29">
        <v>2460</v>
      </c>
      <c r="AA346" s="26">
        <v>0.93</v>
      </c>
      <c r="AB346" s="27">
        <v>0.06</v>
      </c>
      <c r="AC346" s="27">
        <v>2E-3</v>
      </c>
      <c r="AD346" s="28">
        <v>0.3</v>
      </c>
      <c r="AE346" s="30">
        <v>2E-3</v>
      </c>
      <c r="AG346" s="6">
        <f t="shared" si="92"/>
        <v>19.96</v>
      </c>
      <c r="AH346" s="6">
        <f t="shared" si="92"/>
        <v>128.94843</v>
      </c>
      <c r="AI346" s="6">
        <f t="shared" si="92"/>
        <v>570.28499999999997</v>
      </c>
      <c r="AJ346" s="6">
        <f t="shared" si="92"/>
        <v>3.5694999999999998E-3</v>
      </c>
      <c r="AK346" s="6">
        <f t="shared" si="92"/>
        <v>0</v>
      </c>
      <c r="AL346" s="6">
        <f t="shared" si="92"/>
        <v>0</v>
      </c>
      <c r="AM346" s="6">
        <f t="shared" si="92"/>
        <v>13.634139999999999</v>
      </c>
      <c r="AN346" s="6">
        <f t="shared" si="82"/>
        <v>0</v>
      </c>
      <c r="AO346" s="6">
        <f t="shared" si="82"/>
        <v>0</v>
      </c>
      <c r="AP346" s="6">
        <f t="shared" si="82"/>
        <v>57.038800000000002</v>
      </c>
      <c r="AQ346" s="6">
        <f t="shared" si="81"/>
        <v>0</v>
      </c>
      <c r="AR346" s="6">
        <f t="shared" si="81"/>
        <v>0</v>
      </c>
      <c r="AS346" s="6">
        <f t="shared" si="81"/>
        <v>0</v>
      </c>
      <c r="AT346" s="6">
        <f t="shared" si="81"/>
        <v>0</v>
      </c>
      <c r="AU346" s="6">
        <f t="shared" si="78"/>
        <v>0</v>
      </c>
      <c r="AV346" s="6"/>
      <c r="AW346" s="6">
        <f t="shared" si="80"/>
        <v>2.5374600000000003</v>
      </c>
      <c r="AX346" s="6">
        <f t="shared" si="80"/>
        <v>565.63870999999995</v>
      </c>
      <c r="AY346" s="6">
        <f t="shared" si="80"/>
        <v>51.217200000000005</v>
      </c>
      <c r="AZ346" s="6">
        <f t="shared" si="80"/>
        <v>4.8955200000000004E-2</v>
      </c>
      <c r="BA346" s="6">
        <f t="shared" si="93"/>
        <v>4.2833999999999997E-3</v>
      </c>
      <c r="BB346" s="6">
        <f t="shared" si="93"/>
        <v>1.4277999999999998E-4</v>
      </c>
      <c r="BC346" s="6">
        <f t="shared" si="93"/>
        <v>2.9058E-2</v>
      </c>
      <c r="BD346" s="6">
        <f t="shared" si="93"/>
        <v>1.2475999999999999E-4</v>
      </c>
      <c r="BF346">
        <f t="shared" si="83"/>
        <v>789.8699395000001</v>
      </c>
      <c r="BG346">
        <f t="shared" si="84"/>
        <v>619.47593413999994</v>
      </c>
      <c r="BH346">
        <f t="shared" si="85"/>
        <v>170.39400536000016</v>
      </c>
      <c r="BI346">
        <f t="shared" si="86"/>
        <v>1409.34587364</v>
      </c>
      <c r="BJ346">
        <f t="shared" si="87"/>
        <v>12.090290151410001</v>
      </c>
      <c r="BK346">
        <f t="shared" si="88"/>
        <v>1.546244031479137</v>
      </c>
      <c r="BL346">
        <f t="shared" si="90"/>
        <v>4</v>
      </c>
      <c r="BM346" t="str">
        <f t="shared" si="89"/>
        <v>Não qualificado</v>
      </c>
      <c r="BN346" t="s">
        <v>652</v>
      </c>
      <c r="BP346" t="str">
        <f t="shared" si="91"/>
        <v>Não qualificado</v>
      </c>
    </row>
    <row r="347" spans="1:68" x14ac:dyDescent="0.25">
      <c r="A347" s="8" t="s">
        <v>330</v>
      </c>
      <c r="B347" s="8" t="s">
        <v>480</v>
      </c>
      <c r="C347" s="8" t="s">
        <v>58</v>
      </c>
      <c r="D347" s="9">
        <v>43537.464583333334</v>
      </c>
      <c r="E347" s="8" t="s">
        <v>483</v>
      </c>
      <c r="F347" s="8" t="s">
        <v>483</v>
      </c>
      <c r="G347" s="8" t="s">
        <v>333</v>
      </c>
      <c r="H347" s="10">
        <v>422</v>
      </c>
      <c r="I347" s="11">
        <v>1553</v>
      </c>
      <c r="J347" s="12">
        <v>12797</v>
      </c>
      <c r="K347" s="13">
        <v>0.05</v>
      </c>
      <c r="L347" s="14"/>
      <c r="M347" s="14"/>
      <c r="N347" s="15">
        <v>502</v>
      </c>
      <c r="O347" s="16">
        <v>0.05</v>
      </c>
      <c r="P347" s="17">
        <v>0.1</v>
      </c>
      <c r="Q347" s="18">
        <v>1553</v>
      </c>
      <c r="R347" s="19">
        <v>0.01</v>
      </c>
      <c r="S347" s="20">
        <v>0.01</v>
      </c>
      <c r="T347" s="21">
        <v>1E-3</v>
      </c>
      <c r="U347" s="22">
        <v>0.01</v>
      </c>
      <c r="V347" s="23">
        <v>0.01</v>
      </c>
      <c r="X347" s="24">
        <v>127</v>
      </c>
      <c r="Y347" s="25">
        <v>21291</v>
      </c>
      <c r="Z347" s="29">
        <v>2290</v>
      </c>
      <c r="AA347" s="26">
        <v>1.3</v>
      </c>
      <c r="AB347" s="27">
        <v>0.06</v>
      </c>
      <c r="AC347" s="27">
        <v>2E-3</v>
      </c>
      <c r="AD347" s="28">
        <v>0.3</v>
      </c>
      <c r="AE347" s="30">
        <v>2E-3</v>
      </c>
      <c r="AG347" s="6">
        <f t="shared" si="92"/>
        <v>21.0578</v>
      </c>
      <c r="AH347" s="6">
        <f t="shared" si="92"/>
        <v>127.79637000000001</v>
      </c>
      <c r="AI347" s="6">
        <f t="shared" si="92"/>
        <v>556.66949999999997</v>
      </c>
      <c r="AJ347" s="6">
        <f t="shared" si="92"/>
        <v>3.5694999999999998E-3</v>
      </c>
      <c r="AK347" s="6">
        <f t="shared" si="92"/>
        <v>0</v>
      </c>
      <c r="AL347" s="6">
        <f t="shared" si="92"/>
        <v>0</v>
      </c>
      <c r="AM347" s="6">
        <f t="shared" si="92"/>
        <v>12.841159999999999</v>
      </c>
      <c r="AN347" s="6">
        <f t="shared" si="82"/>
        <v>0</v>
      </c>
      <c r="AO347" s="6">
        <f t="shared" si="82"/>
        <v>0</v>
      </c>
      <c r="AP347" s="6">
        <f t="shared" si="82"/>
        <v>56.529200000000003</v>
      </c>
      <c r="AQ347" s="6">
        <f t="shared" si="81"/>
        <v>0</v>
      </c>
      <c r="AR347" s="6">
        <f t="shared" si="81"/>
        <v>0</v>
      </c>
      <c r="AS347" s="6">
        <f t="shared" si="81"/>
        <v>0</v>
      </c>
      <c r="AT347" s="6">
        <f t="shared" si="81"/>
        <v>0</v>
      </c>
      <c r="AU347" s="6">
        <f t="shared" si="78"/>
        <v>0</v>
      </c>
      <c r="AV347" s="6"/>
      <c r="AW347" s="6">
        <f t="shared" si="80"/>
        <v>2.5374600000000003</v>
      </c>
      <c r="AX347" s="6">
        <f t="shared" si="80"/>
        <v>600.61910999999998</v>
      </c>
      <c r="AY347" s="6">
        <f t="shared" si="80"/>
        <v>47.677800000000005</v>
      </c>
      <c r="AZ347" s="6">
        <f t="shared" si="80"/>
        <v>6.8432000000000007E-2</v>
      </c>
      <c r="BA347" s="6">
        <f t="shared" si="93"/>
        <v>4.2833999999999997E-3</v>
      </c>
      <c r="BB347" s="6">
        <f t="shared" si="93"/>
        <v>1.4277999999999998E-4</v>
      </c>
      <c r="BC347" s="6">
        <f t="shared" si="93"/>
        <v>2.9058E-2</v>
      </c>
      <c r="BD347" s="6">
        <f t="shared" si="93"/>
        <v>1.2475999999999999E-4</v>
      </c>
      <c r="BF347">
        <f t="shared" si="83"/>
        <v>774.89759950000007</v>
      </c>
      <c r="BG347">
        <f t="shared" si="84"/>
        <v>650.93641093999997</v>
      </c>
      <c r="BH347">
        <f t="shared" si="85"/>
        <v>123.9611885600001</v>
      </c>
      <c r="BI347">
        <f t="shared" si="86"/>
        <v>1425.8340104399999</v>
      </c>
      <c r="BJ347">
        <f t="shared" si="87"/>
        <v>8.6939424682222839</v>
      </c>
      <c r="BK347">
        <f t="shared" si="88"/>
        <v>1.5461718264086606</v>
      </c>
      <c r="BL347">
        <f t="shared" si="90"/>
        <v>4</v>
      </c>
      <c r="BM347" t="str">
        <f t="shared" si="89"/>
        <v>Não qualificado</v>
      </c>
      <c r="BN347" t="s">
        <v>652</v>
      </c>
      <c r="BP347" t="str">
        <f t="shared" si="91"/>
        <v>Não qualificado</v>
      </c>
    </row>
    <row r="348" spans="1:68" x14ac:dyDescent="0.25">
      <c r="A348" s="8" t="s">
        <v>330</v>
      </c>
      <c r="B348" s="8" t="s">
        <v>480</v>
      </c>
      <c r="C348" s="8" t="s">
        <v>58</v>
      </c>
      <c r="D348" s="9">
        <v>43537.469444444447</v>
      </c>
      <c r="E348" s="8" t="s">
        <v>484</v>
      </c>
      <c r="F348" s="8" t="s">
        <v>484</v>
      </c>
      <c r="G348" s="8" t="s">
        <v>335</v>
      </c>
      <c r="H348" s="10">
        <v>416</v>
      </c>
      <c r="I348" s="11">
        <v>1584</v>
      </c>
      <c r="J348" s="12">
        <v>13171</v>
      </c>
      <c r="K348" s="13">
        <v>0.05</v>
      </c>
      <c r="L348" s="14"/>
      <c r="M348" s="14"/>
      <c r="N348" s="15">
        <v>508</v>
      </c>
      <c r="O348" s="16">
        <v>0.05</v>
      </c>
      <c r="P348" s="17">
        <v>0.1</v>
      </c>
      <c r="Q348" s="18">
        <v>1584</v>
      </c>
      <c r="R348" s="19">
        <v>0.01</v>
      </c>
      <c r="S348" s="20">
        <v>0.01</v>
      </c>
      <c r="T348" s="21">
        <v>1E-3</v>
      </c>
      <c r="U348" s="22">
        <v>0.01</v>
      </c>
      <c r="V348" s="23">
        <v>0.01</v>
      </c>
      <c r="X348" s="24">
        <v>129</v>
      </c>
      <c r="Y348" s="25">
        <v>21900</v>
      </c>
      <c r="Z348" s="29">
        <v>2720</v>
      </c>
      <c r="AA348" s="26">
        <v>1.4</v>
      </c>
      <c r="AB348" s="27">
        <v>0.06</v>
      </c>
      <c r="AC348" s="27">
        <v>2E-3</v>
      </c>
      <c r="AD348" s="28">
        <v>0.3</v>
      </c>
      <c r="AE348" s="30">
        <v>2E-3</v>
      </c>
      <c r="AG348" s="6">
        <f t="shared" si="92"/>
        <v>20.758400000000002</v>
      </c>
      <c r="AH348" s="6">
        <f t="shared" si="92"/>
        <v>130.34736000000001</v>
      </c>
      <c r="AI348" s="6">
        <f t="shared" si="92"/>
        <v>572.93849999999998</v>
      </c>
      <c r="AJ348" s="6">
        <f t="shared" si="92"/>
        <v>3.5694999999999998E-3</v>
      </c>
      <c r="AK348" s="6">
        <f t="shared" si="92"/>
        <v>0</v>
      </c>
      <c r="AL348" s="6">
        <f t="shared" si="92"/>
        <v>0</v>
      </c>
      <c r="AM348" s="6">
        <f t="shared" si="92"/>
        <v>12.994639999999999</v>
      </c>
      <c r="AN348" s="6">
        <f t="shared" si="82"/>
        <v>0</v>
      </c>
      <c r="AO348" s="6">
        <f t="shared" si="82"/>
        <v>0</v>
      </c>
      <c r="AP348" s="6">
        <f t="shared" si="82"/>
        <v>57.657600000000002</v>
      </c>
      <c r="AQ348" s="6">
        <f t="shared" si="81"/>
        <v>0</v>
      </c>
      <c r="AR348" s="6">
        <f t="shared" si="81"/>
        <v>0</v>
      </c>
      <c r="AS348" s="6">
        <f t="shared" si="81"/>
        <v>0</v>
      </c>
      <c r="AT348" s="6">
        <f t="shared" si="81"/>
        <v>0</v>
      </c>
      <c r="AU348" s="6">
        <f t="shared" si="78"/>
        <v>0</v>
      </c>
      <c r="AV348" s="6"/>
      <c r="AW348" s="6">
        <f t="shared" si="80"/>
        <v>2.57742</v>
      </c>
      <c r="AX348" s="6">
        <f t="shared" si="80"/>
        <v>617.79899999999998</v>
      </c>
      <c r="AY348" s="6">
        <f t="shared" si="80"/>
        <v>56.630400000000002</v>
      </c>
      <c r="AZ348" s="6">
        <f t="shared" si="80"/>
        <v>7.3695999999999998E-2</v>
      </c>
      <c r="BA348" s="6">
        <f t="shared" si="93"/>
        <v>4.2833999999999997E-3</v>
      </c>
      <c r="BB348" s="6">
        <f t="shared" si="93"/>
        <v>1.4277999999999998E-4</v>
      </c>
      <c r="BC348" s="6">
        <f t="shared" si="93"/>
        <v>2.9058E-2</v>
      </c>
      <c r="BD348" s="6">
        <f t="shared" si="93"/>
        <v>1.2475999999999999E-4</v>
      </c>
      <c r="BF348">
        <f t="shared" si="83"/>
        <v>794.70006950000004</v>
      </c>
      <c r="BG348">
        <f t="shared" si="84"/>
        <v>677.1141249399999</v>
      </c>
      <c r="BH348">
        <f t="shared" si="85"/>
        <v>117.58594456000014</v>
      </c>
      <c r="BI348">
        <f t="shared" si="86"/>
        <v>1471.8141944399999</v>
      </c>
      <c r="BJ348">
        <f t="shared" si="87"/>
        <v>7.9891840290845657</v>
      </c>
      <c r="BK348">
        <f t="shared" si="88"/>
        <v>1.5459790155803927</v>
      </c>
      <c r="BL348">
        <f t="shared" si="90"/>
        <v>4</v>
      </c>
      <c r="BM348" t="str">
        <f t="shared" si="89"/>
        <v>Não qualificado</v>
      </c>
      <c r="BN348" t="s">
        <v>652</v>
      </c>
      <c r="BP348" t="str">
        <f t="shared" si="91"/>
        <v>Não qualificado</v>
      </c>
    </row>
    <row r="349" spans="1:68" x14ac:dyDescent="0.25">
      <c r="A349" s="8" t="s">
        <v>330</v>
      </c>
      <c r="B349" s="8" t="s">
        <v>480</v>
      </c>
      <c r="C349" s="8" t="s">
        <v>58</v>
      </c>
      <c r="D349" s="9">
        <v>43560.44027777778</v>
      </c>
      <c r="E349" s="8" t="s">
        <v>485</v>
      </c>
      <c r="F349" s="8" t="s">
        <v>485</v>
      </c>
      <c r="G349" s="8" t="s">
        <v>333</v>
      </c>
      <c r="H349" s="10">
        <v>272</v>
      </c>
      <c r="I349" s="11">
        <v>945</v>
      </c>
      <c r="J349" s="12">
        <v>8147</v>
      </c>
      <c r="K349" s="13">
        <v>0.05</v>
      </c>
      <c r="L349" s="14"/>
      <c r="M349" s="14"/>
      <c r="N349" s="15">
        <v>339</v>
      </c>
      <c r="O349" s="16">
        <v>0.05</v>
      </c>
      <c r="P349" s="17">
        <v>0.1</v>
      </c>
      <c r="Q349" s="18">
        <v>945</v>
      </c>
      <c r="R349" s="19">
        <v>0.01</v>
      </c>
      <c r="S349" s="20">
        <v>0.01</v>
      </c>
      <c r="T349" s="21">
        <v>1E-3</v>
      </c>
      <c r="U349" s="22">
        <v>0.01</v>
      </c>
      <c r="V349" s="23">
        <v>0.01</v>
      </c>
      <c r="X349" s="24">
        <v>115</v>
      </c>
      <c r="Y349" s="25">
        <v>21639</v>
      </c>
      <c r="Z349" s="29">
        <v>2916</v>
      </c>
      <c r="AA349" s="26">
        <v>0.91</v>
      </c>
      <c r="AB349" s="27">
        <v>0.06</v>
      </c>
      <c r="AC349" s="27">
        <v>5.0000000000000001E-3</v>
      </c>
      <c r="AD349" s="28">
        <v>0.3</v>
      </c>
      <c r="AE349" s="30">
        <v>2E-3</v>
      </c>
      <c r="AG349" s="6">
        <f t="shared" si="92"/>
        <v>13.572800000000001</v>
      </c>
      <c r="AH349" s="6">
        <f t="shared" si="92"/>
        <v>77.764049999999997</v>
      </c>
      <c r="AI349" s="6">
        <f t="shared" si="92"/>
        <v>354.39449999999999</v>
      </c>
      <c r="AJ349" s="6">
        <f t="shared" si="92"/>
        <v>3.5694999999999998E-3</v>
      </c>
      <c r="AK349" s="6">
        <f t="shared" si="92"/>
        <v>0</v>
      </c>
      <c r="AL349" s="6">
        <f t="shared" si="92"/>
        <v>0</v>
      </c>
      <c r="AM349" s="6">
        <f t="shared" si="92"/>
        <v>8.671619999999999</v>
      </c>
      <c r="AN349" s="6">
        <f t="shared" si="82"/>
        <v>0</v>
      </c>
      <c r="AO349" s="6">
        <f t="shared" si="82"/>
        <v>0</v>
      </c>
      <c r="AP349" s="6">
        <f t="shared" si="82"/>
        <v>34.398000000000003</v>
      </c>
      <c r="AQ349" s="6">
        <f t="shared" si="81"/>
        <v>0</v>
      </c>
      <c r="AR349" s="6">
        <f t="shared" si="81"/>
        <v>0</v>
      </c>
      <c r="AS349" s="6">
        <f t="shared" si="81"/>
        <v>0</v>
      </c>
      <c r="AT349" s="6">
        <f t="shared" si="81"/>
        <v>0</v>
      </c>
      <c r="AU349" s="6">
        <f t="shared" si="78"/>
        <v>0</v>
      </c>
      <c r="AV349" s="6"/>
      <c r="AW349" s="6">
        <f t="shared" si="80"/>
        <v>2.2977000000000003</v>
      </c>
      <c r="AX349" s="6">
        <f t="shared" si="80"/>
        <v>610.43619000000001</v>
      </c>
      <c r="AY349" s="6">
        <f t="shared" si="80"/>
        <v>60.711120000000008</v>
      </c>
      <c r="AZ349" s="6">
        <f t="shared" si="80"/>
        <v>4.7902399999999998E-2</v>
      </c>
      <c r="BA349" s="6">
        <f t="shared" si="93"/>
        <v>4.2833999999999997E-3</v>
      </c>
      <c r="BB349" s="6">
        <f t="shared" si="93"/>
        <v>3.5694999999999998E-4</v>
      </c>
      <c r="BC349" s="6">
        <f t="shared" si="93"/>
        <v>2.9058E-2</v>
      </c>
      <c r="BD349" s="6">
        <f t="shared" si="93"/>
        <v>1.2475999999999999E-4</v>
      </c>
      <c r="BF349">
        <f t="shared" si="83"/>
        <v>488.80453950000009</v>
      </c>
      <c r="BG349">
        <f t="shared" si="84"/>
        <v>673.52673550999987</v>
      </c>
      <c r="BH349">
        <f t="shared" si="85"/>
        <v>-184.72219600999978</v>
      </c>
      <c r="BI349">
        <f t="shared" si="86"/>
        <v>1162.3312750099999</v>
      </c>
      <c r="BJ349">
        <f t="shared" si="87"/>
        <v>-15.89238799484343</v>
      </c>
      <c r="BK349">
        <f t="shared" si="88"/>
        <v>1.5475709913251059</v>
      </c>
      <c r="BL349">
        <f t="shared" si="90"/>
        <v>4</v>
      </c>
      <c r="BM349" t="str">
        <f t="shared" si="89"/>
        <v>Qualificado</v>
      </c>
      <c r="BN349" t="s">
        <v>651</v>
      </c>
      <c r="BP349" t="str">
        <f t="shared" si="91"/>
        <v>Não qualificado</v>
      </c>
    </row>
    <row r="350" spans="1:68" x14ac:dyDescent="0.25">
      <c r="A350" s="8" t="s">
        <v>330</v>
      </c>
      <c r="B350" s="8" t="s">
        <v>480</v>
      </c>
      <c r="C350" s="8" t="s">
        <v>58</v>
      </c>
      <c r="D350" s="9">
        <v>43560.446527777778</v>
      </c>
      <c r="E350" s="8" t="s">
        <v>486</v>
      </c>
      <c r="F350" s="8" t="s">
        <v>486</v>
      </c>
      <c r="G350" s="8" t="s">
        <v>335</v>
      </c>
      <c r="H350" s="10">
        <v>253</v>
      </c>
      <c r="I350" s="11">
        <v>939</v>
      </c>
      <c r="J350" s="12">
        <v>8177</v>
      </c>
      <c r="K350" s="13">
        <v>0.05</v>
      </c>
      <c r="L350" s="14"/>
      <c r="M350" s="14"/>
      <c r="N350" s="15">
        <v>326</v>
      </c>
      <c r="O350" s="16">
        <v>0.05</v>
      </c>
      <c r="P350" s="17">
        <v>0.1</v>
      </c>
      <c r="Q350" s="18">
        <v>939</v>
      </c>
      <c r="R350" s="19">
        <v>1.35E-2</v>
      </c>
      <c r="S350" s="20">
        <v>0.01</v>
      </c>
      <c r="T350" s="21">
        <v>1E-3</v>
      </c>
      <c r="U350" s="22">
        <v>0.01</v>
      </c>
      <c r="V350" s="23">
        <v>0.01</v>
      </c>
      <c r="X350" s="24">
        <v>112</v>
      </c>
      <c r="Y350" s="25">
        <v>21639</v>
      </c>
      <c r="Z350" s="29">
        <v>3022</v>
      </c>
      <c r="AA350" s="26">
        <v>1</v>
      </c>
      <c r="AB350" s="27">
        <v>0.06</v>
      </c>
      <c r="AC350" s="27">
        <v>3.0000000000000001E-3</v>
      </c>
      <c r="AD350" s="28">
        <v>0.3</v>
      </c>
      <c r="AE350" s="30">
        <v>2E-3</v>
      </c>
      <c r="AG350" s="6">
        <f t="shared" si="92"/>
        <v>12.624700000000001</v>
      </c>
      <c r="AH350" s="6">
        <f t="shared" si="92"/>
        <v>77.270309999999995</v>
      </c>
      <c r="AI350" s="6">
        <f t="shared" si="92"/>
        <v>355.6995</v>
      </c>
      <c r="AJ350" s="6">
        <f t="shared" si="92"/>
        <v>3.5694999999999998E-3</v>
      </c>
      <c r="AK350" s="6">
        <f t="shared" si="92"/>
        <v>0</v>
      </c>
      <c r="AL350" s="6">
        <f t="shared" si="92"/>
        <v>0</v>
      </c>
      <c r="AM350" s="6">
        <f t="shared" si="92"/>
        <v>8.3390799999999992</v>
      </c>
      <c r="AN350" s="6">
        <f t="shared" si="82"/>
        <v>0</v>
      </c>
      <c r="AO350" s="6">
        <f t="shared" si="82"/>
        <v>0</v>
      </c>
      <c r="AP350" s="6">
        <f t="shared" si="82"/>
        <v>34.179600000000001</v>
      </c>
      <c r="AQ350" s="6">
        <f t="shared" si="81"/>
        <v>0</v>
      </c>
      <c r="AR350" s="6">
        <f t="shared" si="81"/>
        <v>0</v>
      </c>
      <c r="AS350" s="6">
        <f t="shared" si="81"/>
        <v>0</v>
      </c>
      <c r="AT350" s="6">
        <f t="shared" si="81"/>
        <v>0</v>
      </c>
      <c r="AU350" s="6">
        <f t="shared" si="78"/>
        <v>0</v>
      </c>
      <c r="AV350" s="6"/>
      <c r="AW350" s="6">
        <f t="shared" si="80"/>
        <v>2.2377600000000002</v>
      </c>
      <c r="AX350" s="6">
        <f t="shared" si="80"/>
        <v>610.43619000000001</v>
      </c>
      <c r="AY350" s="6">
        <f t="shared" si="80"/>
        <v>62.918040000000005</v>
      </c>
      <c r="AZ350" s="6">
        <f t="shared" si="80"/>
        <v>5.2639999999999999E-2</v>
      </c>
      <c r="BA350" s="6">
        <f t="shared" si="93"/>
        <v>4.2833999999999997E-3</v>
      </c>
      <c r="BB350" s="6">
        <f t="shared" si="93"/>
        <v>2.1416999999999999E-4</v>
      </c>
      <c r="BC350" s="6">
        <f t="shared" si="93"/>
        <v>2.9058E-2</v>
      </c>
      <c r="BD350" s="6">
        <f t="shared" si="93"/>
        <v>1.2475999999999999E-4</v>
      </c>
      <c r="BF350">
        <f t="shared" si="83"/>
        <v>488.11675950000006</v>
      </c>
      <c r="BG350">
        <f t="shared" si="84"/>
        <v>675.67831032999993</v>
      </c>
      <c r="BH350">
        <f t="shared" si="85"/>
        <v>-187.56155082999987</v>
      </c>
      <c r="BI350">
        <f t="shared" si="86"/>
        <v>1163.7950698300001</v>
      </c>
      <c r="BJ350">
        <f t="shared" si="87"/>
        <v>-16.116372692436109</v>
      </c>
      <c r="BK350">
        <f t="shared" si="88"/>
        <v>1.5475614687053842</v>
      </c>
      <c r="BL350">
        <f t="shared" si="90"/>
        <v>4</v>
      </c>
      <c r="BM350" t="str">
        <f t="shared" si="89"/>
        <v>Qualificado</v>
      </c>
      <c r="BN350" t="s">
        <v>651</v>
      </c>
      <c r="BP350" t="str">
        <f t="shared" si="91"/>
        <v>Não qualificado</v>
      </c>
    </row>
    <row r="351" spans="1:68" x14ac:dyDescent="0.25">
      <c r="A351" s="8" t="s">
        <v>330</v>
      </c>
      <c r="B351" s="8" t="s">
        <v>487</v>
      </c>
      <c r="C351" s="8" t="s">
        <v>58</v>
      </c>
      <c r="D351" s="9">
        <v>43509.440972222219</v>
      </c>
      <c r="E351" s="8" t="s">
        <v>488</v>
      </c>
      <c r="F351" s="8" t="s">
        <v>488</v>
      </c>
      <c r="G351" s="8" t="s">
        <v>333</v>
      </c>
      <c r="H351" s="10">
        <v>443</v>
      </c>
      <c r="I351" s="11">
        <v>1392</v>
      </c>
      <c r="J351" s="12">
        <v>11602</v>
      </c>
      <c r="K351" s="13">
        <v>0.05</v>
      </c>
      <c r="L351" s="14"/>
      <c r="M351" s="14"/>
      <c r="N351" s="15">
        <v>492</v>
      </c>
      <c r="O351" s="16">
        <v>0.05</v>
      </c>
      <c r="P351" s="17">
        <v>0.1</v>
      </c>
      <c r="Q351" s="18">
        <v>1392</v>
      </c>
      <c r="R351" s="19">
        <v>0.01</v>
      </c>
      <c r="S351" s="20">
        <v>0.01</v>
      </c>
      <c r="T351" s="21">
        <v>1E-3</v>
      </c>
      <c r="U351" s="22">
        <v>0.01</v>
      </c>
      <c r="V351" s="23">
        <v>0.01</v>
      </c>
      <c r="X351" s="24">
        <v>112</v>
      </c>
      <c r="Y351" s="25">
        <v>16080</v>
      </c>
      <c r="Z351" s="29">
        <v>1750</v>
      </c>
      <c r="AA351" s="26">
        <v>0.95</v>
      </c>
      <c r="AB351" s="27">
        <v>0.06</v>
      </c>
      <c r="AC351" s="27">
        <v>2E-3</v>
      </c>
      <c r="AD351" s="28">
        <v>0.3</v>
      </c>
      <c r="AE351" s="30">
        <v>2E-3</v>
      </c>
      <c r="AG351" s="6">
        <f t="shared" si="92"/>
        <v>22.105699999999999</v>
      </c>
      <c r="AH351" s="6">
        <f t="shared" si="92"/>
        <v>114.54768</v>
      </c>
      <c r="AI351" s="6">
        <f t="shared" si="92"/>
        <v>504.68699999999995</v>
      </c>
      <c r="AJ351" s="6">
        <f t="shared" si="92"/>
        <v>3.5694999999999998E-3</v>
      </c>
      <c r="AK351" s="6">
        <f t="shared" si="92"/>
        <v>0</v>
      </c>
      <c r="AL351" s="6">
        <f t="shared" si="92"/>
        <v>0</v>
      </c>
      <c r="AM351" s="6">
        <f t="shared" si="92"/>
        <v>12.58536</v>
      </c>
      <c r="AN351" s="6">
        <f t="shared" si="82"/>
        <v>0</v>
      </c>
      <c r="AO351" s="6">
        <f t="shared" si="82"/>
        <v>0</v>
      </c>
      <c r="AP351" s="6">
        <f t="shared" si="82"/>
        <v>50.668800000000005</v>
      </c>
      <c r="AQ351" s="6">
        <f t="shared" si="81"/>
        <v>0</v>
      </c>
      <c r="AR351" s="6">
        <f t="shared" si="81"/>
        <v>0</v>
      </c>
      <c r="AS351" s="6">
        <f t="shared" si="81"/>
        <v>0</v>
      </c>
      <c r="AT351" s="6">
        <f t="shared" si="81"/>
        <v>0</v>
      </c>
      <c r="AU351" s="6">
        <f t="shared" si="78"/>
        <v>0</v>
      </c>
      <c r="AV351" s="6"/>
      <c r="AW351" s="6">
        <f t="shared" si="80"/>
        <v>2.2377600000000002</v>
      </c>
      <c r="AX351" s="6">
        <f t="shared" si="80"/>
        <v>453.61679999999996</v>
      </c>
      <c r="AY351" s="6">
        <f t="shared" si="80"/>
        <v>36.435000000000002</v>
      </c>
      <c r="AZ351" s="6">
        <f t="shared" si="80"/>
        <v>5.0007999999999997E-2</v>
      </c>
      <c r="BA351" s="6">
        <f t="shared" si="93"/>
        <v>4.2833999999999997E-3</v>
      </c>
      <c r="BB351" s="6">
        <f t="shared" si="93"/>
        <v>1.4277999999999998E-4</v>
      </c>
      <c r="BC351" s="6">
        <f t="shared" si="93"/>
        <v>2.9058E-2</v>
      </c>
      <c r="BD351" s="6">
        <f t="shared" si="93"/>
        <v>1.2475999999999999E-4</v>
      </c>
      <c r="BF351">
        <f t="shared" si="83"/>
        <v>704.59810950000008</v>
      </c>
      <c r="BG351">
        <f t="shared" si="84"/>
        <v>492.37317693999995</v>
      </c>
      <c r="BH351">
        <f t="shared" si="85"/>
        <v>212.22493256000013</v>
      </c>
      <c r="BI351">
        <f t="shared" si="86"/>
        <v>1196.9712864400001</v>
      </c>
      <c r="BJ351">
        <f t="shared" si="87"/>
        <v>17.73016069509853</v>
      </c>
      <c r="BK351">
        <f t="shared" si="88"/>
        <v>1.5473518889715163</v>
      </c>
      <c r="BL351">
        <f t="shared" si="90"/>
        <v>4</v>
      </c>
      <c r="BM351" t="str">
        <f t="shared" si="89"/>
        <v>Não qualificado</v>
      </c>
      <c r="BN351" t="s">
        <v>652</v>
      </c>
      <c r="BP351" t="str">
        <f t="shared" si="91"/>
        <v>Não qualificado</v>
      </c>
    </row>
    <row r="352" spans="1:68" x14ac:dyDescent="0.25">
      <c r="A352" s="8" t="s">
        <v>330</v>
      </c>
      <c r="B352" s="8" t="s">
        <v>487</v>
      </c>
      <c r="C352" s="8" t="s">
        <v>58</v>
      </c>
      <c r="D352" s="9">
        <v>43509.446527777778</v>
      </c>
      <c r="E352" s="8" t="s">
        <v>489</v>
      </c>
      <c r="F352" s="8" t="s">
        <v>489</v>
      </c>
      <c r="G352" s="8" t="s">
        <v>335</v>
      </c>
      <c r="H352" s="10">
        <v>471</v>
      </c>
      <c r="I352" s="11">
        <v>1349</v>
      </c>
      <c r="J352" s="12">
        <v>11317</v>
      </c>
      <c r="K352" s="13">
        <v>0.05</v>
      </c>
      <c r="L352" s="14"/>
      <c r="M352" s="14"/>
      <c r="N352" s="15">
        <v>473</v>
      </c>
      <c r="O352" s="16">
        <v>0.05</v>
      </c>
      <c r="P352" s="17">
        <v>0.1</v>
      </c>
      <c r="Q352" s="18">
        <v>1349</v>
      </c>
      <c r="R352" s="19">
        <v>0.01</v>
      </c>
      <c r="S352" s="20">
        <v>0.01</v>
      </c>
      <c r="T352" s="21">
        <v>1E-3</v>
      </c>
      <c r="U352" s="22">
        <v>0.01</v>
      </c>
      <c r="V352" s="23">
        <v>0.01</v>
      </c>
      <c r="X352" s="24">
        <v>111</v>
      </c>
      <c r="Y352" s="25">
        <v>17073</v>
      </c>
      <c r="Z352" s="29">
        <v>2410</v>
      </c>
      <c r="AA352" s="26">
        <v>0.95</v>
      </c>
      <c r="AB352" s="27">
        <v>0.08</v>
      </c>
      <c r="AC352" s="27">
        <v>2E-3</v>
      </c>
      <c r="AD352" s="28">
        <v>0.3</v>
      </c>
      <c r="AE352" s="30">
        <v>2E-3</v>
      </c>
      <c r="AG352" s="6">
        <f t="shared" si="92"/>
        <v>23.5029</v>
      </c>
      <c r="AH352" s="6">
        <f t="shared" si="92"/>
        <v>111.00921</v>
      </c>
      <c r="AI352" s="6">
        <f t="shared" si="92"/>
        <v>492.28949999999998</v>
      </c>
      <c r="AJ352" s="6">
        <f t="shared" si="92"/>
        <v>3.5694999999999998E-3</v>
      </c>
      <c r="AK352" s="6">
        <f t="shared" si="92"/>
        <v>0</v>
      </c>
      <c r="AL352" s="6">
        <f t="shared" si="92"/>
        <v>0</v>
      </c>
      <c r="AM352" s="6">
        <f t="shared" si="92"/>
        <v>12.09934</v>
      </c>
      <c r="AN352" s="6">
        <f t="shared" si="82"/>
        <v>0</v>
      </c>
      <c r="AO352" s="6">
        <f t="shared" si="82"/>
        <v>0</v>
      </c>
      <c r="AP352" s="6">
        <f t="shared" si="82"/>
        <v>49.1036</v>
      </c>
      <c r="AQ352" s="6">
        <f t="shared" si="81"/>
        <v>0</v>
      </c>
      <c r="AR352" s="6">
        <f t="shared" si="81"/>
        <v>0</v>
      </c>
      <c r="AS352" s="6">
        <f t="shared" si="81"/>
        <v>0</v>
      </c>
      <c r="AT352" s="6">
        <f t="shared" si="81"/>
        <v>0</v>
      </c>
      <c r="AU352" s="6">
        <f t="shared" si="78"/>
        <v>0</v>
      </c>
      <c r="AV352" s="6"/>
      <c r="AW352" s="6">
        <f t="shared" si="80"/>
        <v>2.2177800000000003</v>
      </c>
      <c r="AX352" s="6">
        <f t="shared" si="80"/>
        <v>481.62932999999998</v>
      </c>
      <c r="AY352" s="6">
        <f t="shared" si="80"/>
        <v>50.176200000000001</v>
      </c>
      <c r="AZ352" s="6">
        <f t="shared" si="80"/>
        <v>5.0007999999999997E-2</v>
      </c>
      <c r="BA352" s="6">
        <f t="shared" si="93"/>
        <v>5.7111999999999996E-3</v>
      </c>
      <c r="BB352" s="6">
        <f t="shared" si="93"/>
        <v>1.4277999999999998E-4</v>
      </c>
      <c r="BC352" s="6">
        <f t="shared" si="93"/>
        <v>2.9058E-2</v>
      </c>
      <c r="BD352" s="6">
        <f t="shared" si="93"/>
        <v>1.2475999999999999E-4</v>
      </c>
      <c r="BF352">
        <f t="shared" si="83"/>
        <v>688.00811950000002</v>
      </c>
      <c r="BG352">
        <f t="shared" si="84"/>
        <v>534.10835473999998</v>
      </c>
      <c r="BH352">
        <f t="shared" si="85"/>
        <v>153.89976476000004</v>
      </c>
      <c r="BI352">
        <f t="shared" si="86"/>
        <v>1222.1164742400001</v>
      </c>
      <c r="BJ352">
        <f t="shared" si="87"/>
        <v>12.592888485175358</v>
      </c>
      <c r="BK352">
        <f t="shared" si="88"/>
        <v>1.547200623005653</v>
      </c>
      <c r="BL352">
        <f t="shared" si="90"/>
        <v>4</v>
      </c>
      <c r="BM352" t="str">
        <f t="shared" si="89"/>
        <v>Não qualificado</v>
      </c>
      <c r="BN352" t="s">
        <v>652</v>
      </c>
      <c r="BP352" t="str">
        <f t="shared" si="91"/>
        <v>Não qualificado</v>
      </c>
    </row>
    <row r="353" spans="1:68" x14ac:dyDescent="0.25">
      <c r="A353" s="8" t="s">
        <v>330</v>
      </c>
      <c r="B353" s="8" t="s">
        <v>487</v>
      </c>
      <c r="C353" s="8" t="s">
        <v>58</v>
      </c>
      <c r="D353" s="9">
        <v>43537.522916666669</v>
      </c>
      <c r="E353" s="8" t="s">
        <v>490</v>
      </c>
      <c r="F353" s="8" t="s">
        <v>490</v>
      </c>
      <c r="G353" s="8" t="s">
        <v>333</v>
      </c>
      <c r="H353" s="10">
        <v>410</v>
      </c>
      <c r="I353" s="11">
        <v>1468</v>
      </c>
      <c r="J353" s="12">
        <v>12129</v>
      </c>
      <c r="K353" s="13">
        <v>0.05</v>
      </c>
      <c r="L353" s="14"/>
      <c r="M353" s="14"/>
      <c r="N353" s="15">
        <v>476</v>
      </c>
      <c r="O353" s="16">
        <v>0.05</v>
      </c>
      <c r="P353" s="17">
        <v>0.1</v>
      </c>
      <c r="Q353" s="18">
        <v>1468</v>
      </c>
      <c r="R353" s="19">
        <v>0.01</v>
      </c>
      <c r="S353" s="20">
        <v>0.01</v>
      </c>
      <c r="T353" s="21">
        <v>1E-3</v>
      </c>
      <c r="U353" s="22">
        <v>0.01</v>
      </c>
      <c r="V353" s="23">
        <v>0.01</v>
      </c>
      <c r="X353" s="24">
        <v>123</v>
      </c>
      <c r="Y353" s="25">
        <v>22102</v>
      </c>
      <c r="Z353" s="29">
        <v>1900</v>
      </c>
      <c r="AA353" s="26">
        <v>1.1000000000000001</v>
      </c>
      <c r="AB353" s="27">
        <v>0.06</v>
      </c>
      <c r="AC353" s="27">
        <v>4.0000000000000001E-3</v>
      </c>
      <c r="AD353" s="28">
        <v>0.3</v>
      </c>
      <c r="AE353" s="30">
        <v>2E-3</v>
      </c>
      <c r="AG353" s="6">
        <f t="shared" si="92"/>
        <v>20.459</v>
      </c>
      <c r="AH353" s="6">
        <f t="shared" si="92"/>
        <v>120.80172</v>
      </c>
      <c r="AI353" s="6">
        <f t="shared" si="92"/>
        <v>527.61149999999998</v>
      </c>
      <c r="AJ353" s="6">
        <f t="shared" si="92"/>
        <v>3.5694999999999998E-3</v>
      </c>
      <c r="AK353" s="6">
        <f t="shared" si="92"/>
        <v>0</v>
      </c>
      <c r="AL353" s="6">
        <f t="shared" si="92"/>
        <v>0</v>
      </c>
      <c r="AM353" s="6">
        <f t="shared" si="92"/>
        <v>12.176079999999999</v>
      </c>
      <c r="AN353" s="6">
        <f t="shared" si="82"/>
        <v>0</v>
      </c>
      <c r="AO353" s="6">
        <f t="shared" si="82"/>
        <v>0</v>
      </c>
      <c r="AP353" s="6">
        <f t="shared" si="82"/>
        <v>53.435200000000002</v>
      </c>
      <c r="AQ353" s="6">
        <f t="shared" si="81"/>
        <v>0</v>
      </c>
      <c r="AR353" s="6">
        <f t="shared" si="81"/>
        <v>0</v>
      </c>
      <c r="AS353" s="6">
        <f t="shared" si="81"/>
        <v>0</v>
      </c>
      <c r="AT353" s="6">
        <f t="shared" si="81"/>
        <v>0</v>
      </c>
      <c r="AU353" s="6">
        <f t="shared" si="78"/>
        <v>0</v>
      </c>
      <c r="AV353" s="6"/>
      <c r="AW353" s="6">
        <f t="shared" si="80"/>
        <v>2.4575400000000003</v>
      </c>
      <c r="AX353" s="6">
        <f t="shared" si="80"/>
        <v>623.49742000000003</v>
      </c>
      <c r="AY353" s="6">
        <f t="shared" si="80"/>
        <v>39.558</v>
      </c>
      <c r="AZ353" s="6">
        <f t="shared" si="80"/>
        <v>5.7904000000000004E-2</v>
      </c>
      <c r="BA353" s="6">
        <f t="shared" si="93"/>
        <v>4.2833999999999997E-3</v>
      </c>
      <c r="BB353" s="6">
        <f t="shared" si="93"/>
        <v>2.8555999999999997E-4</v>
      </c>
      <c r="BC353" s="6">
        <f t="shared" si="93"/>
        <v>2.9058E-2</v>
      </c>
      <c r="BD353" s="6">
        <f t="shared" si="93"/>
        <v>1.2475999999999999E-4</v>
      </c>
      <c r="BF353">
        <f t="shared" si="83"/>
        <v>734.48706949999996</v>
      </c>
      <c r="BG353">
        <f t="shared" si="84"/>
        <v>665.60461571999986</v>
      </c>
      <c r="BH353">
        <f t="shared" si="85"/>
        <v>68.882453780000105</v>
      </c>
      <c r="BI353">
        <f t="shared" si="86"/>
        <v>1400.0916852199998</v>
      </c>
      <c r="BJ353">
        <f t="shared" si="87"/>
        <v>4.9198530715634128</v>
      </c>
      <c r="BK353">
        <f t="shared" si="88"/>
        <v>1.5462853026647445</v>
      </c>
      <c r="BL353">
        <f t="shared" si="90"/>
        <v>4</v>
      </c>
      <c r="BM353" t="str">
        <f t="shared" si="89"/>
        <v>Não qualificado</v>
      </c>
      <c r="BN353" t="s">
        <v>652</v>
      </c>
      <c r="BP353" t="str">
        <f t="shared" si="91"/>
        <v>Não qualificado</v>
      </c>
    </row>
    <row r="354" spans="1:68" x14ac:dyDescent="0.25">
      <c r="A354" s="8" t="s">
        <v>330</v>
      </c>
      <c r="B354" s="8" t="s">
        <v>487</v>
      </c>
      <c r="C354" s="8" t="s">
        <v>58</v>
      </c>
      <c r="D354" s="9">
        <v>43537.527777777781</v>
      </c>
      <c r="E354" s="8" t="s">
        <v>491</v>
      </c>
      <c r="F354" s="8" t="s">
        <v>491</v>
      </c>
      <c r="G354" s="8" t="s">
        <v>335</v>
      </c>
      <c r="H354" s="10">
        <v>387</v>
      </c>
      <c r="I354" s="11">
        <v>1409</v>
      </c>
      <c r="J354" s="12">
        <v>11693</v>
      </c>
      <c r="K354" s="13">
        <v>0.05</v>
      </c>
      <c r="L354" s="14"/>
      <c r="M354" s="14"/>
      <c r="N354" s="15">
        <v>455</v>
      </c>
      <c r="O354" s="16">
        <v>0.05</v>
      </c>
      <c r="P354" s="17">
        <v>0.1</v>
      </c>
      <c r="Q354" s="18">
        <v>1409</v>
      </c>
      <c r="R354" s="19">
        <v>0.01</v>
      </c>
      <c r="S354" s="20">
        <v>0.01</v>
      </c>
      <c r="T354" s="21">
        <v>1E-3</v>
      </c>
      <c r="U354" s="22">
        <v>0.01</v>
      </c>
      <c r="V354" s="23">
        <v>0.01</v>
      </c>
      <c r="X354" s="24">
        <v>120</v>
      </c>
      <c r="Y354" s="25">
        <v>20075</v>
      </c>
      <c r="Z354" s="29">
        <v>2620</v>
      </c>
      <c r="AA354" s="26">
        <v>1.1000000000000001</v>
      </c>
      <c r="AB354" s="27">
        <v>0.06</v>
      </c>
      <c r="AC354" s="27">
        <v>4.0000000000000001E-3</v>
      </c>
      <c r="AD354" s="28">
        <v>0.3</v>
      </c>
      <c r="AE354" s="30">
        <v>2E-3</v>
      </c>
      <c r="AG354" s="6">
        <f t="shared" si="92"/>
        <v>19.311299999999999</v>
      </c>
      <c r="AH354" s="6">
        <f t="shared" si="92"/>
        <v>115.94661000000001</v>
      </c>
      <c r="AI354" s="6">
        <f t="shared" si="92"/>
        <v>508.64549999999997</v>
      </c>
      <c r="AJ354" s="6">
        <f t="shared" si="92"/>
        <v>3.5694999999999998E-3</v>
      </c>
      <c r="AK354" s="6">
        <f t="shared" si="92"/>
        <v>0</v>
      </c>
      <c r="AL354" s="6">
        <f t="shared" si="92"/>
        <v>0</v>
      </c>
      <c r="AM354" s="6">
        <f t="shared" si="92"/>
        <v>11.6389</v>
      </c>
      <c r="AN354" s="6">
        <f t="shared" si="82"/>
        <v>0</v>
      </c>
      <c r="AO354" s="6">
        <f t="shared" si="82"/>
        <v>0</v>
      </c>
      <c r="AP354" s="6">
        <f t="shared" si="82"/>
        <v>51.287600000000005</v>
      </c>
      <c r="AQ354" s="6">
        <f t="shared" si="81"/>
        <v>0</v>
      </c>
      <c r="AR354" s="6">
        <f t="shared" si="81"/>
        <v>0</v>
      </c>
      <c r="AS354" s="6">
        <f t="shared" si="81"/>
        <v>0</v>
      </c>
      <c r="AT354" s="6">
        <f t="shared" si="81"/>
        <v>0</v>
      </c>
      <c r="AU354" s="6">
        <f t="shared" si="78"/>
        <v>0</v>
      </c>
      <c r="AV354" s="6"/>
      <c r="AW354" s="6">
        <f t="shared" si="80"/>
        <v>2.3976000000000002</v>
      </c>
      <c r="AX354" s="6">
        <f t="shared" si="80"/>
        <v>566.31574999999998</v>
      </c>
      <c r="AY354" s="6">
        <f t="shared" si="80"/>
        <v>54.548400000000008</v>
      </c>
      <c r="AZ354" s="6">
        <f t="shared" si="80"/>
        <v>5.7904000000000004E-2</v>
      </c>
      <c r="BA354" s="6">
        <f t="shared" si="93"/>
        <v>4.2833999999999997E-3</v>
      </c>
      <c r="BB354" s="6">
        <f t="shared" si="93"/>
        <v>2.8555999999999997E-4</v>
      </c>
      <c r="BC354" s="6">
        <f t="shared" si="93"/>
        <v>2.9058E-2</v>
      </c>
      <c r="BD354" s="6">
        <f t="shared" si="93"/>
        <v>1.2475999999999999E-4</v>
      </c>
      <c r="BF354">
        <f t="shared" si="83"/>
        <v>706.83347950000007</v>
      </c>
      <c r="BG354">
        <f t="shared" si="84"/>
        <v>623.35340571999984</v>
      </c>
      <c r="BH354">
        <f t="shared" si="85"/>
        <v>83.480073780000225</v>
      </c>
      <c r="BI354">
        <f t="shared" si="86"/>
        <v>1330.18688522</v>
      </c>
      <c r="BJ354">
        <f t="shared" si="87"/>
        <v>6.2758154292126722</v>
      </c>
      <c r="BK354">
        <f t="shared" si="88"/>
        <v>1.5466156117593541</v>
      </c>
      <c r="BL354">
        <f t="shared" si="90"/>
        <v>4</v>
      </c>
      <c r="BM354" t="str">
        <f t="shared" si="89"/>
        <v>Não qualificado</v>
      </c>
      <c r="BN354" t="s">
        <v>652</v>
      </c>
      <c r="BP354" t="str">
        <f t="shared" si="91"/>
        <v>Não qualificado</v>
      </c>
    </row>
    <row r="355" spans="1:68" x14ac:dyDescent="0.25">
      <c r="A355" s="8" t="s">
        <v>330</v>
      </c>
      <c r="B355" s="8" t="s">
        <v>487</v>
      </c>
      <c r="C355" s="8" t="s">
        <v>58</v>
      </c>
      <c r="D355" s="9">
        <v>43560.479861111111</v>
      </c>
      <c r="E355" s="8" t="s">
        <v>492</v>
      </c>
      <c r="F355" s="8" t="s">
        <v>492</v>
      </c>
      <c r="G355" s="8" t="s">
        <v>333</v>
      </c>
      <c r="H355" s="10">
        <v>247</v>
      </c>
      <c r="I355" s="11">
        <v>893</v>
      </c>
      <c r="J355" s="12">
        <v>7738</v>
      </c>
      <c r="K355" s="13">
        <v>0.05</v>
      </c>
      <c r="L355" s="14"/>
      <c r="M355" s="14"/>
      <c r="N355" s="15">
        <v>316</v>
      </c>
      <c r="O355" s="16">
        <v>0.05</v>
      </c>
      <c r="P355" s="17">
        <v>0.1</v>
      </c>
      <c r="Q355" s="18">
        <v>893</v>
      </c>
      <c r="R355" s="19">
        <v>0.01</v>
      </c>
      <c r="S355" s="20">
        <v>0.01</v>
      </c>
      <c r="T355" s="21">
        <v>1E-3</v>
      </c>
      <c r="U355" s="22">
        <v>0.01</v>
      </c>
      <c r="V355" s="23">
        <v>0.01</v>
      </c>
      <c r="X355" s="24">
        <v>105</v>
      </c>
      <c r="Y355" s="25">
        <v>20448</v>
      </c>
      <c r="Z355" s="29">
        <v>2714</v>
      </c>
      <c r="AA355" s="26">
        <v>1</v>
      </c>
      <c r="AB355" s="27">
        <v>0.09</v>
      </c>
      <c r="AC355" s="27">
        <v>2E-3</v>
      </c>
      <c r="AD355" s="28">
        <v>0.3</v>
      </c>
      <c r="AE355" s="30">
        <v>2E-3</v>
      </c>
      <c r="AG355" s="6">
        <f t="shared" si="92"/>
        <v>12.3253</v>
      </c>
      <c r="AH355" s="6">
        <f t="shared" si="92"/>
        <v>73.484970000000004</v>
      </c>
      <c r="AI355" s="6">
        <f t="shared" si="92"/>
        <v>336.60299999999995</v>
      </c>
      <c r="AJ355" s="6">
        <f t="shared" si="92"/>
        <v>3.5694999999999998E-3</v>
      </c>
      <c r="AK355" s="6">
        <f t="shared" si="92"/>
        <v>0</v>
      </c>
      <c r="AL355" s="6">
        <f t="shared" si="92"/>
        <v>0</v>
      </c>
      <c r="AM355" s="6">
        <f t="shared" si="92"/>
        <v>8.0832800000000002</v>
      </c>
      <c r="AN355" s="6">
        <f t="shared" si="82"/>
        <v>0</v>
      </c>
      <c r="AO355" s="6">
        <f t="shared" si="82"/>
        <v>0</v>
      </c>
      <c r="AP355" s="6">
        <f t="shared" si="82"/>
        <v>32.505200000000002</v>
      </c>
      <c r="AQ355" s="6">
        <f t="shared" si="81"/>
        <v>0</v>
      </c>
      <c r="AR355" s="6">
        <f t="shared" si="81"/>
        <v>0</v>
      </c>
      <c r="AS355" s="6">
        <f t="shared" si="81"/>
        <v>0</v>
      </c>
      <c r="AT355" s="6">
        <f t="shared" si="81"/>
        <v>0</v>
      </c>
      <c r="AU355" s="6">
        <f t="shared" si="78"/>
        <v>0</v>
      </c>
      <c r="AV355" s="6"/>
      <c r="AW355" s="6">
        <f t="shared" si="80"/>
        <v>2.0979000000000001</v>
      </c>
      <c r="AX355" s="6">
        <f t="shared" si="80"/>
        <v>576.83807999999999</v>
      </c>
      <c r="AY355" s="6">
        <f t="shared" si="80"/>
        <v>56.505480000000006</v>
      </c>
      <c r="AZ355" s="6">
        <f t="shared" si="80"/>
        <v>5.2639999999999999E-2</v>
      </c>
      <c r="BA355" s="6">
        <f t="shared" si="93"/>
        <v>6.4250999999999996E-3</v>
      </c>
      <c r="BB355" s="6">
        <f t="shared" si="93"/>
        <v>1.4277999999999998E-4</v>
      </c>
      <c r="BC355" s="6">
        <f t="shared" si="93"/>
        <v>2.9058E-2</v>
      </c>
      <c r="BD355" s="6">
        <f t="shared" si="93"/>
        <v>1.2475999999999999E-4</v>
      </c>
      <c r="BF355">
        <f t="shared" si="83"/>
        <v>463.00531949999998</v>
      </c>
      <c r="BG355">
        <f t="shared" si="84"/>
        <v>635.52985063999995</v>
      </c>
      <c r="BH355">
        <f t="shared" si="85"/>
        <v>-172.52453113999997</v>
      </c>
      <c r="BI355">
        <f t="shared" si="86"/>
        <v>1098.53517014</v>
      </c>
      <c r="BJ355">
        <f t="shared" si="87"/>
        <v>-15.704962010275286</v>
      </c>
      <c r="BK355">
        <f t="shared" si="88"/>
        <v>1.5480106675136114</v>
      </c>
      <c r="BL355">
        <f t="shared" si="90"/>
        <v>4</v>
      </c>
      <c r="BM355" t="str">
        <f t="shared" si="89"/>
        <v>Qualificado</v>
      </c>
      <c r="BN355" t="s">
        <v>651</v>
      </c>
      <c r="BP355" t="str">
        <f t="shared" si="91"/>
        <v>Não qualificado</v>
      </c>
    </row>
    <row r="356" spans="1:68" x14ac:dyDescent="0.25">
      <c r="A356" s="8" t="s">
        <v>330</v>
      </c>
      <c r="B356" s="8" t="s">
        <v>487</v>
      </c>
      <c r="C356" s="8" t="s">
        <v>58</v>
      </c>
      <c r="D356" s="9">
        <v>43560.486111111109</v>
      </c>
      <c r="E356" s="8" t="s">
        <v>493</v>
      </c>
      <c r="F356" s="8" t="s">
        <v>493</v>
      </c>
      <c r="G356" s="8" t="s">
        <v>335</v>
      </c>
      <c r="H356" s="10">
        <v>238</v>
      </c>
      <c r="I356" s="11">
        <v>774</v>
      </c>
      <c r="J356" s="12">
        <v>6715</v>
      </c>
      <c r="K356" s="13">
        <v>0.05</v>
      </c>
      <c r="L356" s="14"/>
      <c r="M356" s="14"/>
      <c r="N356" s="15">
        <v>264</v>
      </c>
      <c r="O356" s="16">
        <v>0.05</v>
      </c>
      <c r="P356" s="17">
        <v>0.1</v>
      </c>
      <c r="Q356" s="18">
        <v>774</v>
      </c>
      <c r="R356" s="19">
        <v>0.01</v>
      </c>
      <c r="S356" s="20">
        <v>0.01</v>
      </c>
      <c r="T356" s="21">
        <v>1E-3</v>
      </c>
      <c r="U356" s="22">
        <v>0.01</v>
      </c>
      <c r="V356" s="23">
        <v>0.01</v>
      </c>
      <c r="X356" s="24">
        <v>105</v>
      </c>
      <c r="Y356" s="25">
        <v>19455</v>
      </c>
      <c r="Z356" s="29">
        <v>2700</v>
      </c>
      <c r="AA356" s="26">
        <v>0.89</v>
      </c>
      <c r="AB356" s="27">
        <v>0.08</v>
      </c>
      <c r="AC356" s="27">
        <v>6.0000000000000001E-3</v>
      </c>
      <c r="AD356" s="28">
        <v>0.3</v>
      </c>
      <c r="AE356" s="30">
        <v>2E-3</v>
      </c>
      <c r="AG356" s="6">
        <f t="shared" si="92"/>
        <v>11.876200000000001</v>
      </c>
      <c r="AH356" s="6">
        <f t="shared" si="92"/>
        <v>63.692460000000004</v>
      </c>
      <c r="AI356" s="6">
        <f t="shared" si="92"/>
        <v>292.10249999999996</v>
      </c>
      <c r="AJ356" s="6">
        <f t="shared" si="92"/>
        <v>3.5694999999999998E-3</v>
      </c>
      <c r="AK356" s="6">
        <f t="shared" si="92"/>
        <v>0</v>
      </c>
      <c r="AL356" s="6">
        <f t="shared" si="92"/>
        <v>0</v>
      </c>
      <c r="AM356" s="6">
        <f t="shared" si="92"/>
        <v>6.75312</v>
      </c>
      <c r="AN356" s="6">
        <f t="shared" si="82"/>
        <v>0</v>
      </c>
      <c r="AO356" s="6">
        <f t="shared" si="82"/>
        <v>0</v>
      </c>
      <c r="AP356" s="6">
        <f t="shared" si="82"/>
        <v>28.1736</v>
      </c>
      <c r="AQ356" s="6">
        <f t="shared" si="81"/>
        <v>0</v>
      </c>
      <c r="AR356" s="6">
        <f t="shared" si="81"/>
        <v>0</v>
      </c>
      <c r="AS356" s="6">
        <f t="shared" si="81"/>
        <v>0</v>
      </c>
      <c r="AT356" s="6">
        <f t="shared" si="81"/>
        <v>0</v>
      </c>
      <c r="AU356" s="6">
        <f t="shared" si="78"/>
        <v>0</v>
      </c>
      <c r="AV356" s="6"/>
      <c r="AW356" s="6">
        <f t="shared" si="80"/>
        <v>2.0979000000000001</v>
      </c>
      <c r="AX356" s="6">
        <f t="shared" si="80"/>
        <v>548.82555000000002</v>
      </c>
      <c r="AY356" s="6">
        <f t="shared" si="80"/>
        <v>56.214000000000006</v>
      </c>
      <c r="AZ356" s="6">
        <f t="shared" si="80"/>
        <v>4.6849599999999998E-2</v>
      </c>
      <c r="BA356" s="6">
        <f t="shared" si="93"/>
        <v>5.7111999999999996E-3</v>
      </c>
      <c r="BB356" s="6">
        <f t="shared" si="93"/>
        <v>4.2833999999999998E-4</v>
      </c>
      <c r="BC356" s="6">
        <f t="shared" si="93"/>
        <v>2.9058E-2</v>
      </c>
      <c r="BD356" s="6">
        <f t="shared" si="93"/>
        <v>1.2475999999999999E-4</v>
      </c>
      <c r="BF356">
        <f t="shared" si="83"/>
        <v>402.60144950000006</v>
      </c>
      <c r="BG356">
        <f t="shared" si="84"/>
        <v>607.21962189999988</v>
      </c>
      <c r="BH356">
        <f t="shared" si="85"/>
        <v>-204.61817239999982</v>
      </c>
      <c r="BI356">
        <f t="shared" si="86"/>
        <v>1009.8210713999999</v>
      </c>
      <c r="BJ356">
        <f t="shared" si="87"/>
        <v>-20.262814690162926</v>
      </c>
      <c r="BK356">
        <f t="shared" si="88"/>
        <v>1.5487144151070247</v>
      </c>
      <c r="BL356">
        <f t="shared" si="90"/>
        <v>4</v>
      </c>
      <c r="BM356" t="str">
        <f t="shared" si="89"/>
        <v>Qualificado</v>
      </c>
      <c r="BN356" t="s">
        <v>651</v>
      </c>
      <c r="BP356" t="str">
        <f t="shared" si="91"/>
        <v>Não qualificado</v>
      </c>
    </row>
    <row r="357" spans="1:68" x14ac:dyDescent="0.25">
      <c r="A357" s="8" t="s">
        <v>330</v>
      </c>
      <c r="B357" s="8" t="s">
        <v>494</v>
      </c>
      <c r="C357" s="8" t="s">
        <v>58</v>
      </c>
      <c r="D357" s="9">
        <v>43510.479861111111</v>
      </c>
      <c r="E357" s="8" t="s">
        <v>495</v>
      </c>
      <c r="F357" s="8" t="s">
        <v>495</v>
      </c>
      <c r="G357" s="8" t="s">
        <v>333</v>
      </c>
      <c r="H357" s="10">
        <v>412</v>
      </c>
      <c r="I357" s="11">
        <v>1525</v>
      </c>
      <c r="J357" s="12">
        <v>12672</v>
      </c>
      <c r="K357" s="13">
        <v>0.05</v>
      </c>
      <c r="L357" s="14"/>
      <c r="M357" s="14"/>
      <c r="N357" s="15">
        <v>527</v>
      </c>
      <c r="O357" s="16">
        <v>0.05</v>
      </c>
      <c r="P357" s="17">
        <v>0.1</v>
      </c>
      <c r="Q357" s="18">
        <v>1525</v>
      </c>
      <c r="R357" s="19">
        <v>0.01</v>
      </c>
      <c r="S357" s="20">
        <v>0.01</v>
      </c>
      <c r="T357" s="21">
        <v>1E-3</v>
      </c>
      <c r="U357" s="22">
        <v>0.01</v>
      </c>
      <c r="V357" s="23">
        <v>0.01</v>
      </c>
      <c r="X357" s="24">
        <v>120</v>
      </c>
      <c r="Y357" s="25">
        <v>18065</v>
      </c>
      <c r="Z357" s="29">
        <v>2110</v>
      </c>
      <c r="AA357" s="26">
        <v>1</v>
      </c>
      <c r="AB357" s="27">
        <v>0.06</v>
      </c>
      <c r="AC357" s="27">
        <v>5.0000000000000001E-3</v>
      </c>
      <c r="AD357" s="28">
        <v>0.3</v>
      </c>
      <c r="AE357" s="30">
        <v>2E-3</v>
      </c>
      <c r="AG357" s="6">
        <f t="shared" si="92"/>
        <v>20.558800000000002</v>
      </c>
      <c r="AH357" s="6">
        <f t="shared" si="92"/>
        <v>125.49225</v>
      </c>
      <c r="AI357" s="6">
        <f t="shared" si="92"/>
        <v>551.23199999999997</v>
      </c>
      <c r="AJ357" s="6">
        <f t="shared" si="92"/>
        <v>3.5694999999999998E-3</v>
      </c>
      <c r="AK357" s="6">
        <f t="shared" si="92"/>
        <v>0</v>
      </c>
      <c r="AL357" s="6">
        <f t="shared" si="92"/>
        <v>0</v>
      </c>
      <c r="AM357" s="6">
        <f t="shared" si="92"/>
        <v>13.480659999999999</v>
      </c>
      <c r="AN357" s="6">
        <f t="shared" si="82"/>
        <v>0</v>
      </c>
      <c r="AO357" s="6">
        <f t="shared" si="82"/>
        <v>0</v>
      </c>
      <c r="AP357" s="6">
        <f t="shared" si="82"/>
        <v>55.510000000000005</v>
      </c>
      <c r="AQ357" s="6">
        <f t="shared" si="81"/>
        <v>0</v>
      </c>
      <c r="AR357" s="6">
        <f t="shared" si="81"/>
        <v>0</v>
      </c>
      <c r="AS357" s="6">
        <f t="shared" si="81"/>
        <v>0</v>
      </c>
      <c r="AT357" s="6">
        <f t="shared" si="81"/>
        <v>0</v>
      </c>
      <c r="AU357" s="6">
        <f t="shared" si="78"/>
        <v>0</v>
      </c>
      <c r="AV357" s="6"/>
      <c r="AW357" s="6">
        <f t="shared" si="80"/>
        <v>2.3976000000000002</v>
      </c>
      <c r="AX357" s="6">
        <f t="shared" si="80"/>
        <v>509.61365000000001</v>
      </c>
      <c r="AY357" s="6">
        <f t="shared" si="80"/>
        <v>43.930200000000006</v>
      </c>
      <c r="AZ357" s="6">
        <f t="shared" si="80"/>
        <v>5.2639999999999999E-2</v>
      </c>
      <c r="BA357" s="6">
        <f t="shared" si="93"/>
        <v>4.2833999999999997E-3</v>
      </c>
      <c r="BB357" s="6">
        <f t="shared" si="93"/>
        <v>3.5694999999999998E-4</v>
      </c>
      <c r="BC357" s="6">
        <f t="shared" si="93"/>
        <v>2.9058E-2</v>
      </c>
      <c r="BD357" s="6">
        <f t="shared" si="93"/>
        <v>1.2475999999999999E-4</v>
      </c>
      <c r="BF357">
        <f t="shared" si="83"/>
        <v>766.27727949999996</v>
      </c>
      <c r="BG357">
        <f t="shared" si="84"/>
        <v>556.02791310999987</v>
      </c>
      <c r="BH357">
        <f t="shared" si="85"/>
        <v>210.24936639000009</v>
      </c>
      <c r="BI357">
        <f t="shared" si="86"/>
        <v>1322.3051926099997</v>
      </c>
      <c r="BJ357">
        <f t="shared" si="87"/>
        <v>15.90021483429287</v>
      </c>
      <c r="BK357">
        <f t="shared" si="88"/>
        <v>1.5466550445760787</v>
      </c>
      <c r="BL357">
        <f t="shared" si="90"/>
        <v>4</v>
      </c>
      <c r="BM357" t="str">
        <f t="shared" si="89"/>
        <v>Não qualificado</v>
      </c>
      <c r="BN357" t="s">
        <v>652</v>
      </c>
      <c r="BP357" t="str">
        <f t="shared" si="91"/>
        <v>Não qualificado</v>
      </c>
    </row>
    <row r="358" spans="1:68" x14ac:dyDescent="0.25">
      <c r="A358" s="8" t="s">
        <v>330</v>
      </c>
      <c r="B358" s="8" t="s">
        <v>494</v>
      </c>
      <c r="C358" s="8" t="s">
        <v>58</v>
      </c>
      <c r="D358" s="9">
        <v>43510.490972222222</v>
      </c>
      <c r="E358" s="8" t="s">
        <v>496</v>
      </c>
      <c r="F358" s="8" t="s">
        <v>496</v>
      </c>
      <c r="G358" s="8" t="s">
        <v>335</v>
      </c>
      <c r="H358" s="10">
        <v>478</v>
      </c>
      <c r="I358" s="11">
        <v>1517</v>
      </c>
      <c r="J358" s="12">
        <v>12507</v>
      </c>
      <c r="K358" s="13">
        <v>0.05</v>
      </c>
      <c r="L358" s="14"/>
      <c r="M358" s="14"/>
      <c r="N358" s="15">
        <v>544</v>
      </c>
      <c r="O358" s="16">
        <v>0.05</v>
      </c>
      <c r="P358" s="17">
        <v>0.1</v>
      </c>
      <c r="Q358" s="18">
        <v>1517</v>
      </c>
      <c r="R358" s="19">
        <v>0.01</v>
      </c>
      <c r="S358" s="20">
        <v>0.01</v>
      </c>
      <c r="T358" s="21">
        <v>1E-3</v>
      </c>
      <c r="U358" s="22">
        <v>0.01</v>
      </c>
      <c r="V358" s="23">
        <v>0.01</v>
      </c>
      <c r="X358" s="24">
        <v>121</v>
      </c>
      <c r="Y358" s="25">
        <v>19058</v>
      </c>
      <c r="Z358" s="29">
        <v>2163</v>
      </c>
      <c r="AA358" s="26">
        <v>0.92</v>
      </c>
      <c r="AB358" s="27">
        <v>0.06</v>
      </c>
      <c r="AC358" s="27">
        <v>2E-3</v>
      </c>
      <c r="AD358" s="28">
        <v>0.3</v>
      </c>
      <c r="AE358" s="30">
        <v>2E-3</v>
      </c>
      <c r="AG358" s="6">
        <f t="shared" si="92"/>
        <v>23.8522</v>
      </c>
      <c r="AH358" s="6">
        <f t="shared" si="92"/>
        <v>124.83393000000001</v>
      </c>
      <c r="AI358" s="6">
        <f t="shared" si="92"/>
        <v>544.05449999999996</v>
      </c>
      <c r="AJ358" s="6">
        <f t="shared" si="92"/>
        <v>3.5694999999999998E-3</v>
      </c>
      <c r="AK358" s="6">
        <f t="shared" si="92"/>
        <v>0</v>
      </c>
      <c r="AL358" s="6">
        <f t="shared" si="92"/>
        <v>0</v>
      </c>
      <c r="AM358" s="6">
        <f t="shared" si="92"/>
        <v>13.915519999999999</v>
      </c>
      <c r="AN358" s="6">
        <f t="shared" si="82"/>
        <v>0</v>
      </c>
      <c r="AO358" s="6">
        <f t="shared" si="82"/>
        <v>0</v>
      </c>
      <c r="AP358" s="6">
        <f t="shared" si="82"/>
        <v>55.218800000000002</v>
      </c>
      <c r="AQ358" s="6">
        <f t="shared" si="81"/>
        <v>0</v>
      </c>
      <c r="AR358" s="6">
        <f t="shared" si="81"/>
        <v>0</v>
      </c>
      <c r="AS358" s="6">
        <f t="shared" si="81"/>
        <v>0</v>
      </c>
      <c r="AT358" s="6">
        <f t="shared" si="81"/>
        <v>0</v>
      </c>
      <c r="AU358" s="6">
        <f t="shared" si="78"/>
        <v>0</v>
      </c>
      <c r="AV358" s="6"/>
      <c r="AW358" s="6">
        <f t="shared" si="80"/>
        <v>2.4175800000000001</v>
      </c>
      <c r="AX358" s="6">
        <f t="shared" si="80"/>
        <v>537.62617999999998</v>
      </c>
      <c r="AY358" s="6">
        <f t="shared" si="80"/>
        <v>45.033660000000005</v>
      </c>
      <c r="AZ358" s="6">
        <f t="shared" si="80"/>
        <v>4.8428800000000001E-2</v>
      </c>
      <c r="BA358" s="6">
        <f t="shared" si="93"/>
        <v>4.2833999999999997E-3</v>
      </c>
      <c r="BB358" s="6">
        <f t="shared" si="93"/>
        <v>1.4277999999999998E-4</v>
      </c>
      <c r="BC358" s="6">
        <f t="shared" si="93"/>
        <v>2.9058E-2</v>
      </c>
      <c r="BD358" s="6">
        <f t="shared" si="93"/>
        <v>1.2475999999999999E-4</v>
      </c>
      <c r="BF358">
        <f t="shared" si="83"/>
        <v>761.87851950000004</v>
      </c>
      <c r="BG358">
        <f t="shared" si="84"/>
        <v>585.15945773999999</v>
      </c>
      <c r="BH358">
        <f t="shared" si="85"/>
        <v>176.71906176000005</v>
      </c>
      <c r="BI358">
        <f t="shared" si="86"/>
        <v>1347.0379772400001</v>
      </c>
      <c r="BJ358">
        <f t="shared" si="87"/>
        <v>13.119085337303316</v>
      </c>
      <c r="BK358">
        <f t="shared" si="88"/>
        <v>1.5465328521902781</v>
      </c>
      <c r="BL358">
        <f t="shared" si="90"/>
        <v>4</v>
      </c>
      <c r="BM358" t="str">
        <f t="shared" si="89"/>
        <v>Não qualificado</v>
      </c>
      <c r="BN358" t="s">
        <v>652</v>
      </c>
      <c r="BP358" t="str">
        <f t="shared" si="91"/>
        <v>Não qualificado</v>
      </c>
    </row>
    <row r="359" spans="1:68" x14ac:dyDescent="0.25">
      <c r="A359" s="8" t="s">
        <v>330</v>
      </c>
      <c r="B359" s="8" t="s">
        <v>494</v>
      </c>
      <c r="C359" s="8" t="s">
        <v>58</v>
      </c>
      <c r="D359" s="9">
        <v>43538.304166666669</v>
      </c>
      <c r="E359" s="8" t="s">
        <v>497</v>
      </c>
      <c r="F359" s="8" t="s">
        <v>497</v>
      </c>
      <c r="G359" s="8" t="s">
        <v>333</v>
      </c>
      <c r="H359" s="10">
        <v>443</v>
      </c>
      <c r="I359" s="11">
        <v>1606</v>
      </c>
      <c r="J359" s="12">
        <v>13333</v>
      </c>
      <c r="K359" s="13">
        <v>0.05</v>
      </c>
      <c r="L359" s="14"/>
      <c r="M359" s="14"/>
      <c r="N359" s="15">
        <v>530</v>
      </c>
      <c r="O359" s="16">
        <v>0.05</v>
      </c>
      <c r="P359" s="17">
        <v>0.1</v>
      </c>
      <c r="Q359" s="18">
        <v>1606</v>
      </c>
      <c r="R359" s="19">
        <v>0.01</v>
      </c>
      <c r="S359" s="20">
        <v>0.01</v>
      </c>
      <c r="T359" s="21">
        <v>1E-3</v>
      </c>
      <c r="U359" s="22">
        <v>0.01</v>
      </c>
      <c r="V359" s="23">
        <v>0.01</v>
      </c>
      <c r="X359" s="24">
        <v>128</v>
      </c>
      <c r="Y359" s="25">
        <v>18194</v>
      </c>
      <c r="Z359" s="29">
        <v>1900</v>
      </c>
      <c r="AA359" s="26">
        <v>0.45</v>
      </c>
      <c r="AB359" s="27">
        <v>0.06</v>
      </c>
      <c r="AC359" s="27">
        <v>4.0000000000000001E-3</v>
      </c>
      <c r="AD359" s="28">
        <v>0.33</v>
      </c>
      <c r="AE359" s="30">
        <v>2E-3</v>
      </c>
      <c r="AG359" s="6">
        <f t="shared" si="92"/>
        <v>22.105699999999999</v>
      </c>
      <c r="AH359" s="6">
        <f t="shared" si="92"/>
        <v>132.15773999999999</v>
      </c>
      <c r="AI359" s="6">
        <f t="shared" si="92"/>
        <v>579.9855</v>
      </c>
      <c r="AJ359" s="6">
        <f t="shared" si="92"/>
        <v>3.5694999999999998E-3</v>
      </c>
      <c r="AK359" s="6">
        <f t="shared" si="92"/>
        <v>0</v>
      </c>
      <c r="AL359" s="6">
        <f t="shared" si="92"/>
        <v>0</v>
      </c>
      <c r="AM359" s="6">
        <f t="shared" si="92"/>
        <v>13.557399999999999</v>
      </c>
      <c r="AN359" s="6">
        <f t="shared" si="82"/>
        <v>0</v>
      </c>
      <c r="AO359" s="6">
        <f t="shared" si="82"/>
        <v>0</v>
      </c>
      <c r="AP359" s="6">
        <f t="shared" si="82"/>
        <v>58.458400000000005</v>
      </c>
      <c r="AQ359" s="6">
        <f t="shared" si="81"/>
        <v>0</v>
      </c>
      <c r="AR359" s="6">
        <f t="shared" si="81"/>
        <v>0</v>
      </c>
      <c r="AS359" s="6">
        <f t="shared" si="81"/>
        <v>0</v>
      </c>
      <c r="AT359" s="6">
        <f t="shared" si="81"/>
        <v>0</v>
      </c>
      <c r="AU359" s="6">
        <f t="shared" si="78"/>
        <v>0</v>
      </c>
      <c r="AV359" s="6"/>
      <c r="AW359" s="6">
        <f t="shared" si="80"/>
        <v>2.5574400000000002</v>
      </c>
      <c r="AX359" s="6">
        <f t="shared" si="80"/>
        <v>513.25274000000002</v>
      </c>
      <c r="AY359" s="6">
        <f t="shared" si="80"/>
        <v>39.558</v>
      </c>
      <c r="AZ359" s="6">
        <f t="shared" si="80"/>
        <v>2.3688000000000001E-2</v>
      </c>
      <c r="BA359" s="6">
        <f t="shared" si="93"/>
        <v>4.2833999999999997E-3</v>
      </c>
      <c r="BB359" s="6">
        <f t="shared" si="93"/>
        <v>2.8555999999999997E-4</v>
      </c>
      <c r="BC359" s="6">
        <f t="shared" si="93"/>
        <v>3.1963800000000001E-2</v>
      </c>
      <c r="BD359" s="6">
        <f t="shared" si="93"/>
        <v>1.2475999999999999E-4</v>
      </c>
      <c r="BF359">
        <f t="shared" si="83"/>
        <v>806.26830949999999</v>
      </c>
      <c r="BG359">
        <f t="shared" si="84"/>
        <v>555.42852551999988</v>
      </c>
      <c r="BH359">
        <f t="shared" si="85"/>
        <v>250.83978398000011</v>
      </c>
      <c r="BI359">
        <f t="shared" si="86"/>
        <v>1361.69683502</v>
      </c>
      <c r="BJ359">
        <f t="shared" si="87"/>
        <v>18.421118234905485</v>
      </c>
      <c r="BK359">
        <f t="shared" si="88"/>
        <v>1.5464625251184276</v>
      </c>
      <c r="BL359">
        <f t="shared" si="90"/>
        <v>4</v>
      </c>
      <c r="BM359" t="str">
        <f t="shared" si="89"/>
        <v>Não qualificado</v>
      </c>
      <c r="BN359" t="s">
        <v>652</v>
      </c>
      <c r="BP359" t="str">
        <f t="shared" si="91"/>
        <v>Não qualificado</v>
      </c>
    </row>
    <row r="360" spans="1:68" x14ac:dyDescent="0.25">
      <c r="A360" s="8" t="s">
        <v>330</v>
      </c>
      <c r="B360" s="8" t="s">
        <v>494</v>
      </c>
      <c r="C360" s="8" t="s">
        <v>58</v>
      </c>
      <c r="D360" s="9">
        <v>43538.31527777778</v>
      </c>
      <c r="E360" s="8" t="s">
        <v>498</v>
      </c>
      <c r="F360" s="8" t="s">
        <v>498</v>
      </c>
      <c r="G360" s="8" t="s">
        <v>335</v>
      </c>
      <c r="H360" s="10">
        <v>428</v>
      </c>
      <c r="I360" s="11">
        <v>1880</v>
      </c>
      <c r="J360" s="12">
        <v>16300</v>
      </c>
      <c r="K360" s="13">
        <v>0.05</v>
      </c>
      <c r="L360" s="14"/>
      <c r="M360" s="14"/>
      <c r="N360" s="15">
        <v>604</v>
      </c>
      <c r="O360" s="16">
        <v>0.05</v>
      </c>
      <c r="P360" s="17">
        <v>0.1</v>
      </c>
      <c r="Q360" s="18">
        <v>1880</v>
      </c>
      <c r="R360" s="19">
        <v>1.52E-2</v>
      </c>
      <c r="S360" s="20">
        <v>0.01</v>
      </c>
      <c r="T360" s="21">
        <v>3.5500000000000002E-3</v>
      </c>
      <c r="U360" s="22">
        <v>0.01</v>
      </c>
      <c r="V360" s="23">
        <v>0.01</v>
      </c>
      <c r="X360" s="24">
        <v>124</v>
      </c>
      <c r="Y360" s="25">
        <v>18794</v>
      </c>
      <c r="Z360" s="29">
        <v>2300</v>
      </c>
      <c r="AA360" s="26">
        <v>0.45</v>
      </c>
      <c r="AB360" s="27">
        <v>0.06</v>
      </c>
      <c r="AC360" s="27">
        <v>3.0000000000000001E-3</v>
      </c>
      <c r="AD360" s="28">
        <v>0.3</v>
      </c>
      <c r="AE360" s="30">
        <v>2E-3</v>
      </c>
      <c r="AG360" s="6">
        <f t="shared" si="92"/>
        <v>21.357199999999999</v>
      </c>
      <c r="AH360" s="6">
        <f t="shared" si="92"/>
        <v>154.70519999999999</v>
      </c>
      <c r="AI360" s="6">
        <f t="shared" si="92"/>
        <v>709.05</v>
      </c>
      <c r="AJ360" s="6">
        <f t="shared" si="92"/>
        <v>3.5694999999999998E-3</v>
      </c>
      <c r="AK360" s="6">
        <f t="shared" si="92"/>
        <v>0</v>
      </c>
      <c r="AL360" s="6">
        <f t="shared" si="92"/>
        <v>0</v>
      </c>
      <c r="AM360" s="6">
        <f t="shared" si="92"/>
        <v>15.45032</v>
      </c>
      <c r="AN360" s="6">
        <f t="shared" si="82"/>
        <v>0</v>
      </c>
      <c r="AO360" s="6">
        <f t="shared" si="82"/>
        <v>0</v>
      </c>
      <c r="AP360" s="6">
        <f t="shared" si="82"/>
        <v>68.432000000000002</v>
      </c>
      <c r="AQ360" s="6">
        <f t="shared" si="81"/>
        <v>0</v>
      </c>
      <c r="AR360" s="6">
        <f t="shared" si="81"/>
        <v>0</v>
      </c>
      <c r="AS360" s="6">
        <f t="shared" si="81"/>
        <v>0</v>
      </c>
      <c r="AT360" s="6">
        <f t="shared" si="81"/>
        <v>0</v>
      </c>
      <c r="AU360" s="6">
        <f t="shared" si="78"/>
        <v>0</v>
      </c>
      <c r="AV360" s="6"/>
      <c r="AW360" s="6">
        <f t="shared" si="80"/>
        <v>2.4775200000000002</v>
      </c>
      <c r="AX360" s="6">
        <f t="shared" si="80"/>
        <v>530.17873999999995</v>
      </c>
      <c r="AY360" s="6">
        <f t="shared" si="80"/>
        <v>47.886000000000003</v>
      </c>
      <c r="AZ360" s="6">
        <f t="shared" si="80"/>
        <v>2.3688000000000001E-2</v>
      </c>
      <c r="BA360" s="6">
        <f t="shared" si="93"/>
        <v>4.2833999999999997E-3</v>
      </c>
      <c r="BB360" s="6">
        <f t="shared" si="93"/>
        <v>2.1416999999999999E-4</v>
      </c>
      <c r="BC360" s="6">
        <f t="shared" si="93"/>
        <v>2.9058E-2</v>
      </c>
      <c r="BD360" s="6">
        <f t="shared" si="93"/>
        <v>1.2475999999999999E-4</v>
      </c>
      <c r="BF360">
        <f t="shared" si="83"/>
        <v>968.99828950000006</v>
      </c>
      <c r="BG360">
        <f t="shared" si="84"/>
        <v>580.59962832999986</v>
      </c>
      <c r="BH360">
        <f t="shared" si="85"/>
        <v>388.3986611700002</v>
      </c>
      <c r="BI360">
        <f t="shared" si="86"/>
        <v>1549.5979178299999</v>
      </c>
      <c r="BJ360">
        <f t="shared" si="87"/>
        <v>25.064480062924932</v>
      </c>
      <c r="BK360">
        <f t="shared" si="88"/>
        <v>1.5456788925041427</v>
      </c>
      <c r="BL360">
        <f t="shared" si="90"/>
        <v>4</v>
      </c>
      <c r="BM360" t="str">
        <f t="shared" si="89"/>
        <v>Não qualificado</v>
      </c>
      <c r="BN360" t="s">
        <v>652</v>
      </c>
      <c r="BP360" t="str">
        <f t="shared" si="91"/>
        <v>Não qualificado</v>
      </c>
    </row>
    <row r="361" spans="1:68" x14ac:dyDescent="0.25">
      <c r="A361" s="8" t="s">
        <v>330</v>
      </c>
      <c r="B361" s="8" t="s">
        <v>494</v>
      </c>
      <c r="C361" s="8" t="s">
        <v>58</v>
      </c>
      <c r="D361" s="9">
        <v>43561.302777777775</v>
      </c>
      <c r="E361" s="8" t="s">
        <v>499</v>
      </c>
      <c r="F361" s="8" t="s">
        <v>499</v>
      </c>
      <c r="G361" s="8" t="s">
        <v>333</v>
      </c>
      <c r="H361" s="10">
        <v>346</v>
      </c>
      <c r="I361" s="11">
        <v>1291</v>
      </c>
      <c r="J361" s="12">
        <v>11153</v>
      </c>
      <c r="K361" s="13">
        <v>0.05</v>
      </c>
      <c r="L361" s="14"/>
      <c r="M361" s="14"/>
      <c r="N361" s="15">
        <v>473</v>
      </c>
      <c r="O361" s="16">
        <v>0.05</v>
      </c>
      <c r="P361" s="17">
        <v>0.1</v>
      </c>
      <c r="Q361" s="18">
        <v>1291</v>
      </c>
      <c r="R361" s="19">
        <v>0.01</v>
      </c>
      <c r="S361" s="20">
        <v>0.01</v>
      </c>
      <c r="T361" s="21">
        <v>1E-3</v>
      </c>
      <c r="U361" s="22">
        <v>0.01</v>
      </c>
      <c r="V361" s="23">
        <v>0.01</v>
      </c>
      <c r="X361" s="24">
        <v>114</v>
      </c>
      <c r="Y361" s="25">
        <v>21043</v>
      </c>
      <c r="Z361" s="29">
        <v>2984</v>
      </c>
      <c r="AA361" s="26">
        <v>0.7</v>
      </c>
      <c r="AB361" s="27">
        <v>0.06</v>
      </c>
      <c r="AC361" s="27">
        <v>3.0000000000000001E-3</v>
      </c>
      <c r="AD361" s="28">
        <v>0.3</v>
      </c>
      <c r="AE361" s="30">
        <v>2E-3</v>
      </c>
      <c r="AG361" s="6">
        <f t="shared" si="92"/>
        <v>17.2654</v>
      </c>
      <c r="AH361" s="6">
        <f t="shared" si="92"/>
        <v>106.23639</v>
      </c>
      <c r="AI361" s="6">
        <f t="shared" si="92"/>
        <v>485.15549999999996</v>
      </c>
      <c r="AJ361" s="6">
        <f t="shared" si="92"/>
        <v>3.5694999999999998E-3</v>
      </c>
      <c r="AK361" s="6">
        <f t="shared" si="92"/>
        <v>0</v>
      </c>
      <c r="AL361" s="6">
        <f t="shared" si="92"/>
        <v>0</v>
      </c>
      <c r="AM361" s="6">
        <f t="shared" si="92"/>
        <v>12.09934</v>
      </c>
      <c r="AN361" s="6">
        <f t="shared" si="82"/>
        <v>0</v>
      </c>
      <c r="AO361" s="6">
        <f t="shared" si="82"/>
        <v>0</v>
      </c>
      <c r="AP361" s="6">
        <f t="shared" si="82"/>
        <v>46.992400000000004</v>
      </c>
      <c r="AQ361" s="6">
        <f t="shared" si="81"/>
        <v>0</v>
      </c>
      <c r="AR361" s="6">
        <f t="shared" si="81"/>
        <v>0</v>
      </c>
      <c r="AS361" s="6">
        <f t="shared" si="81"/>
        <v>0</v>
      </c>
      <c r="AT361" s="6">
        <f t="shared" si="81"/>
        <v>0</v>
      </c>
      <c r="AU361" s="6">
        <f t="shared" si="78"/>
        <v>0</v>
      </c>
      <c r="AV361" s="6"/>
      <c r="AW361" s="6">
        <f t="shared" si="80"/>
        <v>2.27772</v>
      </c>
      <c r="AX361" s="6">
        <f t="shared" si="80"/>
        <v>593.62302999999997</v>
      </c>
      <c r="AY361" s="6">
        <f t="shared" si="80"/>
        <v>62.126880000000007</v>
      </c>
      <c r="AZ361" s="6">
        <f t="shared" si="80"/>
        <v>3.6847999999999999E-2</v>
      </c>
      <c r="BA361" s="6">
        <f t="shared" si="93"/>
        <v>4.2833999999999997E-3</v>
      </c>
      <c r="BB361" s="6">
        <f t="shared" si="93"/>
        <v>2.1416999999999999E-4</v>
      </c>
      <c r="BC361" s="6">
        <f t="shared" si="93"/>
        <v>2.9058E-2</v>
      </c>
      <c r="BD361" s="6">
        <f t="shared" si="93"/>
        <v>1.2475999999999999E-4</v>
      </c>
      <c r="BF361">
        <f t="shared" si="83"/>
        <v>667.75259949999997</v>
      </c>
      <c r="BG361">
        <f t="shared" si="84"/>
        <v>658.09815832999993</v>
      </c>
      <c r="BH361">
        <f t="shared" si="85"/>
        <v>9.654441170000041</v>
      </c>
      <c r="BI361">
        <f t="shared" si="86"/>
        <v>1325.85075783</v>
      </c>
      <c r="BJ361">
        <f t="shared" si="87"/>
        <v>0.72816952533943713</v>
      </c>
      <c r="BK361">
        <f t="shared" si="88"/>
        <v>1.5466372477807404</v>
      </c>
      <c r="BL361">
        <f t="shared" si="90"/>
        <v>4</v>
      </c>
      <c r="BM361" t="str">
        <f t="shared" si="89"/>
        <v>Qualificado</v>
      </c>
      <c r="BN361" t="s">
        <v>651</v>
      </c>
      <c r="BP361" t="str">
        <f t="shared" si="91"/>
        <v>Qualificado</v>
      </c>
    </row>
    <row r="362" spans="1:68" x14ac:dyDescent="0.25">
      <c r="A362" s="8" t="s">
        <v>330</v>
      </c>
      <c r="B362" s="8" t="s">
        <v>494</v>
      </c>
      <c r="C362" s="8" t="s">
        <v>58</v>
      </c>
      <c r="D362" s="9">
        <v>43561.313888888886</v>
      </c>
      <c r="E362" s="8" t="s">
        <v>500</v>
      </c>
      <c r="F362" s="8" t="s">
        <v>500</v>
      </c>
      <c r="G362" s="8" t="s">
        <v>335</v>
      </c>
      <c r="H362" s="10">
        <v>315</v>
      </c>
      <c r="I362" s="11">
        <v>1048</v>
      </c>
      <c r="J362" s="12">
        <v>9083</v>
      </c>
      <c r="K362" s="13">
        <v>0.05</v>
      </c>
      <c r="L362" s="14"/>
      <c r="M362" s="14"/>
      <c r="N362" s="15">
        <v>385</v>
      </c>
      <c r="O362" s="16">
        <v>0.05</v>
      </c>
      <c r="P362" s="17">
        <v>0.1</v>
      </c>
      <c r="Q362" s="18">
        <v>1048</v>
      </c>
      <c r="R362" s="19">
        <v>2.3199999999999998E-2</v>
      </c>
      <c r="S362" s="20">
        <v>0.01</v>
      </c>
      <c r="T362" s="21">
        <v>1E-3</v>
      </c>
      <c r="U362" s="22">
        <v>0.01</v>
      </c>
      <c r="V362" s="23">
        <v>0.01</v>
      </c>
      <c r="X362" s="24">
        <v>114</v>
      </c>
      <c r="Y362" s="25">
        <v>15680</v>
      </c>
      <c r="Z362" s="29">
        <v>2992</v>
      </c>
      <c r="AA362" s="26">
        <v>0.47</v>
      </c>
      <c r="AB362" s="27">
        <v>0.06</v>
      </c>
      <c r="AC362" s="27">
        <v>2E-3</v>
      </c>
      <c r="AD362" s="28">
        <v>0.3</v>
      </c>
      <c r="AE362" s="30">
        <v>2E-3</v>
      </c>
      <c r="AG362" s="6">
        <f t="shared" si="92"/>
        <v>15.718500000000001</v>
      </c>
      <c r="AH362" s="6">
        <f t="shared" si="92"/>
        <v>86.239919999999998</v>
      </c>
      <c r="AI362" s="6">
        <f t="shared" si="92"/>
        <v>395.11049999999994</v>
      </c>
      <c r="AJ362" s="6">
        <f t="shared" si="92"/>
        <v>3.5694999999999998E-3</v>
      </c>
      <c r="AK362" s="6">
        <f t="shared" si="92"/>
        <v>0</v>
      </c>
      <c r="AL362" s="6">
        <f t="shared" si="92"/>
        <v>0</v>
      </c>
      <c r="AM362" s="6">
        <f t="shared" si="92"/>
        <v>9.8483000000000001</v>
      </c>
      <c r="AN362" s="6">
        <f t="shared" si="82"/>
        <v>0</v>
      </c>
      <c r="AO362" s="6">
        <f t="shared" si="82"/>
        <v>0</v>
      </c>
      <c r="AP362" s="6">
        <f t="shared" si="82"/>
        <v>38.147200000000005</v>
      </c>
      <c r="AQ362" s="6">
        <f t="shared" si="81"/>
        <v>0</v>
      </c>
      <c r="AR362" s="6">
        <f t="shared" si="81"/>
        <v>0</v>
      </c>
      <c r="AS362" s="6">
        <f t="shared" si="81"/>
        <v>0</v>
      </c>
      <c r="AT362" s="6">
        <f t="shared" si="81"/>
        <v>0</v>
      </c>
      <c r="AU362" s="6">
        <f t="shared" si="78"/>
        <v>0</v>
      </c>
      <c r="AV362" s="6"/>
      <c r="AW362" s="6">
        <f t="shared" si="80"/>
        <v>2.27772</v>
      </c>
      <c r="AX362" s="6">
        <f t="shared" si="80"/>
        <v>442.33279999999996</v>
      </c>
      <c r="AY362" s="6">
        <f t="shared" si="80"/>
        <v>62.293440000000004</v>
      </c>
      <c r="AZ362" s="6">
        <f t="shared" si="80"/>
        <v>2.4740799999999997E-2</v>
      </c>
      <c r="BA362" s="6">
        <f t="shared" si="93"/>
        <v>4.2833999999999997E-3</v>
      </c>
      <c r="BB362" s="6">
        <f t="shared" si="93"/>
        <v>1.4277999999999998E-4</v>
      </c>
      <c r="BC362" s="6">
        <f t="shared" si="93"/>
        <v>2.9058E-2</v>
      </c>
      <c r="BD362" s="6">
        <f t="shared" si="93"/>
        <v>1.2475999999999999E-4</v>
      </c>
      <c r="BF362">
        <f t="shared" si="83"/>
        <v>545.06798949999995</v>
      </c>
      <c r="BG362">
        <f t="shared" si="84"/>
        <v>506.96230974000002</v>
      </c>
      <c r="BH362">
        <f t="shared" si="85"/>
        <v>38.10567975999993</v>
      </c>
      <c r="BI362">
        <f t="shared" si="86"/>
        <v>1052.03029924</v>
      </c>
      <c r="BJ362">
        <f t="shared" si="87"/>
        <v>3.6221085825691479</v>
      </c>
      <c r="BK362">
        <f t="shared" si="88"/>
        <v>1.5483647780927576</v>
      </c>
      <c r="BL362">
        <f t="shared" si="90"/>
        <v>4</v>
      </c>
      <c r="BM362" t="str">
        <f t="shared" si="89"/>
        <v>Qualificado</v>
      </c>
      <c r="BN362" t="s">
        <v>651</v>
      </c>
      <c r="BP362" t="str">
        <f t="shared" si="91"/>
        <v>Qualificado</v>
      </c>
    </row>
    <row r="363" spans="1:68" x14ac:dyDescent="0.25">
      <c r="A363" s="8" t="s">
        <v>330</v>
      </c>
      <c r="B363" s="8" t="s">
        <v>501</v>
      </c>
      <c r="C363" s="8" t="s">
        <v>58</v>
      </c>
      <c r="D363" s="9">
        <v>43513.320833333331</v>
      </c>
      <c r="E363" s="8" t="s">
        <v>502</v>
      </c>
      <c r="F363" s="8" t="s">
        <v>502</v>
      </c>
      <c r="G363" s="8" t="s">
        <v>333</v>
      </c>
      <c r="H363" s="10">
        <v>486</v>
      </c>
      <c r="I363" s="11">
        <v>1469</v>
      </c>
      <c r="J363" s="12">
        <v>12205</v>
      </c>
      <c r="K363" s="13">
        <v>0.05</v>
      </c>
      <c r="L363" s="14"/>
      <c r="M363" s="14"/>
      <c r="N363" s="15">
        <v>536</v>
      </c>
      <c r="O363" s="16">
        <v>0.05</v>
      </c>
      <c r="P363" s="17">
        <v>0.1</v>
      </c>
      <c r="Q363" s="18">
        <v>1469</v>
      </c>
      <c r="R363" s="19">
        <v>0.01</v>
      </c>
      <c r="S363" s="20">
        <v>0.01</v>
      </c>
      <c r="T363" s="21">
        <v>1E-3</v>
      </c>
      <c r="U363" s="22">
        <v>0.01</v>
      </c>
      <c r="V363" s="23">
        <v>0.01</v>
      </c>
      <c r="X363" s="24">
        <v>125</v>
      </c>
      <c r="Y363" s="25">
        <v>19256</v>
      </c>
      <c r="Z363" s="29">
        <v>1930</v>
      </c>
      <c r="AA363" s="26">
        <v>1.1000000000000001</v>
      </c>
      <c r="AB363" s="27">
        <v>0.06</v>
      </c>
      <c r="AC363" s="27">
        <v>3.4000000000000002E-2</v>
      </c>
      <c r="AD363" s="28">
        <v>0.3</v>
      </c>
      <c r="AE363" s="30">
        <v>2E-3</v>
      </c>
      <c r="AG363" s="6">
        <f t="shared" si="92"/>
        <v>24.2514</v>
      </c>
      <c r="AH363" s="6">
        <f t="shared" si="92"/>
        <v>120.88401</v>
      </c>
      <c r="AI363" s="6">
        <f t="shared" si="92"/>
        <v>530.91750000000002</v>
      </c>
      <c r="AJ363" s="6">
        <f t="shared" si="92"/>
        <v>3.5694999999999998E-3</v>
      </c>
      <c r="AK363" s="6">
        <f t="shared" si="92"/>
        <v>0</v>
      </c>
      <c r="AL363" s="6">
        <f t="shared" si="92"/>
        <v>0</v>
      </c>
      <c r="AM363" s="6">
        <f t="shared" si="92"/>
        <v>13.71088</v>
      </c>
      <c r="AN363" s="6">
        <f t="shared" si="82"/>
        <v>0</v>
      </c>
      <c r="AO363" s="6">
        <f t="shared" si="82"/>
        <v>0</v>
      </c>
      <c r="AP363" s="6">
        <f t="shared" si="82"/>
        <v>53.471600000000002</v>
      </c>
      <c r="AQ363" s="6">
        <f t="shared" si="81"/>
        <v>0</v>
      </c>
      <c r="AR363" s="6">
        <f t="shared" si="81"/>
        <v>0</v>
      </c>
      <c r="AS363" s="6">
        <f t="shared" si="81"/>
        <v>0</v>
      </c>
      <c r="AT363" s="6">
        <f t="shared" si="81"/>
        <v>0</v>
      </c>
      <c r="AU363" s="6">
        <f t="shared" si="78"/>
        <v>0</v>
      </c>
      <c r="AV363" s="6"/>
      <c r="AW363" s="6">
        <f t="shared" si="80"/>
        <v>2.4975000000000001</v>
      </c>
      <c r="AX363" s="6">
        <f t="shared" si="80"/>
        <v>543.21176000000003</v>
      </c>
      <c r="AY363" s="6">
        <f t="shared" si="80"/>
        <v>40.182600000000001</v>
      </c>
      <c r="AZ363" s="6">
        <f t="shared" si="80"/>
        <v>5.7904000000000004E-2</v>
      </c>
      <c r="BA363" s="6">
        <f t="shared" si="93"/>
        <v>4.2833999999999997E-3</v>
      </c>
      <c r="BB363" s="6">
        <f t="shared" si="93"/>
        <v>2.4272600000000001E-3</v>
      </c>
      <c r="BC363" s="6">
        <f t="shared" si="93"/>
        <v>2.9058E-2</v>
      </c>
      <c r="BD363" s="6">
        <f t="shared" si="93"/>
        <v>1.2475999999999999E-4</v>
      </c>
      <c r="BF363">
        <f t="shared" si="83"/>
        <v>743.23895949999996</v>
      </c>
      <c r="BG363">
        <f t="shared" si="84"/>
        <v>585.98565741999982</v>
      </c>
      <c r="BH363">
        <f t="shared" si="85"/>
        <v>157.25330208000014</v>
      </c>
      <c r="BI363">
        <f t="shared" si="86"/>
        <v>1329.2246169199998</v>
      </c>
      <c r="BJ363">
        <f t="shared" si="87"/>
        <v>11.83045364028678</v>
      </c>
      <c r="BK363">
        <f t="shared" si="88"/>
        <v>1.546620401012728</v>
      </c>
      <c r="BL363">
        <f t="shared" si="90"/>
        <v>4</v>
      </c>
      <c r="BM363" t="str">
        <f t="shared" si="89"/>
        <v>Não qualificado</v>
      </c>
      <c r="BN363" t="s">
        <v>652</v>
      </c>
      <c r="BP363" t="str">
        <f t="shared" si="91"/>
        <v>Não qualificado</v>
      </c>
    </row>
    <row r="364" spans="1:68" x14ac:dyDescent="0.25">
      <c r="A364" s="8" t="s">
        <v>330</v>
      </c>
      <c r="B364" s="8" t="s">
        <v>501</v>
      </c>
      <c r="C364" s="8" t="s">
        <v>58</v>
      </c>
      <c r="D364" s="9">
        <v>43513.325694444444</v>
      </c>
      <c r="E364" s="8" t="s">
        <v>503</v>
      </c>
      <c r="F364" s="8" t="s">
        <v>503</v>
      </c>
      <c r="G364" s="8" t="s">
        <v>335</v>
      </c>
      <c r="H364" s="10">
        <v>422</v>
      </c>
      <c r="I364" s="11">
        <v>1457</v>
      </c>
      <c r="J364" s="12">
        <v>12337</v>
      </c>
      <c r="K364" s="13">
        <v>0.05</v>
      </c>
      <c r="L364" s="14"/>
      <c r="M364" s="14"/>
      <c r="N364" s="15">
        <v>512</v>
      </c>
      <c r="O364" s="16">
        <v>0.05</v>
      </c>
      <c r="P364" s="17">
        <v>0.1</v>
      </c>
      <c r="Q364" s="18">
        <v>1457</v>
      </c>
      <c r="R364" s="19">
        <v>0.01</v>
      </c>
      <c r="S364" s="20">
        <v>0.01</v>
      </c>
      <c r="T364" s="21">
        <v>1E-3</v>
      </c>
      <c r="U364" s="22">
        <v>0.01</v>
      </c>
      <c r="V364" s="23">
        <v>0.01</v>
      </c>
      <c r="X364" s="24">
        <v>125</v>
      </c>
      <c r="Y364" s="25">
        <v>20051</v>
      </c>
      <c r="Z364" s="29">
        <v>2450</v>
      </c>
      <c r="AA364" s="26">
        <v>1.1000000000000001</v>
      </c>
      <c r="AB364" s="27">
        <v>0.06</v>
      </c>
      <c r="AC364" s="27">
        <v>2.7E-2</v>
      </c>
      <c r="AD364" s="28">
        <v>0.3</v>
      </c>
      <c r="AE364" s="30">
        <v>2E-3</v>
      </c>
      <c r="AG364" s="6">
        <f t="shared" si="92"/>
        <v>21.0578</v>
      </c>
      <c r="AH364" s="6">
        <f t="shared" si="92"/>
        <v>119.89653</v>
      </c>
      <c r="AI364" s="6">
        <f t="shared" si="92"/>
        <v>536.65949999999998</v>
      </c>
      <c r="AJ364" s="6">
        <f t="shared" si="92"/>
        <v>3.5694999999999998E-3</v>
      </c>
      <c r="AK364" s="6">
        <f t="shared" si="92"/>
        <v>0</v>
      </c>
      <c r="AL364" s="6">
        <f t="shared" si="92"/>
        <v>0</v>
      </c>
      <c r="AM364" s="6">
        <f t="shared" si="92"/>
        <v>13.096959999999999</v>
      </c>
      <c r="AN364" s="6">
        <f t="shared" si="82"/>
        <v>0</v>
      </c>
      <c r="AO364" s="6">
        <f t="shared" si="82"/>
        <v>0</v>
      </c>
      <c r="AP364" s="6">
        <f t="shared" si="82"/>
        <v>53.034800000000004</v>
      </c>
      <c r="AQ364" s="6">
        <f t="shared" si="81"/>
        <v>0</v>
      </c>
      <c r="AR364" s="6">
        <f t="shared" si="81"/>
        <v>0</v>
      </c>
      <c r="AS364" s="6">
        <f t="shared" si="81"/>
        <v>0</v>
      </c>
      <c r="AT364" s="6">
        <f t="shared" si="81"/>
        <v>0</v>
      </c>
      <c r="AU364" s="6">
        <f t="shared" si="78"/>
        <v>0</v>
      </c>
      <c r="AV364" s="6"/>
      <c r="AW364" s="6">
        <f t="shared" si="80"/>
        <v>2.4975000000000001</v>
      </c>
      <c r="AX364" s="6">
        <f t="shared" si="80"/>
        <v>565.63870999999995</v>
      </c>
      <c r="AY364" s="6">
        <f t="shared" si="80"/>
        <v>51.009000000000007</v>
      </c>
      <c r="AZ364" s="6">
        <f t="shared" si="80"/>
        <v>5.7904000000000004E-2</v>
      </c>
      <c r="BA364" s="6">
        <f t="shared" si="93"/>
        <v>4.2833999999999997E-3</v>
      </c>
      <c r="BB364" s="6">
        <f t="shared" si="93"/>
        <v>1.9275299999999998E-3</v>
      </c>
      <c r="BC364" s="6">
        <f t="shared" si="93"/>
        <v>2.9058E-2</v>
      </c>
      <c r="BD364" s="6">
        <f t="shared" si="93"/>
        <v>1.2475999999999999E-4</v>
      </c>
      <c r="BF364">
        <f t="shared" si="83"/>
        <v>743.74915950000002</v>
      </c>
      <c r="BG364">
        <f t="shared" si="84"/>
        <v>619.23850768999978</v>
      </c>
      <c r="BH364">
        <f t="shared" si="85"/>
        <v>124.51065181000024</v>
      </c>
      <c r="BI364">
        <f t="shared" si="86"/>
        <v>1362.9876671899997</v>
      </c>
      <c r="BJ364">
        <f t="shared" si="87"/>
        <v>9.1351268105526842</v>
      </c>
      <c r="BK364">
        <f t="shared" si="88"/>
        <v>1.5464564047143159</v>
      </c>
      <c r="BL364">
        <f t="shared" si="90"/>
        <v>4</v>
      </c>
      <c r="BM364" t="str">
        <f t="shared" si="89"/>
        <v>Não qualificado</v>
      </c>
      <c r="BN364" t="s">
        <v>652</v>
      </c>
      <c r="BP364" t="str">
        <f t="shared" si="91"/>
        <v>Não qualificado</v>
      </c>
    </row>
    <row r="365" spans="1:68" x14ac:dyDescent="0.25">
      <c r="A365" s="8" t="s">
        <v>330</v>
      </c>
      <c r="B365" s="8" t="s">
        <v>501</v>
      </c>
      <c r="C365" s="8" t="s">
        <v>58</v>
      </c>
      <c r="D365" s="9">
        <v>43539.704861111109</v>
      </c>
      <c r="E365" s="8" t="s">
        <v>504</v>
      </c>
      <c r="F365" s="8" t="s">
        <v>504</v>
      </c>
      <c r="G365" s="8" t="s">
        <v>333</v>
      </c>
      <c r="H365" s="10">
        <v>185</v>
      </c>
      <c r="I365" s="11">
        <v>815</v>
      </c>
      <c r="J365" s="12">
        <v>7116</v>
      </c>
      <c r="K365" s="13">
        <v>0.05</v>
      </c>
      <c r="L365" s="14"/>
      <c r="M365" s="14"/>
      <c r="N365" s="15">
        <v>260</v>
      </c>
      <c r="O365" s="16">
        <v>2.5000000000000001E-2</v>
      </c>
      <c r="P365" s="17">
        <v>0.05</v>
      </c>
      <c r="Q365" s="18">
        <v>815</v>
      </c>
      <c r="R365" s="19">
        <v>0.01</v>
      </c>
      <c r="S365" s="20">
        <v>5.0000000000000001E-3</v>
      </c>
      <c r="T365" s="21">
        <v>5.0000000000000001E-4</v>
      </c>
      <c r="U365" s="22">
        <v>5.0000000000000001E-3</v>
      </c>
      <c r="V365" s="23">
        <v>5.0000000000000001E-3</v>
      </c>
      <c r="X365" s="24">
        <v>129</v>
      </c>
      <c r="Y365" s="25">
        <v>17994</v>
      </c>
      <c r="Z365" s="29">
        <v>2608</v>
      </c>
      <c r="AA365" s="26">
        <v>0.43</v>
      </c>
      <c r="AB365" s="27">
        <v>0.06</v>
      </c>
      <c r="AC365" s="27">
        <v>2E-3</v>
      </c>
      <c r="AD365" s="28">
        <v>0.3</v>
      </c>
      <c r="AE365" s="30">
        <v>2E-3</v>
      </c>
      <c r="AG365" s="6">
        <f t="shared" si="92"/>
        <v>9.2315000000000005</v>
      </c>
      <c r="AH365" s="6">
        <f t="shared" si="92"/>
        <v>67.06635</v>
      </c>
      <c r="AI365" s="6">
        <f t="shared" si="92"/>
        <v>309.54599999999999</v>
      </c>
      <c r="AJ365" s="6">
        <f t="shared" ref="AJ365:AM428" si="94">K365*AJ$3</f>
        <v>3.5694999999999998E-3</v>
      </c>
      <c r="AK365" s="6">
        <f t="shared" si="94"/>
        <v>0</v>
      </c>
      <c r="AL365" s="6">
        <f t="shared" si="94"/>
        <v>0</v>
      </c>
      <c r="AM365" s="6">
        <f t="shared" si="94"/>
        <v>6.6507999999999994</v>
      </c>
      <c r="AN365" s="6">
        <f t="shared" si="82"/>
        <v>0</v>
      </c>
      <c r="AO365" s="6">
        <f t="shared" si="82"/>
        <v>0</v>
      </c>
      <c r="AP365" s="6">
        <f t="shared" si="82"/>
        <v>29.666</v>
      </c>
      <c r="AQ365" s="6">
        <f t="shared" si="81"/>
        <v>0</v>
      </c>
      <c r="AR365" s="6">
        <f t="shared" si="81"/>
        <v>0</v>
      </c>
      <c r="AS365" s="6">
        <f t="shared" si="81"/>
        <v>0</v>
      </c>
      <c r="AT365" s="6">
        <f t="shared" si="81"/>
        <v>0</v>
      </c>
      <c r="AU365" s="6">
        <f t="shared" si="81"/>
        <v>0</v>
      </c>
      <c r="AV365" s="6"/>
      <c r="AW365" s="6">
        <f t="shared" si="80"/>
        <v>2.57742</v>
      </c>
      <c r="AX365" s="6">
        <f t="shared" si="80"/>
        <v>507.61073999999996</v>
      </c>
      <c r="AY365" s="6">
        <f t="shared" si="80"/>
        <v>54.298560000000002</v>
      </c>
      <c r="AZ365" s="6">
        <f t="shared" si="80"/>
        <v>2.2635199999999998E-2</v>
      </c>
      <c r="BA365" s="6">
        <f t="shared" si="93"/>
        <v>4.2833999999999997E-3</v>
      </c>
      <c r="BB365" s="6">
        <f t="shared" si="93"/>
        <v>1.4277999999999998E-4</v>
      </c>
      <c r="BC365" s="6">
        <f t="shared" si="93"/>
        <v>2.9058E-2</v>
      </c>
      <c r="BD365" s="6">
        <f t="shared" si="93"/>
        <v>1.2475999999999999E-4</v>
      </c>
      <c r="BF365">
        <f t="shared" si="83"/>
        <v>422.1642195</v>
      </c>
      <c r="BG365">
        <f t="shared" si="84"/>
        <v>564.54296413999987</v>
      </c>
      <c r="BH365">
        <f t="shared" si="85"/>
        <v>-142.37874463999987</v>
      </c>
      <c r="BI365">
        <f t="shared" si="86"/>
        <v>986.70718363999981</v>
      </c>
      <c r="BJ365">
        <f t="shared" si="87"/>
        <v>-14.429685625147609</v>
      </c>
      <c r="BK365">
        <f t="shared" si="88"/>
        <v>1.5489185526830123</v>
      </c>
      <c r="BL365">
        <f t="shared" si="90"/>
        <v>4</v>
      </c>
      <c r="BM365" t="str">
        <f t="shared" si="89"/>
        <v>Qualificado</v>
      </c>
      <c r="BN365" t="s">
        <v>651</v>
      </c>
      <c r="BP365" t="str">
        <f t="shared" si="91"/>
        <v>Não qualificado</v>
      </c>
    </row>
    <row r="366" spans="1:68" x14ac:dyDescent="0.25">
      <c r="A366" s="8" t="s">
        <v>330</v>
      </c>
      <c r="B366" s="8" t="s">
        <v>501</v>
      </c>
      <c r="C366" s="8" t="s">
        <v>58</v>
      </c>
      <c r="D366" s="9">
        <v>43539.709722222222</v>
      </c>
      <c r="E366" s="8" t="s">
        <v>505</v>
      </c>
      <c r="F366" s="8" t="s">
        <v>505</v>
      </c>
      <c r="G366" s="8" t="s">
        <v>335</v>
      </c>
      <c r="H366" s="10">
        <v>431</v>
      </c>
      <c r="I366" s="11">
        <v>1556</v>
      </c>
      <c r="J366" s="12">
        <v>12927</v>
      </c>
      <c r="K366" s="13">
        <v>0.05</v>
      </c>
      <c r="L366" s="14"/>
      <c r="M366" s="14"/>
      <c r="N366" s="15">
        <v>523</v>
      </c>
      <c r="O366" s="16">
        <v>0.05</v>
      </c>
      <c r="P366" s="17">
        <v>0.1</v>
      </c>
      <c r="Q366" s="18">
        <v>1556</v>
      </c>
      <c r="R366" s="19">
        <v>0.01</v>
      </c>
      <c r="S366" s="20">
        <v>0.01</v>
      </c>
      <c r="T366" s="21">
        <v>1E-3</v>
      </c>
      <c r="U366" s="22">
        <v>0.01</v>
      </c>
      <c r="V366" s="23">
        <v>0.01</v>
      </c>
      <c r="X366" s="24">
        <v>128</v>
      </c>
      <c r="Y366" s="25">
        <v>19994</v>
      </c>
      <c r="Z366" s="29">
        <v>2650</v>
      </c>
      <c r="AA366" s="26">
        <v>0.28999999999999998</v>
      </c>
      <c r="AB366" s="27">
        <v>0.06</v>
      </c>
      <c r="AC366" s="27">
        <v>2E-3</v>
      </c>
      <c r="AD366" s="28">
        <v>0.3</v>
      </c>
      <c r="AE366" s="30">
        <v>2E-3</v>
      </c>
      <c r="AG366" s="6">
        <f t="shared" ref="AG366:AL429" si="95">H366*AG$3</f>
        <v>21.506900000000002</v>
      </c>
      <c r="AH366" s="6">
        <f t="shared" si="95"/>
        <v>128.04324</v>
      </c>
      <c r="AI366" s="6">
        <f t="shared" si="95"/>
        <v>562.32449999999994</v>
      </c>
      <c r="AJ366" s="6">
        <f t="shared" si="94"/>
        <v>3.5694999999999998E-3</v>
      </c>
      <c r="AK366" s="6">
        <f t="shared" si="94"/>
        <v>0</v>
      </c>
      <c r="AL366" s="6">
        <f t="shared" si="94"/>
        <v>0</v>
      </c>
      <c r="AM366" s="6">
        <f t="shared" si="94"/>
        <v>13.37834</v>
      </c>
      <c r="AN366" s="6">
        <f t="shared" si="82"/>
        <v>0</v>
      </c>
      <c r="AO366" s="6">
        <f t="shared" si="82"/>
        <v>0</v>
      </c>
      <c r="AP366" s="6">
        <f t="shared" si="82"/>
        <v>56.638400000000004</v>
      </c>
      <c r="AQ366" s="6">
        <f t="shared" si="81"/>
        <v>0</v>
      </c>
      <c r="AR366" s="6">
        <f t="shared" si="81"/>
        <v>0</v>
      </c>
      <c r="AS366" s="6">
        <f t="shared" si="81"/>
        <v>0</v>
      </c>
      <c r="AT366" s="6">
        <f t="shared" si="81"/>
        <v>0</v>
      </c>
      <c r="AU366" s="6">
        <f t="shared" si="81"/>
        <v>0</v>
      </c>
      <c r="AV366" s="6"/>
      <c r="AW366" s="6">
        <f t="shared" si="80"/>
        <v>2.5574400000000002</v>
      </c>
      <c r="AX366" s="6">
        <f t="shared" si="80"/>
        <v>564.03073999999992</v>
      </c>
      <c r="AY366" s="6">
        <f t="shared" si="80"/>
        <v>55.173000000000002</v>
      </c>
      <c r="AZ366" s="6">
        <f t="shared" si="80"/>
        <v>1.5265599999999999E-2</v>
      </c>
      <c r="BA366" s="6">
        <f t="shared" si="93"/>
        <v>4.2833999999999997E-3</v>
      </c>
      <c r="BB366" s="6">
        <f t="shared" si="93"/>
        <v>1.4277999999999998E-4</v>
      </c>
      <c r="BC366" s="6">
        <f t="shared" si="93"/>
        <v>2.9058E-2</v>
      </c>
      <c r="BD366" s="6">
        <f t="shared" si="93"/>
        <v>1.2475999999999999E-4</v>
      </c>
      <c r="BF366">
        <f t="shared" si="83"/>
        <v>781.89494950000005</v>
      </c>
      <c r="BG366">
        <f t="shared" si="84"/>
        <v>621.8100545399999</v>
      </c>
      <c r="BH366">
        <f t="shared" si="85"/>
        <v>160.08489496000016</v>
      </c>
      <c r="BI366">
        <f t="shared" si="86"/>
        <v>1403.7050040399999</v>
      </c>
      <c r="BJ366">
        <f t="shared" si="87"/>
        <v>11.404454247812767</v>
      </c>
      <c r="BK366">
        <f t="shared" si="88"/>
        <v>1.5462691234801278</v>
      </c>
      <c r="BL366">
        <f t="shared" si="90"/>
        <v>4</v>
      </c>
      <c r="BM366" t="str">
        <f t="shared" si="89"/>
        <v>Não qualificado</v>
      </c>
      <c r="BN366" t="s">
        <v>652</v>
      </c>
      <c r="BP366" t="str">
        <f t="shared" si="91"/>
        <v>Não qualificado</v>
      </c>
    </row>
    <row r="367" spans="1:68" x14ac:dyDescent="0.25">
      <c r="A367" s="8" t="s">
        <v>330</v>
      </c>
      <c r="B367" s="8" t="s">
        <v>501</v>
      </c>
      <c r="C367" s="8" t="s">
        <v>58</v>
      </c>
      <c r="D367" s="9">
        <v>43562.481944444444</v>
      </c>
      <c r="E367" s="8" t="s">
        <v>506</v>
      </c>
      <c r="F367" s="8" t="s">
        <v>506</v>
      </c>
      <c r="G367" s="8" t="s">
        <v>333</v>
      </c>
      <c r="H367" s="10">
        <v>279</v>
      </c>
      <c r="I367" s="11">
        <v>922</v>
      </c>
      <c r="J367" s="12">
        <v>7949</v>
      </c>
      <c r="K367" s="13">
        <v>0.05</v>
      </c>
      <c r="L367" s="14"/>
      <c r="M367" s="14"/>
      <c r="N367" s="15">
        <v>323</v>
      </c>
      <c r="O367" s="16">
        <v>0.05</v>
      </c>
      <c r="P367" s="17">
        <v>0.1</v>
      </c>
      <c r="Q367" s="18">
        <v>922</v>
      </c>
      <c r="R367" s="19">
        <v>0.01</v>
      </c>
      <c r="S367" s="20">
        <v>0.01</v>
      </c>
      <c r="T367" s="21">
        <v>1E-3</v>
      </c>
      <c r="U367" s="22">
        <v>0.01</v>
      </c>
      <c r="V367" s="23">
        <v>0.01</v>
      </c>
      <c r="X367" s="24">
        <v>110</v>
      </c>
      <c r="Y367" s="25">
        <v>14710</v>
      </c>
      <c r="Z367" s="29">
        <v>2703</v>
      </c>
      <c r="AA367" s="26">
        <v>1.1000000000000001</v>
      </c>
      <c r="AB367" s="27">
        <v>0.06</v>
      </c>
      <c r="AC367" s="27">
        <v>4.0000000000000001E-3</v>
      </c>
      <c r="AD367" s="28">
        <v>0.3</v>
      </c>
      <c r="AE367" s="30">
        <v>2E-3</v>
      </c>
      <c r="AG367" s="6">
        <f t="shared" si="95"/>
        <v>13.9221</v>
      </c>
      <c r="AH367" s="6">
        <f t="shared" si="95"/>
        <v>75.871380000000002</v>
      </c>
      <c r="AI367" s="6">
        <f t="shared" si="95"/>
        <v>345.78149999999999</v>
      </c>
      <c r="AJ367" s="6">
        <f t="shared" si="94"/>
        <v>3.5694999999999998E-3</v>
      </c>
      <c r="AK367" s="6">
        <f t="shared" si="94"/>
        <v>0</v>
      </c>
      <c r="AL367" s="6">
        <f t="shared" si="94"/>
        <v>0</v>
      </c>
      <c r="AM367" s="6">
        <f t="shared" si="94"/>
        <v>8.26234</v>
      </c>
      <c r="AN367" s="6">
        <f t="shared" si="82"/>
        <v>0</v>
      </c>
      <c r="AO367" s="6">
        <f t="shared" si="82"/>
        <v>0</v>
      </c>
      <c r="AP367" s="6">
        <f t="shared" si="82"/>
        <v>33.5608</v>
      </c>
      <c r="AQ367" s="6">
        <f t="shared" si="81"/>
        <v>0</v>
      </c>
      <c r="AR367" s="6">
        <f t="shared" si="81"/>
        <v>0</v>
      </c>
      <c r="AS367" s="6">
        <f t="shared" si="81"/>
        <v>0</v>
      </c>
      <c r="AT367" s="6">
        <f t="shared" si="81"/>
        <v>0</v>
      </c>
      <c r="AU367" s="6">
        <f t="shared" si="81"/>
        <v>0</v>
      </c>
      <c r="AV367" s="6"/>
      <c r="AW367" s="6">
        <f t="shared" si="80"/>
        <v>2.1978</v>
      </c>
      <c r="AX367" s="6">
        <f t="shared" si="80"/>
        <v>414.96909999999997</v>
      </c>
      <c r="AY367" s="6">
        <f t="shared" si="80"/>
        <v>56.276460000000007</v>
      </c>
      <c r="AZ367" s="6">
        <f t="shared" si="80"/>
        <v>5.7904000000000004E-2</v>
      </c>
      <c r="BA367" s="6">
        <f t="shared" si="93"/>
        <v>4.2833999999999997E-3</v>
      </c>
      <c r="BB367" s="6">
        <f t="shared" si="93"/>
        <v>2.8555999999999997E-4</v>
      </c>
      <c r="BC367" s="6">
        <f t="shared" si="93"/>
        <v>2.9058E-2</v>
      </c>
      <c r="BD367" s="6">
        <f t="shared" si="93"/>
        <v>1.2475999999999999E-4</v>
      </c>
      <c r="BF367">
        <f t="shared" si="83"/>
        <v>477.40168949999997</v>
      </c>
      <c r="BG367">
        <f t="shared" si="84"/>
        <v>473.53501571999999</v>
      </c>
      <c r="BH367">
        <f t="shared" si="85"/>
        <v>3.8666737799999851</v>
      </c>
      <c r="BI367">
        <f t="shared" si="86"/>
        <v>950.93670522000002</v>
      </c>
      <c r="BJ367">
        <f t="shared" si="87"/>
        <v>0.40661736567476658</v>
      </c>
      <c r="BK367">
        <f t="shared" si="88"/>
        <v>1.5492540333669886</v>
      </c>
      <c r="BL367">
        <f t="shared" si="90"/>
        <v>4</v>
      </c>
      <c r="BM367" t="str">
        <f t="shared" si="89"/>
        <v>Qualificado</v>
      </c>
      <c r="BN367" t="s">
        <v>651</v>
      </c>
      <c r="BP367" t="str">
        <f t="shared" si="91"/>
        <v>Qualificado</v>
      </c>
    </row>
    <row r="368" spans="1:68" x14ac:dyDescent="0.25">
      <c r="A368" s="8" t="s">
        <v>330</v>
      </c>
      <c r="B368" s="8" t="s">
        <v>501</v>
      </c>
      <c r="C368" s="8" t="s">
        <v>58</v>
      </c>
      <c r="D368" s="9">
        <v>43562.486805555556</v>
      </c>
      <c r="E368" s="8" t="s">
        <v>507</v>
      </c>
      <c r="F368" s="8" t="s">
        <v>507</v>
      </c>
      <c r="G368" s="8" t="s">
        <v>335</v>
      </c>
      <c r="H368" s="10">
        <v>336</v>
      </c>
      <c r="I368" s="11">
        <v>1053</v>
      </c>
      <c r="J368" s="12">
        <v>9048</v>
      </c>
      <c r="K368" s="13">
        <v>0.05</v>
      </c>
      <c r="L368" s="14"/>
      <c r="M368" s="14"/>
      <c r="N368" s="15">
        <v>392</v>
      </c>
      <c r="O368" s="16">
        <v>0.05</v>
      </c>
      <c r="P368" s="17">
        <v>0.1</v>
      </c>
      <c r="Q368" s="18">
        <v>1053</v>
      </c>
      <c r="R368" s="19">
        <v>1.35E-2</v>
      </c>
      <c r="S368" s="20">
        <v>0.01</v>
      </c>
      <c r="T368" s="21">
        <v>1E-3</v>
      </c>
      <c r="U368" s="22">
        <v>0.01</v>
      </c>
      <c r="V368" s="23">
        <v>0.01</v>
      </c>
      <c r="X368" s="24">
        <v>111</v>
      </c>
      <c r="Y368" s="25">
        <v>15519</v>
      </c>
      <c r="Z368" s="29">
        <v>2687</v>
      </c>
      <c r="AA368" s="26">
        <v>1</v>
      </c>
      <c r="AB368" s="27">
        <v>0.06</v>
      </c>
      <c r="AC368" s="27">
        <v>2E-3</v>
      </c>
      <c r="AD368" s="28">
        <v>0.3</v>
      </c>
      <c r="AE368" s="30">
        <v>2E-3</v>
      </c>
      <c r="AG368" s="6">
        <f t="shared" si="95"/>
        <v>16.766400000000001</v>
      </c>
      <c r="AH368" s="6">
        <f t="shared" si="95"/>
        <v>86.65137</v>
      </c>
      <c r="AI368" s="6">
        <f t="shared" si="95"/>
        <v>393.58799999999997</v>
      </c>
      <c r="AJ368" s="6">
        <f t="shared" si="94"/>
        <v>3.5694999999999998E-3</v>
      </c>
      <c r="AK368" s="6">
        <f t="shared" si="94"/>
        <v>0</v>
      </c>
      <c r="AL368" s="6">
        <f t="shared" si="94"/>
        <v>0</v>
      </c>
      <c r="AM368" s="6">
        <f t="shared" si="94"/>
        <v>10.02736</v>
      </c>
      <c r="AN368" s="6">
        <f t="shared" si="82"/>
        <v>0</v>
      </c>
      <c r="AO368" s="6">
        <f t="shared" si="82"/>
        <v>0</v>
      </c>
      <c r="AP368" s="6">
        <f t="shared" si="82"/>
        <v>38.3292</v>
      </c>
      <c r="AQ368" s="6">
        <f t="shared" si="81"/>
        <v>0</v>
      </c>
      <c r="AR368" s="6">
        <f t="shared" si="81"/>
        <v>0</v>
      </c>
      <c r="AS368" s="6">
        <f t="shared" si="81"/>
        <v>0</v>
      </c>
      <c r="AT368" s="6">
        <f t="shared" si="81"/>
        <v>0</v>
      </c>
      <c r="AU368" s="6">
        <f t="shared" si="81"/>
        <v>0</v>
      </c>
      <c r="AV368" s="6"/>
      <c r="AW368" s="6">
        <f t="shared" ref="AW368:BC419" si="96">X368*AW$3</f>
        <v>2.2177800000000003</v>
      </c>
      <c r="AX368" s="6">
        <f t="shared" si="96"/>
        <v>437.79098999999997</v>
      </c>
      <c r="AY368" s="6">
        <f t="shared" si="96"/>
        <v>55.943340000000006</v>
      </c>
      <c r="AZ368" s="6">
        <f t="shared" si="96"/>
        <v>5.2639999999999999E-2</v>
      </c>
      <c r="BA368" s="6">
        <f t="shared" si="93"/>
        <v>4.2833999999999997E-3</v>
      </c>
      <c r="BB368" s="6">
        <f t="shared" si="93"/>
        <v>1.4277999999999998E-4</v>
      </c>
      <c r="BC368" s="6">
        <f t="shared" si="93"/>
        <v>2.9058E-2</v>
      </c>
      <c r="BD368" s="6">
        <f t="shared" si="93"/>
        <v>1.2475999999999999E-4</v>
      </c>
      <c r="BF368">
        <f t="shared" si="83"/>
        <v>545.36589949999995</v>
      </c>
      <c r="BG368">
        <f t="shared" si="84"/>
        <v>496.03835893999997</v>
      </c>
      <c r="BH368">
        <f t="shared" si="85"/>
        <v>49.327540559999989</v>
      </c>
      <c r="BI368">
        <f t="shared" si="86"/>
        <v>1041.4042584399999</v>
      </c>
      <c r="BJ368">
        <f t="shared" si="87"/>
        <v>4.7366371090023707</v>
      </c>
      <c r="BK368">
        <f t="shared" si="88"/>
        <v>1.5484501286879528</v>
      </c>
      <c r="BL368">
        <f t="shared" si="90"/>
        <v>4</v>
      </c>
      <c r="BM368" t="str">
        <f t="shared" si="89"/>
        <v>Não qualificado</v>
      </c>
      <c r="BN368" t="s">
        <v>652</v>
      </c>
      <c r="BP368" t="str">
        <f t="shared" si="91"/>
        <v>Não qualificado</v>
      </c>
    </row>
    <row r="369" spans="1:68" x14ac:dyDescent="0.25">
      <c r="A369" s="8" t="s">
        <v>330</v>
      </c>
      <c r="B369" s="8" t="s">
        <v>508</v>
      </c>
      <c r="C369" s="8" t="s">
        <v>58</v>
      </c>
      <c r="D369" s="9">
        <v>43512.518055555556</v>
      </c>
      <c r="E369" s="8" t="s">
        <v>509</v>
      </c>
      <c r="F369" s="8" t="s">
        <v>509</v>
      </c>
      <c r="G369" s="8" t="s">
        <v>333</v>
      </c>
      <c r="H369" s="10">
        <v>421</v>
      </c>
      <c r="I369" s="11">
        <v>1521</v>
      </c>
      <c r="J369" s="12">
        <v>12803</v>
      </c>
      <c r="K369" s="13">
        <v>0.05</v>
      </c>
      <c r="L369" s="14"/>
      <c r="M369" s="14"/>
      <c r="N369" s="15">
        <v>542</v>
      </c>
      <c r="O369" s="16">
        <v>0.05</v>
      </c>
      <c r="P369" s="17">
        <v>0.1</v>
      </c>
      <c r="Q369" s="18">
        <v>1521</v>
      </c>
      <c r="R369" s="19">
        <v>0.01</v>
      </c>
      <c r="S369" s="20">
        <v>0.01</v>
      </c>
      <c r="T369" s="21">
        <v>1E-3</v>
      </c>
      <c r="U369" s="22">
        <v>0.01</v>
      </c>
      <c r="V369" s="23">
        <v>0.01</v>
      </c>
      <c r="X369" s="24">
        <v>130</v>
      </c>
      <c r="Y369" s="25">
        <v>17073</v>
      </c>
      <c r="Z369" s="29">
        <v>2309</v>
      </c>
      <c r="AA369" s="26">
        <v>0.87</v>
      </c>
      <c r="AB369" s="27">
        <v>0.06</v>
      </c>
      <c r="AC369" s="27">
        <v>2.9000000000000001E-2</v>
      </c>
      <c r="AD369" s="28">
        <v>0.3</v>
      </c>
      <c r="AE369" s="30">
        <v>2E-3</v>
      </c>
      <c r="AG369" s="6">
        <f t="shared" si="95"/>
        <v>21.007899999999999</v>
      </c>
      <c r="AH369" s="6">
        <f t="shared" si="95"/>
        <v>125.16309</v>
      </c>
      <c r="AI369" s="6">
        <f t="shared" si="95"/>
        <v>556.93049999999994</v>
      </c>
      <c r="AJ369" s="6">
        <f t="shared" si="94"/>
        <v>3.5694999999999998E-3</v>
      </c>
      <c r="AK369" s="6">
        <f t="shared" si="94"/>
        <v>0</v>
      </c>
      <c r="AL369" s="6">
        <f t="shared" si="94"/>
        <v>0</v>
      </c>
      <c r="AM369" s="6">
        <f t="shared" si="94"/>
        <v>13.86436</v>
      </c>
      <c r="AN369" s="6">
        <f t="shared" si="82"/>
        <v>0</v>
      </c>
      <c r="AO369" s="6">
        <f t="shared" si="82"/>
        <v>0</v>
      </c>
      <c r="AP369" s="6">
        <f t="shared" si="82"/>
        <v>55.364400000000003</v>
      </c>
      <c r="AQ369" s="6">
        <f t="shared" si="81"/>
        <v>0</v>
      </c>
      <c r="AR369" s="6">
        <f t="shared" si="81"/>
        <v>0</v>
      </c>
      <c r="AS369" s="6">
        <f t="shared" si="81"/>
        <v>0</v>
      </c>
      <c r="AT369" s="6">
        <f t="shared" si="81"/>
        <v>0</v>
      </c>
      <c r="AU369" s="6">
        <f t="shared" si="81"/>
        <v>0</v>
      </c>
      <c r="AV369" s="6"/>
      <c r="AW369" s="6">
        <f t="shared" si="96"/>
        <v>2.5974000000000004</v>
      </c>
      <c r="AX369" s="6">
        <f t="shared" si="96"/>
        <v>481.62932999999998</v>
      </c>
      <c r="AY369" s="6">
        <f t="shared" si="96"/>
        <v>48.073380000000007</v>
      </c>
      <c r="AZ369" s="6">
        <f t="shared" si="96"/>
        <v>4.5796799999999999E-2</v>
      </c>
      <c r="BA369" s="6">
        <f t="shared" si="93"/>
        <v>4.2833999999999997E-3</v>
      </c>
      <c r="BB369" s="6">
        <f t="shared" si="93"/>
        <v>2.0703100000000001E-3</v>
      </c>
      <c r="BC369" s="6">
        <f t="shared" si="93"/>
        <v>2.9058E-2</v>
      </c>
      <c r="BD369" s="6">
        <f t="shared" si="93"/>
        <v>1.2475999999999999E-4</v>
      </c>
      <c r="BF369">
        <f t="shared" si="83"/>
        <v>772.3338195</v>
      </c>
      <c r="BG369">
        <f t="shared" si="84"/>
        <v>532.38144326999986</v>
      </c>
      <c r="BH369">
        <f t="shared" si="85"/>
        <v>239.95237623000014</v>
      </c>
      <c r="BI369">
        <f t="shared" si="86"/>
        <v>1304.7152627699998</v>
      </c>
      <c r="BJ369">
        <f t="shared" si="87"/>
        <v>18.391168025471309</v>
      </c>
      <c r="BK369">
        <f t="shared" si="88"/>
        <v>1.5467447666560725</v>
      </c>
      <c r="BL369">
        <f t="shared" si="90"/>
        <v>4</v>
      </c>
      <c r="BM369" t="str">
        <f t="shared" si="89"/>
        <v>Não qualificado</v>
      </c>
      <c r="BN369" t="s">
        <v>652</v>
      </c>
      <c r="BP369" t="str">
        <f t="shared" si="91"/>
        <v>Não qualificado</v>
      </c>
    </row>
    <row r="370" spans="1:68" x14ac:dyDescent="0.25">
      <c r="A370" s="8" t="s">
        <v>330</v>
      </c>
      <c r="B370" s="8" t="s">
        <v>508</v>
      </c>
      <c r="C370" s="8" t="s">
        <v>58</v>
      </c>
      <c r="D370" s="9">
        <v>43512.52847222222</v>
      </c>
      <c r="E370" s="8" t="s">
        <v>510</v>
      </c>
      <c r="F370" s="8" t="s">
        <v>510</v>
      </c>
      <c r="G370" s="8" t="s">
        <v>335</v>
      </c>
      <c r="H370" s="10">
        <v>387</v>
      </c>
      <c r="I370" s="11">
        <v>1494</v>
      </c>
      <c r="J370" s="12">
        <v>12513</v>
      </c>
      <c r="K370" s="13">
        <v>0.05</v>
      </c>
      <c r="L370" s="14"/>
      <c r="M370" s="14"/>
      <c r="N370" s="15">
        <v>521</v>
      </c>
      <c r="O370" s="16">
        <v>0.05</v>
      </c>
      <c r="P370" s="17">
        <v>0.1</v>
      </c>
      <c r="Q370" s="18">
        <v>1494</v>
      </c>
      <c r="R370" s="19">
        <v>0.01</v>
      </c>
      <c r="S370" s="20">
        <v>0.01</v>
      </c>
      <c r="T370" s="21">
        <v>1E-3</v>
      </c>
      <c r="U370" s="22">
        <v>0.01</v>
      </c>
      <c r="V370" s="23">
        <v>0.01</v>
      </c>
      <c r="X370" s="24">
        <v>127</v>
      </c>
      <c r="Y370" s="25">
        <v>17073</v>
      </c>
      <c r="Z370" s="29">
        <v>1854</v>
      </c>
      <c r="AA370" s="26">
        <v>1</v>
      </c>
      <c r="AB370" s="27">
        <v>0.06</v>
      </c>
      <c r="AC370" s="27">
        <v>3.0000000000000001E-3</v>
      </c>
      <c r="AD370" s="28">
        <v>0.3</v>
      </c>
      <c r="AE370" s="30">
        <v>2E-3</v>
      </c>
      <c r="AG370" s="6">
        <f t="shared" si="95"/>
        <v>19.311299999999999</v>
      </c>
      <c r="AH370" s="6">
        <f t="shared" si="95"/>
        <v>122.94126</v>
      </c>
      <c r="AI370" s="6">
        <f t="shared" si="95"/>
        <v>544.31549999999993</v>
      </c>
      <c r="AJ370" s="6">
        <f t="shared" si="94"/>
        <v>3.5694999999999998E-3</v>
      </c>
      <c r="AK370" s="6">
        <f t="shared" si="94"/>
        <v>0</v>
      </c>
      <c r="AL370" s="6">
        <f t="shared" si="94"/>
        <v>0</v>
      </c>
      <c r="AM370" s="6">
        <f t="shared" si="94"/>
        <v>13.327179999999998</v>
      </c>
      <c r="AN370" s="6">
        <f t="shared" si="82"/>
        <v>0</v>
      </c>
      <c r="AO370" s="6">
        <f t="shared" si="82"/>
        <v>0</v>
      </c>
      <c r="AP370" s="6">
        <f t="shared" si="82"/>
        <v>54.381600000000006</v>
      </c>
      <c r="AQ370" s="6">
        <f t="shared" si="81"/>
        <v>0</v>
      </c>
      <c r="AR370" s="6">
        <f t="shared" si="81"/>
        <v>0</v>
      </c>
      <c r="AS370" s="6">
        <f t="shared" si="81"/>
        <v>0</v>
      </c>
      <c r="AT370" s="6">
        <f t="shared" si="81"/>
        <v>0</v>
      </c>
      <c r="AU370" s="6">
        <f t="shared" si="81"/>
        <v>0</v>
      </c>
      <c r="AV370" s="6"/>
      <c r="AW370" s="6">
        <f t="shared" si="96"/>
        <v>2.5374600000000003</v>
      </c>
      <c r="AX370" s="6">
        <f t="shared" si="96"/>
        <v>481.62932999999998</v>
      </c>
      <c r="AY370" s="6">
        <f t="shared" si="96"/>
        <v>38.600280000000005</v>
      </c>
      <c r="AZ370" s="6">
        <f t="shared" si="96"/>
        <v>5.2639999999999999E-2</v>
      </c>
      <c r="BA370" s="6">
        <f t="shared" si="93"/>
        <v>4.2833999999999997E-3</v>
      </c>
      <c r="BB370" s="6">
        <f t="shared" si="93"/>
        <v>2.1416999999999999E-4</v>
      </c>
      <c r="BC370" s="6">
        <f t="shared" si="93"/>
        <v>2.9058E-2</v>
      </c>
      <c r="BD370" s="6">
        <f t="shared" si="93"/>
        <v>1.2475999999999999E-4</v>
      </c>
      <c r="BF370">
        <f t="shared" si="83"/>
        <v>754.28040950000002</v>
      </c>
      <c r="BG370">
        <f t="shared" si="84"/>
        <v>522.85339032999991</v>
      </c>
      <c r="BH370">
        <f t="shared" si="85"/>
        <v>231.42701917000011</v>
      </c>
      <c r="BI370">
        <f t="shared" si="86"/>
        <v>1277.13379983</v>
      </c>
      <c r="BJ370">
        <f t="shared" si="87"/>
        <v>18.120812337814996</v>
      </c>
      <c r="BK370">
        <f t="shared" si="88"/>
        <v>1.5468904291791286</v>
      </c>
      <c r="BL370">
        <f t="shared" si="90"/>
        <v>4</v>
      </c>
      <c r="BM370" t="str">
        <f t="shared" si="89"/>
        <v>Não qualificado</v>
      </c>
      <c r="BN370" t="s">
        <v>652</v>
      </c>
      <c r="BP370" t="str">
        <f t="shared" si="91"/>
        <v>Não qualificado</v>
      </c>
    </row>
    <row r="371" spans="1:68" x14ac:dyDescent="0.25">
      <c r="A371" s="8" t="s">
        <v>330</v>
      </c>
      <c r="B371" s="8" t="s">
        <v>508</v>
      </c>
      <c r="C371" s="8" t="s">
        <v>58</v>
      </c>
      <c r="D371" s="9">
        <v>43540.423611111109</v>
      </c>
      <c r="E371" s="8" t="s">
        <v>511</v>
      </c>
      <c r="F371" s="8" t="s">
        <v>511</v>
      </c>
      <c r="G371" s="8" t="s">
        <v>333</v>
      </c>
      <c r="H371" s="10">
        <v>440</v>
      </c>
      <c r="I371" s="11">
        <v>1399</v>
      </c>
      <c r="J371" s="12">
        <v>11491</v>
      </c>
      <c r="K371" s="13">
        <v>0.05</v>
      </c>
      <c r="L371" s="14"/>
      <c r="M371" s="14"/>
      <c r="N371" s="15">
        <v>482</v>
      </c>
      <c r="O371" s="16">
        <v>0.05</v>
      </c>
      <c r="P371" s="17">
        <v>0.1</v>
      </c>
      <c r="Q371" s="18">
        <v>1399</v>
      </c>
      <c r="R371" s="19">
        <v>0.01</v>
      </c>
      <c r="S371" s="20">
        <v>0.01</v>
      </c>
      <c r="T371" s="21">
        <v>1E-3</v>
      </c>
      <c r="U371" s="22">
        <v>0.01</v>
      </c>
      <c r="V371" s="23">
        <v>0.01</v>
      </c>
      <c r="X371" s="24">
        <v>132</v>
      </c>
      <c r="Y371" s="25">
        <v>18194</v>
      </c>
      <c r="Z371" s="29">
        <v>2810</v>
      </c>
      <c r="AA371" s="26">
        <v>0.25</v>
      </c>
      <c r="AB371" s="27">
        <v>0.06</v>
      </c>
      <c r="AC371" s="27">
        <v>2E-3</v>
      </c>
      <c r="AD371" s="28">
        <v>0.3</v>
      </c>
      <c r="AE371" s="30">
        <v>2E-3</v>
      </c>
      <c r="AG371" s="6">
        <f t="shared" si="95"/>
        <v>21.956</v>
      </c>
      <c r="AH371" s="6">
        <f t="shared" si="95"/>
        <v>115.12371</v>
      </c>
      <c r="AI371" s="6">
        <f t="shared" si="95"/>
        <v>499.85849999999999</v>
      </c>
      <c r="AJ371" s="6">
        <f t="shared" si="94"/>
        <v>3.5694999999999998E-3</v>
      </c>
      <c r="AK371" s="6">
        <f t="shared" si="94"/>
        <v>0</v>
      </c>
      <c r="AL371" s="6">
        <f t="shared" si="94"/>
        <v>0</v>
      </c>
      <c r="AM371" s="6">
        <f t="shared" si="94"/>
        <v>12.329559999999999</v>
      </c>
      <c r="AN371" s="6">
        <f t="shared" si="82"/>
        <v>0</v>
      </c>
      <c r="AO371" s="6">
        <f t="shared" si="82"/>
        <v>0</v>
      </c>
      <c r="AP371" s="6">
        <f t="shared" si="82"/>
        <v>50.9236</v>
      </c>
      <c r="AQ371" s="6">
        <f t="shared" si="81"/>
        <v>0</v>
      </c>
      <c r="AR371" s="6">
        <f t="shared" si="81"/>
        <v>0</v>
      </c>
      <c r="AS371" s="6">
        <f t="shared" si="81"/>
        <v>0</v>
      </c>
      <c r="AT371" s="6">
        <f t="shared" si="81"/>
        <v>0</v>
      </c>
      <c r="AU371" s="6">
        <f t="shared" si="81"/>
        <v>0</v>
      </c>
      <c r="AV371" s="6"/>
      <c r="AW371" s="6">
        <f t="shared" si="96"/>
        <v>2.6373600000000001</v>
      </c>
      <c r="AX371" s="6">
        <f t="shared" si="96"/>
        <v>513.25274000000002</v>
      </c>
      <c r="AY371" s="6">
        <f t="shared" si="96"/>
        <v>58.504200000000004</v>
      </c>
      <c r="AZ371" s="6">
        <f t="shared" si="96"/>
        <v>1.316E-2</v>
      </c>
      <c r="BA371" s="6">
        <f t="shared" si="93"/>
        <v>4.2833999999999997E-3</v>
      </c>
      <c r="BB371" s="6">
        <f t="shared" si="93"/>
        <v>1.4277999999999998E-4</v>
      </c>
      <c r="BC371" s="6">
        <f t="shared" si="93"/>
        <v>2.9058E-2</v>
      </c>
      <c r="BD371" s="6">
        <f t="shared" si="93"/>
        <v>1.2475999999999999E-4</v>
      </c>
      <c r="BF371">
        <f t="shared" si="83"/>
        <v>700.19493950000003</v>
      </c>
      <c r="BG371">
        <f t="shared" si="84"/>
        <v>574.44106893999981</v>
      </c>
      <c r="BH371">
        <f t="shared" si="85"/>
        <v>125.75387056000022</v>
      </c>
      <c r="BI371">
        <f t="shared" si="86"/>
        <v>1274.6360084399998</v>
      </c>
      <c r="BJ371">
        <f t="shared" si="87"/>
        <v>9.8658652138587968</v>
      </c>
      <c r="BK371">
        <f t="shared" si="88"/>
        <v>1.5469039317434397</v>
      </c>
      <c r="BL371">
        <f t="shared" si="90"/>
        <v>4</v>
      </c>
      <c r="BM371" t="str">
        <f t="shared" si="89"/>
        <v>Não qualificado</v>
      </c>
      <c r="BN371" t="s">
        <v>652</v>
      </c>
      <c r="BP371" t="str">
        <f t="shared" si="91"/>
        <v>Não qualificado</v>
      </c>
    </row>
    <row r="372" spans="1:68" x14ac:dyDescent="0.25">
      <c r="A372" s="8" t="s">
        <v>330</v>
      </c>
      <c r="B372" s="8" t="s">
        <v>508</v>
      </c>
      <c r="C372" s="8" t="s">
        <v>58</v>
      </c>
      <c r="D372" s="9">
        <v>43540.440972222219</v>
      </c>
      <c r="E372" s="8" t="s">
        <v>512</v>
      </c>
      <c r="F372" s="8" t="s">
        <v>512</v>
      </c>
      <c r="G372" s="8" t="s">
        <v>335</v>
      </c>
      <c r="H372" s="10">
        <v>429</v>
      </c>
      <c r="I372" s="11">
        <v>1604</v>
      </c>
      <c r="J372" s="12">
        <v>13335</v>
      </c>
      <c r="K372" s="13">
        <v>0.05</v>
      </c>
      <c r="L372" s="14"/>
      <c r="M372" s="14"/>
      <c r="N372" s="15">
        <v>531</v>
      </c>
      <c r="O372" s="16">
        <v>0.05</v>
      </c>
      <c r="P372" s="17">
        <v>0.1</v>
      </c>
      <c r="Q372" s="18">
        <v>1604</v>
      </c>
      <c r="R372" s="19">
        <v>0.01</v>
      </c>
      <c r="S372" s="20">
        <v>0.01</v>
      </c>
      <c r="T372" s="21">
        <v>1E-3</v>
      </c>
      <c r="U372" s="22">
        <v>0.01</v>
      </c>
      <c r="V372" s="23">
        <v>0.01</v>
      </c>
      <c r="X372" s="24">
        <v>130</v>
      </c>
      <c r="Y372" s="25">
        <v>19194</v>
      </c>
      <c r="Z372" s="29">
        <v>2685</v>
      </c>
      <c r="AA372" s="26">
        <v>0.39</v>
      </c>
      <c r="AB372" s="27">
        <v>0.06</v>
      </c>
      <c r="AC372" s="27">
        <v>2E-3</v>
      </c>
      <c r="AD372" s="28">
        <v>0.3</v>
      </c>
      <c r="AE372" s="30">
        <v>2E-3</v>
      </c>
      <c r="AG372" s="6">
        <f t="shared" si="95"/>
        <v>21.4071</v>
      </c>
      <c r="AH372" s="6">
        <f t="shared" si="95"/>
        <v>131.99316000000002</v>
      </c>
      <c r="AI372" s="6">
        <f t="shared" si="95"/>
        <v>580.07249999999999</v>
      </c>
      <c r="AJ372" s="6">
        <f t="shared" si="94"/>
        <v>3.5694999999999998E-3</v>
      </c>
      <c r="AK372" s="6">
        <f t="shared" si="94"/>
        <v>0</v>
      </c>
      <c r="AL372" s="6">
        <f t="shared" si="94"/>
        <v>0</v>
      </c>
      <c r="AM372" s="6">
        <f t="shared" si="94"/>
        <v>13.582979999999999</v>
      </c>
      <c r="AN372" s="6">
        <f t="shared" si="82"/>
        <v>0</v>
      </c>
      <c r="AO372" s="6">
        <f t="shared" si="82"/>
        <v>0</v>
      </c>
      <c r="AP372" s="6">
        <f t="shared" si="82"/>
        <v>58.385600000000004</v>
      </c>
      <c r="AQ372" s="6">
        <f t="shared" si="81"/>
        <v>0</v>
      </c>
      <c r="AR372" s="6">
        <f t="shared" si="81"/>
        <v>0</v>
      </c>
      <c r="AS372" s="6">
        <f t="shared" si="81"/>
        <v>0</v>
      </c>
      <c r="AT372" s="6">
        <f t="shared" si="81"/>
        <v>0</v>
      </c>
      <c r="AU372" s="6">
        <f t="shared" si="81"/>
        <v>0</v>
      </c>
      <c r="AV372" s="6"/>
      <c r="AW372" s="6">
        <f t="shared" si="96"/>
        <v>2.5974000000000004</v>
      </c>
      <c r="AX372" s="6">
        <f t="shared" si="96"/>
        <v>541.46273999999994</v>
      </c>
      <c r="AY372" s="6">
        <f t="shared" si="96"/>
        <v>55.901700000000005</v>
      </c>
      <c r="AZ372" s="6">
        <f t="shared" si="96"/>
        <v>2.0529600000000002E-2</v>
      </c>
      <c r="BA372" s="6">
        <f t="shared" si="93"/>
        <v>4.2833999999999997E-3</v>
      </c>
      <c r="BB372" s="6">
        <f t="shared" si="93"/>
        <v>1.4277999999999998E-4</v>
      </c>
      <c r="BC372" s="6">
        <f t="shared" si="93"/>
        <v>2.9058E-2</v>
      </c>
      <c r="BD372" s="6">
        <f t="shared" si="93"/>
        <v>1.2475999999999999E-4</v>
      </c>
      <c r="BF372">
        <f t="shared" si="83"/>
        <v>805.44490949999999</v>
      </c>
      <c r="BG372">
        <f t="shared" si="84"/>
        <v>600.01597853999988</v>
      </c>
      <c r="BH372">
        <f t="shared" si="85"/>
        <v>205.42893096000012</v>
      </c>
      <c r="BI372">
        <f t="shared" si="86"/>
        <v>1405.4608880399999</v>
      </c>
      <c r="BJ372">
        <f t="shared" si="87"/>
        <v>14.616481519203511</v>
      </c>
      <c r="BK372">
        <f t="shared" si="88"/>
        <v>1.5462612912781033</v>
      </c>
      <c r="BL372">
        <f t="shared" si="90"/>
        <v>4</v>
      </c>
      <c r="BM372" t="str">
        <f t="shared" si="89"/>
        <v>Não qualificado</v>
      </c>
      <c r="BN372" t="s">
        <v>652</v>
      </c>
      <c r="BP372" t="str">
        <f t="shared" si="91"/>
        <v>Não qualificado</v>
      </c>
    </row>
    <row r="373" spans="1:68" x14ac:dyDescent="0.25">
      <c r="A373" s="8" t="s">
        <v>330</v>
      </c>
      <c r="B373" s="8" t="s">
        <v>508</v>
      </c>
      <c r="C373" s="8" t="s">
        <v>58</v>
      </c>
      <c r="D373" s="9">
        <v>43562.456250000003</v>
      </c>
      <c r="E373" s="8" t="s">
        <v>513</v>
      </c>
      <c r="F373" s="8" t="s">
        <v>513</v>
      </c>
      <c r="G373" s="8" t="s">
        <v>333</v>
      </c>
      <c r="H373" s="10">
        <v>98</v>
      </c>
      <c r="I373" s="11">
        <v>319</v>
      </c>
      <c r="J373" s="12">
        <v>2755</v>
      </c>
      <c r="K373" s="13">
        <v>0.05</v>
      </c>
      <c r="L373" s="14"/>
      <c r="M373" s="14"/>
      <c r="N373" s="15">
        <v>115</v>
      </c>
      <c r="O373" s="16">
        <v>0.05</v>
      </c>
      <c r="P373" s="17">
        <v>0.1</v>
      </c>
      <c r="Q373" s="18">
        <v>319</v>
      </c>
      <c r="R373" s="19">
        <v>1.6400000000000001E-2</v>
      </c>
      <c r="S373" s="20">
        <v>2.9000000000000001E-2</v>
      </c>
      <c r="T373" s="21">
        <v>1E-3</v>
      </c>
      <c r="U373" s="22">
        <v>0.01</v>
      </c>
      <c r="V373" s="23">
        <v>0.01</v>
      </c>
      <c r="X373" s="24">
        <v>75</v>
      </c>
      <c r="Y373" s="25">
        <v>5819</v>
      </c>
      <c r="Z373" s="29">
        <v>866</v>
      </c>
      <c r="AA373" s="26">
        <v>0.67</v>
      </c>
      <c r="AB373" s="27">
        <v>0.14000000000000001</v>
      </c>
      <c r="AC373" s="27">
        <v>6.0000000000000001E-3</v>
      </c>
      <c r="AD373" s="28">
        <v>0.3</v>
      </c>
      <c r="AE373" s="30">
        <v>2E-3</v>
      </c>
      <c r="AG373" s="6">
        <f t="shared" si="95"/>
        <v>4.8902000000000001</v>
      </c>
      <c r="AH373" s="6">
        <f t="shared" si="95"/>
        <v>26.250510000000002</v>
      </c>
      <c r="AI373" s="6">
        <f t="shared" si="95"/>
        <v>119.84249999999999</v>
      </c>
      <c r="AJ373" s="6">
        <f t="shared" si="94"/>
        <v>3.5694999999999998E-3</v>
      </c>
      <c r="AK373" s="6">
        <f t="shared" si="94"/>
        <v>0</v>
      </c>
      <c r="AL373" s="6">
        <f t="shared" si="94"/>
        <v>0</v>
      </c>
      <c r="AM373" s="6">
        <f t="shared" si="94"/>
        <v>2.9417</v>
      </c>
      <c r="AN373" s="6">
        <f t="shared" si="82"/>
        <v>0</v>
      </c>
      <c r="AO373" s="6">
        <f t="shared" si="82"/>
        <v>0</v>
      </c>
      <c r="AP373" s="6">
        <f t="shared" si="82"/>
        <v>11.611600000000001</v>
      </c>
      <c r="AQ373" s="6">
        <f t="shared" si="81"/>
        <v>0</v>
      </c>
      <c r="AR373" s="6">
        <f t="shared" si="81"/>
        <v>0</v>
      </c>
      <c r="AS373" s="6">
        <f t="shared" si="81"/>
        <v>0</v>
      </c>
      <c r="AT373" s="6">
        <f t="shared" si="81"/>
        <v>0</v>
      </c>
      <c r="AU373" s="6">
        <f t="shared" si="81"/>
        <v>0</v>
      </c>
      <c r="AV373" s="6"/>
      <c r="AW373" s="6">
        <f t="shared" si="96"/>
        <v>1.4985000000000002</v>
      </c>
      <c r="AX373" s="6">
        <f t="shared" si="96"/>
        <v>164.15398999999999</v>
      </c>
      <c r="AY373" s="6">
        <f t="shared" si="96"/>
        <v>18.03012</v>
      </c>
      <c r="AZ373" s="6">
        <f t="shared" si="96"/>
        <v>3.5268800000000003E-2</v>
      </c>
      <c r="BA373" s="6">
        <f t="shared" si="93"/>
        <v>9.9946000000000011E-3</v>
      </c>
      <c r="BB373" s="6">
        <f t="shared" si="93"/>
        <v>4.2833999999999998E-4</v>
      </c>
      <c r="BC373" s="6">
        <f t="shared" si="93"/>
        <v>2.9058E-2</v>
      </c>
      <c r="BD373" s="6">
        <f t="shared" si="93"/>
        <v>1.2475999999999999E-4</v>
      </c>
      <c r="BF373">
        <f t="shared" si="83"/>
        <v>165.54007949999999</v>
      </c>
      <c r="BG373">
        <f t="shared" si="84"/>
        <v>183.75748450000003</v>
      </c>
      <c r="BH373">
        <f t="shared" si="85"/>
        <v>-18.217405000000042</v>
      </c>
      <c r="BI373">
        <f t="shared" si="86"/>
        <v>349.29756400000002</v>
      </c>
      <c r="BJ373">
        <f t="shared" si="87"/>
        <v>-5.2154400366788822</v>
      </c>
      <c r="BK373">
        <f t="shared" si="88"/>
        <v>1.5651934193277111</v>
      </c>
      <c r="BL373">
        <f t="shared" si="90"/>
        <v>4</v>
      </c>
      <c r="BM373" t="str">
        <f t="shared" si="89"/>
        <v>Qualificado</v>
      </c>
      <c r="BN373" t="s">
        <v>651</v>
      </c>
      <c r="BP373" t="str">
        <f t="shared" si="91"/>
        <v>Não qualificado</v>
      </c>
    </row>
    <row r="374" spans="1:68" x14ac:dyDescent="0.25">
      <c r="A374" s="8" t="s">
        <v>330</v>
      </c>
      <c r="B374" s="8" t="s">
        <v>508</v>
      </c>
      <c r="C374" s="8" t="s">
        <v>58</v>
      </c>
      <c r="D374" s="9">
        <v>43562.473611111112</v>
      </c>
      <c r="E374" s="8" t="s">
        <v>514</v>
      </c>
      <c r="F374" s="8" t="s">
        <v>514</v>
      </c>
      <c r="G374" s="8" t="s">
        <v>335</v>
      </c>
      <c r="H374" s="10">
        <v>106</v>
      </c>
      <c r="I374" s="11">
        <v>293</v>
      </c>
      <c r="J374" s="12">
        <v>2562</v>
      </c>
      <c r="K374" s="13">
        <v>0.05</v>
      </c>
      <c r="L374" s="14"/>
      <c r="M374" s="14"/>
      <c r="N374" s="15">
        <v>109</v>
      </c>
      <c r="O374" s="16">
        <v>0.05</v>
      </c>
      <c r="P374" s="17">
        <v>0.1</v>
      </c>
      <c r="Q374" s="18">
        <v>293</v>
      </c>
      <c r="R374" s="19">
        <v>0.01</v>
      </c>
      <c r="S374" s="20">
        <v>3.0300000000000001E-2</v>
      </c>
      <c r="T374" s="21">
        <v>1E-3</v>
      </c>
      <c r="U374" s="22">
        <v>0.01</v>
      </c>
      <c r="V374" s="23">
        <v>0.01</v>
      </c>
      <c r="X374" s="24">
        <v>69</v>
      </c>
      <c r="Y374" s="25">
        <v>5011</v>
      </c>
      <c r="Z374" s="29">
        <v>617</v>
      </c>
      <c r="AA374" s="26">
        <v>0.33</v>
      </c>
      <c r="AB374" s="27">
        <v>0.17</v>
      </c>
      <c r="AC374" s="27">
        <v>7.0000000000000001E-3</v>
      </c>
      <c r="AD374" s="28">
        <v>0.3</v>
      </c>
      <c r="AE374" s="30">
        <v>2E-3</v>
      </c>
      <c r="AG374" s="6">
        <f t="shared" si="95"/>
        <v>5.2893999999999997</v>
      </c>
      <c r="AH374" s="6">
        <f t="shared" si="95"/>
        <v>24.110970000000002</v>
      </c>
      <c r="AI374" s="6">
        <f t="shared" si="95"/>
        <v>111.44699999999999</v>
      </c>
      <c r="AJ374" s="6">
        <f t="shared" si="94"/>
        <v>3.5694999999999998E-3</v>
      </c>
      <c r="AK374" s="6">
        <f t="shared" si="94"/>
        <v>0</v>
      </c>
      <c r="AL374" s="6">
        <f t="shared" si="94"/>
        <v>0</v>
      </c>
      <c r="AM374" s="6">
        <f t="shared" si="94"/>
        <v>2.7882199999999999</v>
      </c>
      <c r="AN374" s="6">
        <f t="shared" si="82"/>
        <v>0</v>
      </c>
      <c r="AO374" s="6">
        <f t="shared" si="82"/>
        <v>0</v>
      </c>
      <c r="AP374" s="6">
        <f t="shared" si="82"/>
        <v>10.6652</v>
      </c>
      <c r="AQ374" s="6">
        <f t="shared" si="81"/>
        <v>0</v>
      </c>
      <c r="AR374" s="6">
        <f t="shared" si="81"/>
        <v>0</v>
      </c>
      <c r="AS374" s="6">
        <f t="shared" si="81"/>
        <v>0</v>
      </c>
      <c r="AT374" s="6">
        <f t="shared" si="81"/>
        <v>0</v>
      </c>
      <c r="AU374" s="6">
        <f t="shared" si="81"/>
        <v>0</v>
      </c>
      <c r="AV374" s="6"/>
      <c r="AW374" s="6">
        <f t="shared" si="96"/>
        <v>1.3786200000000002</v>
      </c>
      <c r="AX374" s="6">
        <f t="shared" si="96"/>
        <v>141.36031</v>
      </c>
      <c r="AY374" s="6">
        <f t="shared" si="96"/>
        <v>12.845940000000001</v>
      </c>
      <c r="AZ374" s="6">
        <f t="shared" si="96"/>
        <v>1.73712E-2</v>
      </c>
      <c r="BA374" s="6">
        <f t="shared" si="93"/>
        <v>1.2136300000000001E-2</v>
      </c>
      <c r="BB374" s="6">
        <f t="shared" si="93"/>
        <v>4.9972999999999999E-4</v>
      </c>
      <c r="BC374" s="6">
        <f t="shared" si="93"/>
        <v>2.9058E-2</v>
      </c>
      <c r="BD374" s="6">
        <f t="shared" si="93"/>
        <v>1.2475999999999999E-4</v>
      </c>
      <c r="BF374">
        <f t="shared" si="83"/>
        <v>154.30435949999998</v>
      </c>
      <c r="BG374">
        <f t="shared" si="84"/>
        <v>155.64405999000004</v>
      </c>
      <c r="BH374">
        <f t="shared" si="85"/>
        <v>-1.3397004900000695</v>
      </c>
      <c r="BI374">
        <f t="shared" si="86"/>
        <v>309.94841948999999</v>
      </c>
      <c r="BJ374">
        <f t="shared" si="87"/>
        <v>-0.43223336715330241</v>
      </c>
      <c r="BK374">
        <f t="shared" si="88"/>
        <v>1.5683918208535466</v>
      </c>
      <c r="BL374">
        <f t="shared" si="90"/>
        <v>4</v>
      </c>
      <c r="BM374" t="str">
        <f t="shared" si="89"/>
        <v>Qualificado</v>
      </c>
      <c r="BN374" t="s">
        <v>651</v>
      </c>
      <c r="BP374" t="str">
        <f t="shared" si="91"/>
        <v>Qualificado</v>
      </c>
    </row>
    <row r="375" spans="1:68" x14ac:dyDescent="0.25">
      <c r="A375" s="8" t="s">
        <v>330</v>
      </c>
      <c r="B375" s="8" t="s">
        <v>515</v>
      </c>
      <c r="C375" s="8" t="s">
        <v>58</v>
      </c>
      <c r="D375" s="9">
        <v>43513.409722222219</v>
      </c>
      <c r="E375" s="8" t="s">
        <v>516</v>
      </c>
      <c r="F375" s="8" t="s">
        <v>516</v>
      </c>
      <c r="G375" s="8" t="s">
        <v>333</v>
      </c>
      <c r="H375" s="10">
        <v>391</v>
      </c>
      <c r="I375" s="11">
        <v>1448</v>
      </c>
      <c r="J375" s="12">
        <v>12246</v>
      </c>
      <c r="K375" s="13">
        <v>0.05</v>
      </c>
      <c r="L375" s="14"/>
      <c r="M375" s="14"/>
      <c r="N375" s="15">
        <v>498</v>
      </c>
      <c r="O375" s="16">
        <v>0.05</v>
      </c>
      <c r="P375" s="17">
        <v>0.1</v>
      </c>
      <c r="Q375" s="18">
        <v>1448</v>
      </c>
      <c r="R375" s="19">
        <v>0.01</v>
      </c>
      <c r="S375" s="20">
        <v>0.01</v>
      </c>
      <c r="T375" s="21">
        <v>1E-3</v>
      </c>
      <c r="U375" s="22">
        <v>0.01</v>
      </c>
      <c r="V375" s="23">
        <v>0.01</v>
      </c>
      <c r="X375" s="24">
        <v>126</v>
      </c>
      <c r="Y375" s="25">
        <v>16080</v>
      </c>
      <c r="Z375" s="29">
        <v>1620</v>
      </c>
      <c r="AA375" s="26">
        <v>1.1000000000000001</v>
      </c>
      <c r="AB375" s="27">
        <v>0.06</v>
      </c>
      <c r="AC375" s="27">
        <v>2E-3</v>
      </c>
      <c r="AD375" s="28">
        <v>0.3</v>
      </c>
      <c r="AE375" s="30">
        <v>2E-3</v>
      </c>
      <c r="AG375" s="6">
        <f t="shared" si="95"/>
        <v>19.510899999999999</v>
      </c>
      <c r="AH375" s="6">
        <f t="shared" si="95"/>
        <v>119.15592000000001</v>
      </c>
      <c r="AI375" s="6">
        <f t="shared" si="95"/>
        <v>532.70099999999991</v>
      </c>
      <c r="AJ375" s="6">
        <f t="shared" si="94"/>
        <v>3.5694999999999998E-3</v>
      </c>
      <c r="AK375" s="6">
        <f t="shared" si="94"/>
        <v>0</v>
      </c>
      <c r="AL375" s="6">
        <f t="shared" si="94"/>
        <v>0</v>
      </c>
      <c r="AM375" s="6">
        <f t="shared" si="94"/>
        <v>12.73884</v>
      </c>
      <c r="AN375" s="6">
        <f t="shared" si="82"/>
        <v>0</v>
      </c>
      <c r="AO375" s="6">
        <f t="shared" si="82"/>
        <v>0</v>
      </c>
      <c r="AP375" s="6">
        <f t="shared" si="82"/>
        <v>52.7072</v>
      </c>
      <c r="AQ375" s="6">
        <f t="shared" si="81"/>
        <v>0</v>
      </c>
      <c r="AR375" s="6">
        <f t="shared" si="81"/>
        <v>0</v>
      </c>
      <c r="AS375" s="6">
        <f t="shared" si="81"/>
        <v>0</v>
      </c>
      <c r="AT375" s="6">
        <f t="shared" si="81"/>
        <v>0</v>
      </c>
      <c r="AU375" s="6">
        <f t="shared" si="81"/>
        <v>0</v>
      </c>
      <c r="AV375" s="6"/>
      <c r="AW375" s="6">
        <f t="shared" si="96"/>
        <v>2.5174799999999999</v>
      </c>
      <c r="AX375" s="6">
        <f t="shared" si="96"/>
        <v>453.61679999999996</v>
      </c>
      <c r="AY375" s="6">
        <f t="shared" si="96"/>
        <v>33.728400000000001</v>
      </c>
      <c r="AZ375" s="6">
        <f t="shared" si="96"/>
        <v>5.7904000000000004E-2</v>
      </c>
      <c r="BA375" s="6">
        <f t="shared" si="93"/>
        <v>4.2833999999999997E-3</v>
      </c>
      <c r="BB375" s="6">
        <f t="shared" si="93"/>
        <v>1.4277999999999998E-4</v>
      </c>
      <c r="BC375" s="6">
        <f t="shared" si="93"/>
        <v>2.9058E-2</v>
      </c>
      <c r="BD375" s="6">
        <f t="shared" si="93"/>
        <v>1.2475999999999999E-4</v>
      </c>
      <c r="BF375">
        <f t="shared" si="83"/>
        <v>736.81742949999989</v>
      </c>
      <c r="BG375">
        <f t="shared" si="84"/>
        <v>489.95419293999998</v>
      </c>
      <c r="BH375">
        <f t="shared" si="85"/>
        <v>246.8632365599999</v>
      </c>
      <c r="BI375">
        <f t="shared" si="86"/>
        <v>1226.7716224399999</v>
      </c>
      <c r="BJ375">
        <f t="shared" si="87"/>
        <v>20.122998612325148</v>
      </c>
      <c r="BK375">
        <f t="shared" si="88"/>
        <v>1.5471732992832825</v>
      </c>
      <c r="BL375">
        <f t="shared" si="90"/>
        <v>4</v>
      </c>
      <c r="BM375" t="str">
        <f t="shared" si="89"/>
        <v>Não qualificado</v>
      </c>
      <c r="BN375" t="s">
        <v>652</v>
      </c>
      <c r="BP375" t="str">
        <f t="shared" si="91"/>
        <v>Não qualificado</v>
      </c>
    </row>
    <row r="376" spans="1:68" x14ac:dyDescent="0.25">
      <c r="A376" s="8" t="s">
        <v>330</v>
      </c>
      <c r="B376" s="8" t="s">
        <v>515</v>
      </c>
      <c r="C376" s="8" t="s">
        <v>58</v>
      </c>
      <c r="D376" s="9">
        <v>43513.414583333331</v>
      </c>
      <c r="E376" s="8" t="s">
        <v>517</v>
      </c>
      <c r="F376" s="8" t="s">
        <v>517</v>
      </c>
      <c r="G376" s="8" t="s">
        <v>335</v>
      </c>
      <c r="H376" s="10">
        <v>554</v>
      </c>
      <c r="I376" s="11">
        <v>1545</v>
      </c>
      <c r="J376" s="12">
        <v>12896</v>
      </c>
      <c r="K376" s="13">
        <v>0.05</v>
      </c>
      <c r="L376" s="14"/>
      <c r="M376" s="14"/>
      <c r="N376" s="15">
        <v>586</v>
      </c>
      <c r="O376" s="16">
        <v>0.05</v>
      </c>
      <c r="P376" s="17">
        <v>0.1</v>
      </c>
      <c r="Q376" s="18">
        <v>1545</v>
      </c>
      <c r="R376" s="19">
        <v>0.01</v>
      </c>
      <c r="S376" s="20">
        <v>0.01</v>
      </c>
      <c r="T376" s="21">
        <v>1E-3</v>
      </c>
      <c r="U376" s="22">
        <v>0.01</v>
      </c>
      <c r="V376" s="23">
        <v>0.01</v>
      </c>
      <c r="X376" s="24">
        <v>126</v>
      </c>
      <c r="Y376" s="25">
        <v>18065</v>
      </c>
      <c r="Z376" s="29">
        <v>1881</v>
      </c>
      <c r="AA376" s="26">
        <v>0.81</v>
      </c>
      <c r="AB376" s="27">
        <v>0.06</v>
      </c>
      <c r="AC376" s="27">
        <v>0.02</v>
      </c>
      <c r="AD376" s="28">
        <v>0.3</v>
      </c>
      <c r="AE376" s="30">
        <v>2E-3</v>
      </c>
      <c r="AG376" s="6">
        <f t="shared" si="95"/>
        <v>27.644600000000001</v>
      </c>
      <c r="AH376" s="6">
        <f t="shared" si="95"/>
        <v>127.13805000000001</v>
      </c>
      <c r="AI376" s="6">
        <f t="shared" si="95"/>
        <v>560.976</v>
      </c>
      <c r="AJ376" s="6">
        <f t="shared" si="94"/>
        <v>3.5694999999999998E-3</v>
      </c>
      <c r="AK376" s="6">
        <f t="shared" si="94"/>
        <v>0</v>
      </c>
      <c r="AL376" s="6">
        <f t="shared" si="94"/>
        <v>0</v>
      </c>
      <c r="AM376" s="6">
        <f t="shared" si="94"/>
        <v>14.989879999999999</v>
      </c>
      <c r="AN376" s="6">
        <f t="shared" si="82"/>
        <v>0</v>
      </c>
      <c r="AO376" s="6">
        <f t="shared" si="82"/>
        <v>0</v>
      </c>
      <c r="AP376" s="6">
        <f t="shared" si="82"/>
        <v>56.238</v>
      </c>
      <c r="AQ376" s="6">
        <f t="shared" si="81"/>
        <v>0</v>
      </c>
      <c r="AR376" s="6">
        <f t="shared" si="81"/>
        <v>0</v>
      </c>
      <c r="AS376" s="6">
        <f t="shared" si="81"/>
        <v>0</v>
      </c>
      <c r="AT376" s="6">
        <f t="shared" si="81"/>
        <v>0</v>
      </c>
      <c r="AU376" s="6">
        <f t="shared" si="81"/>
        <v>0</v>
      </c>
      <c r="AV376" s="6"/>
      <c r="AW376" s="6">
        <f t="shared" si="96"/>
        <v>2.5174799999999999</v>
      </c>
      <c r="AX376" s="6">
        <f t="shared" si="96"/>
        <v>509.61365000000001</v>
      </c>
      <c r="AY376" s="6">
        <f t="shared" si="96"/>
        <v>39.162420000000004</v>
      </c>
      <c r="AZ376" s="6">
        <f t="shared" si="96"/>
        <v>4.26384E-2</v>
      </c>
      <c r="BA376" s="6">
        <f t="shared" si="93"/>
        <v>4.2833999999999997E-3</v>
      </c>
      <c r="BB376" s="6">
        <f t="shared" si="93"/>
        <v>1.4277999999999999E-3</v>
      </c>
      <c r="BC376" s="6">
        <f t="shared" si="93"/>
        <v>2.9058E-2</v>
      </c>
      <c r="BD376" s="6">
        <f t="shared" si="93"/>
        <v>1.2475999999999999E-4</v>
      </c>
      <c r="BF376">
        <f t="shared" si="83"/>
        <v>786.99009950000004</v>
      </c>
      <c r="BG376">
        <f t="shared" si="84"/>
        <v>551.37108235999983</v>
      </c>
      <c r="BH376">
        <f t="shared" si="85"/>
        <v>235.61901714000021</v>
      </c>
      <c r="BI376">
        <f t="shared" si="86"/>
        <v>1338.3611818599998</v>
      </c>
      <c r="BJ376">
        <f t="shared" si="87"/>
        <v>17.605039680883937</v>
      </c>
      <c r="BK376">
        <f t="shared" si="88"/>
        <v>1.5465752056464834</v>
      </c>
      <c r="BL376">
        <f t="shared" si="90"/>
        <v>4</v>
      </c>
      <c r="BM376" t="str">
        <f t="shared" si="89"/>
        <v>Não qualificado</v>
      </c>
      <c r="BN376" t="s">
        <v>652</v>
      </c>
      <c r="BP376" t="str">
        <f t="shared" si="91"/>
        <v>Não qualificado</v>
      </c>
    </row>
    <row r="377" spans="1:68" x14ac:dyDescent="0.25">
      <c r="A377" s="8" t="s">
        <v>330</v>
      </c>
      <c r="B377" s="8" t="s">
        <v>515</v>
      </c>
      <c r="C377" s="8" t="s">
        <v>58</v>
      </c>
      <c r="D377" s="9">
        <v>43540.34375</v>
      </c>
      <c r="E377" s="8" t="s">
        <v>518</v>
      </c>
      <c r="F377" s="8" t="s">
        <v>518</v>
      </c>
      <c r="G377" s="8" t="s">
        <v>333</v>
      </c>
      <c r="H377" s="10">
        <v>404</v>
      </c>
      <c r="I377" s="11">
        <v>1492</v>
      </c>
      <c r="J377" s="12">
        <v>13199</v>
      </c>
      <c r="K377" s="13">
        <v>0.05</v>
      </c>
      <c r="L377" s="14"/>
      <c r="M377" s="14"/>
      <c r="N377" s="15">
        <v>511</v>
      </c>
      <c r="O377" s="16">
        <v>0.05</v>
      </c>
      <c r="P377" s="17">
        <v>0.1</v>
      </c>
      <c r="Q377" s="18">
        <v>1492</v>
      </c>
      <c r="R377" s="19">
        <v>0.01</v>
      </c>
      <c r="S377" s="20">
        <v>0.01</v>
      </c>
      <c r="T377" s="21">
        <v>1E-3</v>
      </c>
      <c r="U377" s="22">
        <v>0.01</v>
      </c>
      <c r="V377" s="23">
        <v>0.01</v>
      </c>
      <c r="X377" s="24">
        <v>127</v>
      </c>
      <c r="Y377" s="25">
        <v>17195</v>
      </c>
      <c r="Z377" s="29">
        <v>2683</v>
      </c>
      <c r="AA377" s="26">
        <v>0.17</v>
      </c>
      <c r="AB377" s="27">
        <v>0.06</v>
      </c>
      <c r="AC377" s="27">
        <v>2E-3</v>
      </c>
      <c r="AD377" s="28">
        <v>0.3</v>
      </c>
      <c r="AE377" s="30">
        <v>2E-3</v>
      </c>
      <c r="AG377" s="6">
        <f t="shared" si="95"/>
        <v>20.159600000000001</v>
      </c>
      <c r="AH377" s="6">
        <f t="shared" si="95"/>
        <v>122.77668</v>
      </c>
      <c r="AI377" s="6">
        <f t="shared" si="95"/>
        <v>574.15649999999994</v>
      </c>
      <c r="AJ377" s="6">
        <f t="shared" si="94"/>
        <v>3.5694999999999998E-3</v>
      </c>
      <c r="AK377" s="6">
        <f t="shared" si="94"/>
        <v>0</v>
      </c>
      <c r="AL377" s="6">
        <f t="shared" si="94"/>
        <v>0</v>
      </c>
      <c r="AM377" s="6">
        <f t="shared" si="94"/>
        <v>13.07138</v>
      </c>
      <c r="AN377" s="6">
        <f t="shared" si="82"/>
        <v>0</v>
      </c>
      <c r="AO377" s="6">
        <f t="shared" si="82"/>
        <v>0</v>
      </c>
      <c r="AP377" s="6">
        <f t="shared" si="82"/>
        <v>54.308800000000005</v>
      </c>
      <c r="AQ377" s="6">
        <f t="shared" si="81"/>
        <v>0</v>
      </c>
      <c r="AR377" s="6">
        <f t="shared" si="81"/>
        <v>0</v>
      </c>
      <c r="AS377" s="6">
        <f t="shared" si="81"/>
        <v>0</v>
      </c>
      <c r="AT377" s="6">
        <f t="shared" si="81"/>
        <v>0</v>
      </c>
      <c r="AU377" s="6">
        <f t="shared" si="81"/>
        <v>0</v>
      </c>
      <c r="AV377" s="6"/>
      <c r="AW377" s="6">
        <f t="shared" si="96"/>
        <v>2.5374600000000003</v>
      </c>
      <c r="AX377" s="6">
        <f t="shared" si="96"/>
        <v>485.07094999999998</v>
      </c>
      <c r="AY377" s="6">
        <f t="shared" si="96"/>
        <v>55.860060000000004</v>
      </c>
      <c r="AZ377" s="6">
        <f t="shared" si="96"/>
        <v>8.9487999999999998E-3</v>
      </c>
      <c r="BA377" s="6">
        <f t="shared" si="93"/>
        <v>4.2833999999999997E-3</v>
      </c>
      <c r="BB377" s="6">
        <f t="shared" si="93"/>
        <v>1.4277999999999998E-4</v>
      </c>
      <c r="BC377" s="6">
        <f t="shared" si="93"/>
        <v>2.9058E-2</v>
      </c>
      <c r="BD377" s="6">
        <f t="shared" si="93"/>
        <v>1.2475999999999999E-4</v>
      </c>
      <c r="BF377">
        <f t="shared" si="83"/>
        <v>784.47652949999997</v>
      </c>
      <c r="BG377">
        <f t="shared" si="84"/>
        <v>543.51102773999992</v>
      </c>
      <c r="BH377">
        <f t="shared" si="85"/>
        <v>240.96550176000005</v>
      </c>
      <c r="BI377">
        <f t="shared" si="86"/>
        <v>1327.9875572399999</v>
      </c>
      <c r="BJ377">
        <f t="shared" si="87"/>
        <v>18.145162614385224</v>
      </c>
      <c r="BK377">
        <f t="shared" si="88"/>
        <v>1.5466265681120457</v>
      </c>
      <c r="BL377">
        <f t="shared" si="90"/>
        <v>4</v>
      </c>
      <c r="BM377" t="str">
        <f t="shared" si="89"/>
        <v>Não qualificado</v>
      </c>
      <c r="BN377" t="s">
        <v>652</v>
      </c>
      <c r="BP377" t="str">
        <f t="shared" si="91"/>
        <v>Não qualificado</v>
      </c>
    </row>
    <row r="378" spans="1:68" x14ac:dyDescent="0.25">
      <c r="A378" s="8" t="s">
        <v>330</v>
      </c>
      <c r="B378" s="8" t="s">
        <v>515</v>
      </c>
      <c r="C378" s="8" t="s">
        <v>58</v>
      </c>
      <c r="D378" s="9">
        <v>43540.353472222225</v>
      </c>
      <c r="E378" s="8" t="s">
        <v>519</v>
      </c>
      <c r="F378" s="8" t="s">
        <v>519</v>
      </c>
      <c r="G378" s="8" t="s">
        <v>335</v>
      </c>
      <c r="H378" s="10">
        <v>413</v>
      </c>
      <c r="I378" s="11">
        <v>1454</v>
      </c>
      <c r="J378" s="12">
        <v>12065</v>
      </c>
      <c r="K378" s="13">
        <v>0.05</v>
      </c>
      <c r="L378" s="14"/>
      <c r="M378" s="14"/>
      <c r="N378" s="15">
        <v>483</v>
      </c>
      <c r="O378" s="16">
        <v>0.05</v>
      </c>
      <c r="P378" s="17">
        <v>0.1</v>
      </c>
      <c r="Q378" s="18">
        <v>1454</v>
      </c>
      <c r="R378" s="19">
        <v>0.01</v>
      </c>
      <c r="S378" s="20">
        <v>0.01</v>
      </c>
      <c r="T378" s="21">
        <v>1E-3</v>
      </c>
      <c r="U378" s="22">
        <v>0.01</v>
      </c>
      <c r="V378" s="23">
        <v>0.01</v>
      </c>
      <c r="X378" s="24">
        <v>128</v>
      </c>
      <c r="Y378" s="25">
        <v>18094</v>
      </c>
      <c r="Z378" s="29">
        <v>2200</v>
      </c>
      <c r="AA378" s="26">
        <v>0.27</v>
      </c>
      <c r="AB378" s="27">
        <v>0.06</v>
      </c>
      <c r="AC378" s="27">
        <v>2E-3</v>
      </c>
      <c r="AD378" s="28">
        <v>0.3</v>
      </c>
      <c r="AE378" s="30">
        <v>2E-3</v>
      </c>
      <c r="AG378" s="6">
        <f t="shared" si="95"/>
        <v>20.608699999999999</v>
      </c>
      <c r="AH378" s="6">
        <f t="shared" si="95"/>
        <v>119.64966</v>
      </c>
      <c r="AI378" s="6">
        <f t="shared" si="95"/>
        <v>524.82749999999999</v>
      </c>
      <c r="AJ378" s="6">
        <f t="shared" si="94"/>
        <v>3.5694999999999998E-3</v>
      </c>
      <c r="AK378" s="6">
        <f t="shared" si="94"/>
        <v>0</v>
      </c>
      <c r="AL378" s="6">
        <f t="shared" si="94"/>
        <v>0</v>
      </c>
      <c r="AM378" s="6">
        <f t="shared" si="94"/>
        <v>12.355139999999999</v>
      </c>
      <c r="AN378" s="6">
        <f t="shared" si="82"/>
        <v>0</v>
      </c>
      <c r="AO378" s="6">
        <f t="shared" si="82"/>
        <v>0</v>
      </c>
      <c r="AP378" s="6">
        <f t="shared" si="82"/>
        <v>52.925600000000003</v>
      </c>
      <c r="AQ378" s="6">
        <f t="shared" si="81"/>
        <v>0</v>
      </c>
      <c r="AR378" s="6">
        <f t="shared" si="81"/>
        <v>0</v>
      </c>
      <c r="AS378" s="6">
        <f t="shared" ref="AS378:AU434" si="97">IF(T378&gt;=AS$2,T378*AS$3,0)</f>
        <v>0</v>
      </c>
      <c r="AT378" s="6">
        <f t="shared" si="97"/>
        <v>0</v>
      </c>
      <c r="AU378" s="6">
        <f t="shared" si="97"/>
        <v>0</v>
      </c>
      <c r="AV378" s="6"/>
      <c r="AW378" s="6">
        <f t="shared" si="96"/>
        <v>2.5574400000000002</v>
      </c>
      <c r="AX378" s="6">
        <f t="shared" si="96"/>
        <v>510.43173999999999</v>
      </c>
      <c r="AY378" s="6">
        <f t="shared" si="96"/>
        <v>45.804000000000002</v>
      </c>
      <c r="AZ378" s="6">
        <f t="shared" si="96"/>
        <v>1.4212800000000001E-2</v>
      </c>
      <c r="BA378" s="6">
        <f t="shared" si="93"/>
        <v>4.2833999999999997E-3</v>
      </c>
      <c r="BB378" s="6">
        <f t="shared" si="93"/>
        <v>1.4277999999999998E-4</v>
      </c>
      <c r="BC378" s="6">
        <f t="shared" si="93"/>
        <v>2.9058E-2</v>
      </c>
      <c r="BD378" s="6">
        <f t="shared" si="93"/>
        <v>1.2475999999999999E-4</v>
      </c>
      <c r="BF378">
        <f t="shared" si="83"/>
        <v>730.37016949999997</v>
      </c>
      <c r="BG378">
        <f t="shared" si="84"/>
        <v>558.84100173999991</v>
      </c>
      <c r="BH378">
        <f t="shared" si="85"/>
        <v>171.52916776000006</v>
      </c>
      <c r="BI378">
        <f t="shared" si="86"/>
        <v>1289.2111712399999</v>
      </c>
      <c r="BJ378">
        <f t="shared" si="87"/>
        <v>13.304970635262062</v>
      </c>
      <c r="BK378">
        <f t="shared" si="88"/>
        <v>1.5468258794186029</v>
      </c>
      <c r="BL378">
        <f t="shared" si="90"/>
        <v>4</v>
      </c>
      <c r="BM378" t="str">
        <f t="shared" si="89"/>
        <v>Não qualificado</v>
      </c>
      <c r="BN378" t="s">
        <v>652</v>
      </c>
      <c r="BP378" t="str">
        <f t="shared" si="91"/>
        <v>Não qualificado</v>
      </c>
    </row>
    <row r="379" spans="1:68" x14ac:dyDescent="0.25">
      <c r="A379" s="8" t="s">
        <v>330</v>
      </c>
      <c r="B379" s="8" t="s">
        <v>515</v>
      </c>
      <c r="C379" s="8" t="s">
        <v>58</v>
      </c>
      <c r="D379" s="9">
        <v>43562.581250000003</v>
      </c>
      <c r="E379" s="8" t="s">
        <v>520</v>
      </c>
      <c r="F379" s="8" t="s">
        <v>520</v>
      </c>
      <c r="G379" s="8" t="s">
        <v>333</v>
      </c>
      <c r="H379" s="10">
        <v>364</v>
      </c>
      <c r="I379" s="11">
        <v>1266</v>
      </c>
      <c r="J379" s="12">
        <v>11115</v>
      </c>
      <c r="K379" s="13">
        <v>0.05</v>
      </c>
      <c r="L379" s="14"/>
      <c r="M379" s="14"/>
      <c r="N379" s="15">
        <v>464</v>
      </c>
      <c r="O379" s="16">
        <v>0.05</v>
      </c>
      <c r="P379" s="17">
        <v>0.1</v>
      </c>
      <c r="Q379" s="18">
        <v>1266</v>
      </c>
      <c r="R379" s="19">
        <v>0.01</v>
      </c>
      <c r="S379" s="20">
        <v>0.01</v>
      </c>
      <c r="T379" s="21">
        <v>1E-3</v>
      </c>
      <c r="U379" s="22">
        <v>0.01</v>
      </c>
      <c r="V379" s="23">
        <v>0.01</v>
      </c>
      <c r="X379" s="24">
        <v>117</v>
      </c>
      <c r="Y379" s="25">
        <v>13255</v>
      </c>
      <c r="Z379" s="29">
        <v>2785</v>
      </c>
      <c r="AA379" s="26">
        <v>1.1000000000000001</v>
      </c>
      <c r="AB379" s="27">
        <v>0.06</v>
      </c>
      <c r="AC379" s="27">
        <v>3.0000000000000001E-3</v>
      </c>
      <c r="AD379" s="28">
        <v>0.3</v>
      </c>
      <c r="AE379" s="30">
        <v>2E-3</v>
      </c>
      <c r="AG379" s="6">
        <f t="shared" si="95"/>
        <v>18.163599999999999</v>
      </c>
      <c r="AH379" s="6">
        <f t="shared" si="95"/>
        <v>104.17914</v>
      </c>
      <c r="AI379" s="6">
        <f t="shared" si="95"/>
        <v>483.50249999999994</v>
      </c>
      <c r="AJ379" s="6">
        <f t="shared" si="94"/>
        <v>3.5694999999999998E-3</v>
      </c>
      <c r="AK379" s="6">
        <f t="shared" si="94"/>
        <v>0</v>
      </c>
      <c r="AL379" s="6">
        <f t="shared" si="94"/>
        <v>0</v>
      </c>
      <c r="AM379" s="6">
        <f t="shared" si="94"/>
        <v>11.869119999999999</v>
      </c>
      <c r="AN379" s="6">
        <f t="shared" si="82"/>
        <v>0</v>
      </c>
      <c r="AO379" s="6">
        <f t="shared" si="82"/>
        <v>0</v>
      </c>
      <c r="AP379" s="6">
        <f t="shared" si="82"/>
        <v>46.0824</v>
      </c>
      <c r="AQ379" s="6">
        <f t="shared" si="82"/>
        <v>0</v>
      </c>
      <c r="AR379" s="6">
        <f t="shared" si="82"/>
        <v>0</v>
      </c>
      <c r="AS379" s="6">
        <f t="shared" si="97"/>
        <v>0</v>
      </c>
      <c r="AT379" s="6">
        <f t="shared" si="97"/>
        <v>0</v>
      </c>
      <c r="AU379" s="6">
        <f t="shared" si="97"/>
        <v>0</v>
      </c>
      <c r="AV379" s="6"/>
      <c r="AW379" s="6">
        <f t="shared" si="96"/>
        <v>2.3376600000000001</v>
      </c>
      <c r="AX379" s="6">
        <f t="shared" si="96"/>
        <v>373.92354999999998</v>
      </c>
      <c r="AY379" s="6">
        <f t="shared" si="96"/>
        <v>57.983700000000006</v>
      </c>
      <c r="AZ379" s="6">
        <f t="shared" si="96"/>
        <v>5.7904000000000004E-2</v>
      </c>
      <c r="BA379" s="6">
        <f t="shared" si="93"/>
        <v>4.2833999999999997E-3</v>
      </c>
      <c r="BB379" s="6">
        <f t="shared" si="93"/>
        <v>2.1416999999999999E-4</v>
      </c>
      <c r="BC379" s="6">
        <f t="shared" si="93"/>
        <v>2.9058E-2</v>
      </c>
      <c r="BD379" s="6">
        <f t="shared" si="93"/>
        <v>1.2475999999999999E-4</v>
      </c>
      <c r="BF379">
        <f t="shared" si="83"/>
        <v>663.80032949999998</v>
      </c>
      <c r="BG379">
        <f t="shared" si="84"/>
        <v>434.33649433000005</v>
      </c>
      <c r="BH379">
        <f t="shared" si="85"/>
        <v>229.46383516999992</v>
      </c>
      <c r="BI379">
        <f t="shared" si="86"/>
        <v>1098.1368238300001</v>
      </c>
      <c r="BJ379">
        <f t="shared" si="87"/>
        <v>20.895741786500974</v>
      </c>
      <c r="BK379">
        <f t="shared" si="88"/>
        <v>1.5480135733626599</v>
      </c>
      <c r="BL379">
        <f t="shared" si="90"/>
        <v>4</v>
      </c>
      <c r="BM379" t="str">
        <f t="shared" si="89"/>
        <v>Não qualificado</v>
      </c>
      <c r="BN379" t="s">
        <v>652</v>
      </c>
      <c r="BP379" t="str">
        <f t="shared" si="91"/>
        <v>Não qualificado</v>
      </c>
    </row>
    <row r="380" spans="1:68" x14ac:dyDescent="0.25">
      <c r="A380" s="8" t="s">
        <v>330</v>
      </c>
      <c r="B380" s="8" t="s">
        <v>515</v>
      </c>
      <c r="C380" s="8" t="s">
        <v>58</v>
      </c>
      <c r="D380" s="9">
        <v>43562.588194444441</v>
      </c>
      <c r="E380" s="8" t="s">
        <v>521</v>
      </c>
      <c r="F380" s="8" t="s">
        <v>521</v>
      </c>
      <c r="G380" s="8" t="s">
        <v>335</v>
      </c>
      <c r="H380" s="10">
        <v>278</v>
      </c>
      <c r="I380" s="11">
        <v>914</v>
      </c>
      <c r="J380" s="12">
        <v>7878</v>
      </c>
      <c r="K380" s="13">
        <v>0.05</v>
      </c>
      <c r="L380" s="14"/>
      <c r="M380" s="14"/>
      <c r="N380" s="15">
        <v>326</v>
      </c>
      <c r="O380" s="16">
        <v>0.05</v>
      </c>
      <c r="P380" s="17">
        <v>0.1</v>
      </c>
      <c r="Q380" s="18">
        <v>914</v>
      </c>
      <c r="R380" s="19">
        <v>1.8599999999999998E-2</v>
      </c>
      <c r="S380" s="20">
        <v>0.01</v>
      </c>
      <c r="T380" s="21">
        <v>1E-3</v>
      </c>
      <c r="U380" s="22">
        <v>0.01</v>
      </c>
      <c r="V380" s="23">
        <v>0.01</v>
      </c>
      <c r="X380" s="24">
        <v>116</v>
      </c>
      <c r="Y380" s="25">
        <v>16165</v>
      </c>
      <c r="Z380" s="29">
        <v>2712</v>
      </c>
      <c r="AA380" s="26">
        <v>0.44</v>
      </c>
      <c r="AB380" s="27">
        <v>0.06</v>
      </c>
      <c r="AC380" s="27">
        <v>3.0000000000000001E-3</v>
      </c>
      <c r="AD380" s="28">
        <v>0.3</v>
      </c>
      <c r="AE380" s="30">
        <v>2E-3</v>
      </c>
      <c r="AG380" s="6">
        <f t="shared" si="95"/>
        <v>13.872199999999999</v>
      </c>
      <c r="AH380" s="6">
        <f t="shared" si="95"/>
        <v>75.213059999999999</v>
      </c>
      <c r="AI380" s="6">
        <f t="shared" si="95"/>
        <v>342.69299999999998</v>
      </c>
      <c r="AJ380" s="6">
        <f t="shared" si="94"/>
        <v>3.5694999999999998E-3</v>
      </c>
      <c r="AK380" s="6">
        <f t="shared" si="94"/>
        <v>0</v>
      </c>
      <c r="AL380" s="6">
        <f t="shared" si="94"/>
        <v>0</v>
      </c>
      <c r="AM380" s="6">
        <f t="shared" si="94"/>
        <v>8.3390799999999992</v>
      </c>
      <c r="AN380" s="6">
        <f t="shared" si="82"/>
        <v>0</v>
      </c>
      <c r="AO380" s="6">
        <f t="shared" si="82"/>
        <v>0</v>
      </c>
      <c r="AP380" s="6">
        <f t="shared" si="82"/>
        <v>33.269600000000004</v>
      </c>
      <c r="AQ380" s="6">
        <f t="shared" si="82"/>
        <v>0</v>
      </c>
      <c r="AR380" s="6">
        <f t="shared" si="82"/>
        <v>0</v>
      </c>
      <c r="AS380" s="6">
        <f t="shared" si="97"/>
        <v>0</v>
      </c>
      <c r="AT380" s="6">
        <f t="shared" si="97"/>
        <v>0</v>
      </c>
      <c r="AU380" s="6">
        <f t="shared" si="97"/>
        <v>0</v>
      </c>
      <c r="AV380" s="6"/>
      <c r="AW380" s="6">
        <f t="shared" si="96"/>
        <v>2.3176800000000002</v>
      </c>
      <c r="AX380" s="6">
        <f t="shared" si="96"/>
        <v>456.01464999999996</v>
      </c>
      <c r="AY380" s="6">
        <f t="shared" si="96"/>
        <v>56.463840000000005</v>
      </c>
      <c r="AZ380" s="6">
        <f t="shared" si="96"/>
        <v>2.3161600000000001E-2</v>
      </c>
      <c r="BA380" s="6">
        <f t="shared" si="93"/>
        <v>4.2833999999999997E-3</v>
      </c>
      <c r="BB380" s="6">
        <f t="shared" si="93"/>
        <v>2.1416999999999999E-4</v>
      </c>
      <c r="BC380" s="6">
        <f t="shared" si="93"/>
        <v>2.9058E-2</v>
      </c>
      <c r="BD380" s="6">
        <f t="shared" si="93"/>
        <v>1.2475999999999999E-4</v>
      </c>
      <c r="BF380">
        <f t="shared" si="83"/>
        <v>473.39050950000006</v>
      </c>
      <c r="BG380">
        <f t="shared" si="84"/>
        <v>514.85301192999987</v>
      </c>
      <c r="BH380">
        <f t="shared" si="85"/>
        <v>-41.462502429999802</v>
      </c>
      <c r="BI380">
        <f t="shared" si="86"/>
        <v>988.24352142999987</v>
      </c>
      <c r="BJ380">
        <f t="shared" si="87"/>
        <v>-4.1955754356985899</v>
      </c>
      <c r="BK380">
        <f t="shared" si="88"/>
        <v>1.5489046877709518</v>
      </c>
      <c r="BL380">
        <f t="shared" si="90"/>
        <v>4</v>
      </c>
      <c r="BM380" t="str">
        <f t="shared" si="89"/>
        <v>Qualificado</v>
      </c>
      <c r="BN380" t="s">
        <v>651</v>
      </c>
      <c r="BP380" t="str">
        <f t="shared" si="91"/>
        <v>Não qualificado</v>
      </c>
    </row>
    <row r="381" spans="1:68" x14ac:dyDescent="0.25">
      <c r="A381" s="8" t="s">
        <v>330</v>
      </c>
      <c r="B381" s="8" t="s">
        <v>522</v>
      </c>
      <c r="C381" s="8" t="s">
        <v>58</v>
      </c>
      <c r="D381" s="9">
        <v>43513.272222222222</v>
      </c>
      <c r="E381" s="8" t="s">
        <v>523</v>
      </c>
      <c r="F381" s="8" t="s">
        <v>523</v>
      </c>
      <c r="G381" s="8" t="s">
        <v>333</v>
      </c>
      <c r="H381" s="10">
        <v>549</v>
      </c>
      <c r="I381" s="11">
        <v>1632</v>
      </c>
      <c r="J381" s="12">
        <v>13658</v>
      </c>
      <c r="K381" s="13">
        <v>0.05</v>
      </c>
      <c r="L381" s="14"/>
      <c r="M381" s="14"/>
      <c r="N381" s="15">
        <v>597</v>
      </c>
      <c r="O381" s="16">
        <v>0.05</v>
      </c>
      <c r="P381" s="17">
        <v>0.1</v>
      </c>
      <c r="Q381" s="18">
        <v>1632</v>
      </c>
      <c r="R381" s="19">
        <v>2.6200000000000001E-2</v>
      </c>
      <c r="S381" s="20">
        <v>0.01</v>
      </c>
      <c r="T381" s="21">
        <v>1E-3</v>
      </c>
      <c r="U381" s="22">
        <v>0.01</v>
      </c>
      <c r="V381" s="23">
        <v>0.01</v>
      </c>
      <c r="X381" s="24">
        <v>129</v>
      </c>
      <c r="Y381" s="25">
        <v>19058</v>
      </c>
      <c r="Z381" s="29">
        <v>2100</v>
      </c>
      <c r="AA381" s="26">
        <v>0.87</v>
      </c>
      <c r="AB381" s="27">
        <v>0.17</v>
      </c>
      <c r="AC381" s="27">
        <v>2.3E-2</v>
      </c>
      <c r="AD381" s="28">
        <v>0.3</v>
      </c>
      <c r="AE381" s="30">
        <v>2E-3</v>
      </c>
      <c r="AG381" s="6">
        <f t="shared" si="95"/>
        <v>27.395099999999999</v>
      </c>
      <c r="AH381" s="6">
        <f t="shared" si="95"/>
        <v>134.29728</v>
      </c>
      <c r="AI381" s="6">
        <f t="shared" si="95"/>
        <v>594.12299999999993</v>
      </c>
      <c r="AJ381" s="6">
        <f t="shared" si="94"/>
        <v>3.5694999999999998E-3</v>
      </c>
      <c r="AK381" s="6">
        <f t="shared" si="94"/>
        <v>0</v>
      </c>
      <c r="AL381" s="6">
        <f t="shared" si="94"/>
        <v>0</v>
      </c>
      <c r="AM381" s="6">
        <f t="shared" si="94"/>
        <v>15.27126</v>
      </c>
      <c r="AN381" s="6">
        <f t="shared" si="82"/>
        <v>0</v>
      </c>
      <c r="AO381" s="6">
        <f t="shared" si="82"/>
        <v>0</v>
      </c>
      <c r="AP381" s="6">
        <f t="shared" si="82"/>
        <v>59.404800000000002</v>
      </c>
      <c r="AQ381" s="6">
        <f t="shared" si="82"/>
        <v>0</v>
      </c>
      <c r="AR381" s="6">
        <f t="shared" si="82"/>
        <v>0</v>
      </c>
      <c r="AS381" s="6">
        <f t="shared" si="97"/>
        <v>0</v>
      </c>
      <c r="AT381" s="6">
        <f t="shared" si="97"/>
        <v>0</v>
      </c>
      <c r="AU381" s="6">
        <f t="shared" si="97"/>
        <v>0</v>
      </c>
      <c r="AV381" s="6"/>
      <c r="AW381" s="6">
        <f t="shared" si="96"/>
        <v>2.57742</v>
      </c>
      <c r="AX381" s="6">
        <f t="shared" si="96"/>
        <v>537.62617999999998</v>
      </c>
      <c r="AY381" s="6">
        <f t="shared" si="96"/>
        <v>43.722000000000001</v>
      </c>
      <c r="AZ381" s="6">
        <f t="shared" si="96"/>
        <v>4.5796799999999999E-2</v>
      </c>
      <c r="BA381" s="6">
        <f t="shared" si="93"/>
        <v>1.2136300000000001E-2</v>
      </c>
      <c r="BB381" s="6">
        <f t="shared" si="93"/>
        <v>1.6419699999999998E-3</v>
      </c>
      <c r="BC381" s="6">
        <f t="shared" si="93"/>
        <v>2.9058E-2</v>
      </c>
      <c r="BD381" s="6">
        <f t="shared" si="93"/>
        <v>1.2475999999999999E-4</v>
      </c>
      <c r="BF381">
        <f t="shared" si="83"/>
        <v>830.49500950000004</v>
      </c>
      <c r="BG381">
        <f t="shared" si="84"/>
        <v>584.01435782999977</v>
      </c>
      <c r="BH381">
        <f t="shared" si="85"/>
        <v>246.48065167000027</v>
      </c>
      <c r="BI381">
        <f t="shared" si="86"/>
        <v>1414.5093673299998</v>
      </c>
      <c r="BJ381">
        <f t="shared" si="87"/>
        <v>17.42516927514254</v>
      </c>
      <c r="BK381">
        <f t="shared" si="88"/>
        <v>1.5462212384048122</v>
      </c>
      <c r="BL381">
        <f t="shared" si="90"/>
        <v>4</v>
      </c>
      <c r="BM381" t="str">
        <f t="shared" si="89"/>
        <v>Não qualificado</v>
      </c>
      <c r="BN381" t="s">
        <v>652</v>
      </c>
      <c r="BP381" t="str">
        <f t="shared" si="91"/>
        <v>Não qualificado</v>
      </c>
    </row>
    <row r="382" spans="1:68" x14ac:dyDescent="0.25">
      <c r="A382" s="8" t="s">
        <v>330</v>
      </c>
      <c r="B382" s="8" t="s">
        <v>522</v>
      </c>
      <c r="C382" s="8" t="s">
        <v>58</v>
      </c>
      <c r="D382" s="9">
        <v>43513.288194444445</v>
      </c>
      <c r="E382" s="8" t="s">
        <v>524</v>
      </c>
      <c r="F382" s="8" t="s">
        <v>524</v>
      </c>
      <c r="G382" s="8" t="s">
        <v>335</v>
      </c>
      <c r="H382" s="10">
        <v>365</v>
      </c>
      <c r="I382" s="11">
        <v>1515</v>
      </c>
      <c r="J382" s="12">
        <v>12828</v>
      </c>
      <c r="K382" s="13">
        <v>0.05</v>
      </c>
      <c r="L382" s="14"/>
      <c r="M382" s="14"/>
      <c r="N382" s="15">
        <v>521</v>
      </c>
      <c r="O382" s="16">
        <v>0.05</v>
      </c>
      <c r="P382" s="17">
        <v>0.1</v>
      </c>
      <c r="Q382" s="18">
        <v>1515</v>
      </c>
      <c r="R382" s="19">
        <v>0.01</v>
      </c>
      <c r="S382" s="20">
        <v>0.01</v>
      </c>
      <c r="T382" s="21">
        <v>1E-3</v>
      </c>
      <c r="U382" s="22">
        <v>0.01</v>
      </c>
      <c r="V382" s="23">
        <v>0.01</v>
      </c>
      <c r="X382" s="24">
        <v>129</v>
      </c>
      <c r="Y382" s="25">
        <v>17073</v>
      </c>
      <c r="Z382" s="29">
        <v>1310</v>
      </c>
      <c r="AA382" s="26">
        <v>0.83</v>
      </c>
      <c r="AB382" s="27">
        <v>0.06</v>
      </c>
      <c r="AC382" s="27">
        <v>0.06</v>
      </c>
      <c r="AD382" s="28">
        <v>0.3</v>
      </c>
      <c r="AE382" s="30">
        <v>2E-3</v>
      </c>
      <c r="AG382" s="6">
        <f t="shared" si="95"/>
        <v>18.2135</v>
      </c>
      <c r="AH382" s="6">
        <f t="shared" si="95"/>
        <v>124.66935000000001</v>
      </c>
      <c r="AI382" s="6">
        <f t="shared" si="95"/>
        <v>558.01799999999992</v>
      </c>
      <c r="AJ382" s="6">
        <f t="shared" si="94"/>
        <v>3.5694999999999998E-3</v>
      </c>
      <c r="AK382" s="6">
        <f t="shared" si="94"/>
        <v>0</v>
      </c>
      <c r="AL382" s="6">
        <f t="shared" si="94"/>
        <v>0</v>
      </c>
      <c r="AM382" s="6">
        <f t="shared" si="94"/>
        <v>13.327179999999998</v>
      </c>
      <c r="AN382" s="6">
        <f t="shared" si="82"/>
        <v>0</v>
      </c>
      <c r="AO382" s="6">
        <f t="shared" si="82"/>
        <v>0</v>
      </c>
      <c r="AP382" s="6">
        <f t="shared" si="82"/>
        <v>55.146000000000001</v>
      </c>
      <c r="AQ382" s="6">
        <f t="shared" si="82"/>
        <v>0</v>
      </c>
      <c r="AR382" s="6">
        <f t="shared" si="82"/>
        <v>0</v>
      </c>
      <c r="AS382" s="6">
        <f t="shared" si="97"/>
        <v>0</v>
      </c>
      <c r="AT382" s="6">
        <f t="shared" si="97"/>
        <v>0</v>
      </c>
      <c r="AU382" s="6">
        <f t="shared" si="97"/>
        <v>0</v>
      </c>
      <c r="AV382" s="6"/>
      <c r="AW382" s="6">
        <f t="shared" si="96"/>
        <v>2.57742</v>
      </c>
      <c r="AX382" s="6">
        <f t="shared" si="96"/>
        <v>481.62932999999998</v>
      </c>
      <c r="AY382" s="6">
        <f t="shared" si="96"/>
        <v>27.274200000000004</v>
      </c>
      <c r="AZ382" s="6">
        <f t="shared" si="96"/>
        <v>4.3691199999999999E-2</v>
      </c>
      <c r="BA382" s="6">
        <f t="shared" si="93"/>
        <v>4.2833999999999997E-3</v>
      </c>
      <c r="BB382" s="6">
        <f t="shared" si="93"/>
        <v>4.2833999999999997E-3</v>
      </c>
      <c r="BC382" s="6">
        <f t="shared" si="93"/>
        <v>2.9058E-2</v>
      </c>
      <c r="BD382" s="6">
        <f t="shared" si="93"/>
        <v>1.2475999999999999E-4</v>
      </c>
      <c r="BF382">
        <f t="shared" si="83"/>
        <v>769.37759949999997</v>
      </c>
      <c r="BG382">
        <f t="shared" si="84"/>
        <v>511.56239076000008</v>
      </c>
      <c r="BH382">
        <f t="shared" si="85"/>
        <v>257.81520873999989</v>
      </c>
      <c r="BI382">
        <f t="shared" si="86"/>
        <v>1280.9399902600001</v>
      </c>
      <c r="BJ382">
        <f t="shared" si="87"/>
        <v>20.127032546440336</v>
      </c>
      <c r="BK382">
        <f t="shared" si="88"/>
        <v>1.5468699549291249</v>
      </c>
      <c r="BL382">
        <f t="shared" si="90"/>
        <v>4</v>
      </c>
      <c r="BM382" t="str">
        <f t="shared" si="89"/>
        <v>Não qualificado</v>
      </c>
      <c r="BN382" t="s">
        <v>652</v>
      </c>
      <c r="BP382" t="str">
        <f t="shared" si="91"/>
        <v>Não qualificado</v>
      </c>
    </row>
    <row r="383" spans="1:68" x14ac:dyDescent="0.25">
      <c r="A383" s="8" t="s">
        <v>330</v>
      </c>
      <c r="B383" s="8" t="s">
        <v>522</v>
      </c>
      <c r="C383" s="8" t="s">
        <v>58</v>
      </c>
      <c r="D383" s="9">
        <v>43540.565972222219</v>
      </c>
      <c r="E383" s="8" t="s">
        <v>525</v>
      </c>
      <c r="F383" s="8" t="s">
        <v>525</v>
      </c>
      <c r="G383" s="8" t="s">
        <v>333</v>
      </c>
      <c r="H383" s="10">
        <v>454</v>
      </c>
      <c r="I383" s="11">
        <v>1607</v>
      </c>
      <c r="J383" s="12">
        <v>13403</v>
      </c>
      <c r="K383" s="13">
        <v>0.05</v>
      </c>
      <c r="L383" s="14"/>
      <c r="M383" s="14"/>
      <c r="N383" s="15">
        <v>538</v>
      </c>
      <c r="O383" s="16">
        <v>0.05</v>
      </c>
      <c r="P383" s="17">
        <v>0.1</v>
      </c>
      <c r="Q383" s="18">
        <v>1607</v>
      </c>
      <c r="R383" s="19">
        <v>0.01</v>
      </c>
      <c r="S383" s="20">
        <v>0.01</v>
      </c>
      <c r="T383" s="21">
        <v>1E-3</v>
      </c>
      <c r="U383" s="22">
        <v>0.01</v>
      </c>
      <c r="V383" s="23">
        <v>0.01</v>
      </c>
      <c r="X383" s="24">
        <v>131</v>
      </c>
      <c r="Y383" s="25">
        <v>19994</v>
      </c>
      <c r="Z383" s="29">
        <v>2300</v>
      </c>
      <c r="AA383" s="26">
        <v>0.28000000000000003</v>
      </c>
      <c r="AB383" s="27">
        <v>0.06</v>
      </c>
      <c r="AC383" s="27">
        <v>3.0000000000000001E-3</v>
      </c>
      <c r="AD383" s="28">
        <v>0.3</v>
      </c>
      <c r="AE383" s="30">
        <v>3.0000000000000001E-3</v>
      </c>
      <c r="AG383" s="6">
        <f t="shared" si="95"/>
        <v>22.654599999999999</v>
      </c>
      <c r="AH383" s="6">
        <f t="shared" si="95"/>
        <v>132.24002999999999</v>
      </c>
      <c r="AI383" s="6">
        <f t="shared" si="95"/>
        <v>583.03049999999996</v>
      </c>
      <c r="AJ383" s="6">
        <f t="shared" si="94"/>
        <v>3.5694999999999998E-3</v>
      </c>
      <c r="AK383" s="6">
        <f t="shared" si="94"/>
        <v>0</v>
      </c>
      <c r="AL383" s="6">
        <f t="shared" si="94"/>
        <v>0</v>
      </c>
      <c r="AM383" s="6">
        <f t="shared" si="94"/>
        <v>13.762039999999999</v>
      </c>
      <c r="AN383" s="6">
        <f t="shared" ref="AN383:AR433" si="98">IF(O383&gt;=AN$2,O383*AN$3,0)</f>
        <v>0</v>
      </c>
      <c r="AO383" s="6">
        <f t="shared" si="98"/>
        <v>0</v>
      </c>
      <c r="AP383" s="6">
        <f t="shared" si="98"/>
        <v>58.494800000000005</v>
      </c>
      <c r="AQ383" s="6">
        <f t="shared" si="98"/>
        <v>0</v>
      </c>
      <c r="AR383" s="6">
        <f t="shared" si="98"/>
        <v>0</v>
      </c>
      <c r="AS383" s="6">
        <f t="shared" si="97"/>
        <v>0</v>
      </c>
      <c r="AT383" s="6">
        <f t="shared" si="97"/>
        <v>0</v>
      </c>
      <c r="AU383" s="6">
        <f t="shared" si="97"/>
        <v>0</v>
      </c>
      <c r="AV383" s="6"/>
      <c r="AW383" s="6">
        <f t="shared" si="96"/>
        <v>2.6173800000000003</v>
      </c>
      <c r="AX383" s="6">
        <f t="shared" si="96"/>
        <v>564.03073999999992</v>
      </c>
      <c r="AY383" s="6">
        <f t="shared" si="96"/>
        <v>47.886000000000003</v>
      </c>
      <c r="AZ383" s="6">
        <f t="shared" si="96"/>
        <v>1.4739200000000001E-2</v>
      </c>
      <c r="BA383" s="6">
        <f t="shared" si="93"/>
        <v>4.2833999999999997E-3</v>
      </c>
      <c r="BB383" s="6">
        <f t="shared" si="93"/>
        <v>2.1416999999999999E-4</v>
      </c>
      <c r="BC383" s="6">
        <f t="shared" si="93"/>
        <v>2.9058E-2</v>
      </c>
      <c r="BD383" s="6">
        <f t="shared" si="93"/>
        <v>1.8714E-4</v>
      </c>
      <c r="BF383">
        <f t="shared" si="83"/>
        <v>810.1855395</v>
      </c>
      <c r="BG383">
        <f t="shared" si="84"/>
        <v>614.58260190999988</v>
      </c>
      <c r="BH383">
        <f t="shared" si="85"/>
        <v>195.60293759000012</v>
      </c>
      <c r="BI383">
        <f t="shared" si="86"/>
        <v>1424.7681414099998</v>
      </c>
      <c r="BJ383">
        <f t="shared" si="87"/>
        <v>13.728755711538069</v>
      </c>
      <c r="BK383">
        <f t="shared" si="88"/>
        <v>1.546176443551925</v>
      </c>
      <c r="BL383">
        <f t="shared" si="90"/>
        <v>4</v>
      </c>
      <c r="BM383" t="str">
        <f t="shared" si="89"/>
        <v>Não qualificado</v>
      </c>
      <c r="BN383" t="s">
        <v>652</v>
      </c>
      <c r="BP383" t="str">
        <f t="shared" si="91"/>
        <v>Não qualificado</v>
      </c>
    </row>
    <row r="384" spans="1:68" x14ac:dyDescent="0.25">
      <c r="A384" s="8" t="s">
        <v>330</v>
      </c>
      <c r="B384" s="8" t="s">
        <v>522</v>
      </c>
      <c r="C384" s="8" t="s">
        <v>58</v>
      </c>
      <c r="D384" s="9">
        <v>43540.574999999997</v>
      </c>
      <c r="E384" s="8" t="s">
        <v>526</v>
      </c>
      <c r="F384" s="8" t="s">
        <v>526</v>
      </c>
      <c r="G384" s="8" t="s">
        <v>335</v>
      </c>
      <c r="H384" s="10">
        <v>413</v>
      </c>
      <c r="I384" s="11">
        <v>1545</v>
      </c>
      <c r="J384" s="12">
        <v>12854</v>
      </c>
      <c r="K384" s="13">
        <v>0.05</v>
      </c>
      <c r="L384" s="14"/>
      <c r="M384" s="14"/>
      <c r="N384" s="15">
        <v>514</v>
      </c>
      <c r="O384" s="16">
        <v>0.05</v>
      </c>
      <c r="P384" s="17">
        <v>0.1</v>
      </c>
      <c r="Q384" s="18">
        <v>1545</v>
      </c>
      <c r="R384" s="19">
        <v>0.01</v>
      </c>
      <c r="S384" s="20">
        <v>0.01</v>
      </c>
      <c r="T384" s="21">
        <v>1E-3</v>
      </c>
      <c r="U384" s="22">
        <v>0.01</v>
      </c>
      <c r="V384" s="23">
        <v>0.01</v>
      </c>
      <c r="X384" s="24">
        <v>132</v>
      </c>
      <c r="Y384" s="25">
        <v>18994</v>
      </c>
      <c r="Z384" s="29">
        <v>2355</v>
      </c>
      <c r="AA384" s="26">
        <v>0.23</v>
      </c>
      <c r="AB384" s="27">
        <v>0.06</v>
      </c>
      <c r="AC384" s="27">
        <v>2E-3</v>
      </c>
      <c r="AD384" s="28">
        <v>0.3</v>
      </c>
      <c r="AE384" s="30">
        <v>2E-3</v>
      </c>
      <c r="AG384" s="6">
        <f t="shared" si="95"/>
        <v>20.608699999999999</v>
      </c>
      <c r="AH384" s="6">
        <f t="shared" si="95"/>
        <v>127.13805000000001</v>
      </c>
      <c r="AI384" s="6">
        <f t="shared" si="95"/>
        <v>559.149</v>
      </c>
      <c r="AJ384" s="6">
        <f t="shared" si="94"/>
        <v>3.5694999999999998E-3</v>
      </c>
      <c r="AK384" s="6">
        <f t="shared" si="94"/>
        <v>0</v>
      </c>
      <c r="AL384" s="6">
        <f t="shared" si="94"/>
        <v>0</v>
      </c>
      <c r="AM384" s="6">
        <f t="shared" si="94"/>
        <v>13.148119999999999</v>
      </c>
      <c r="AN384" s="6">
        <f t="shared" si="98"/>
        <v>0</v>
      </c>
      <c r="AO384" s="6">
        <f t="shared" si="98"/>
        <v>0</v>
      </c>
      <c r="AP384" s="6">
        <f t="shared" si="98"/>
        <v>56.238</v>
      </c>
      <c r="AQ384" s="6">
        <f t="shared" si="98"/>
        <v>0</v>
      </c>
      <c r="AR384" s="6">
        <f t="shared" si="98"/>
        <v>0</v>
      </c>
      <c r="AS384" s="6">
        <f t="shared" si="97"/>
        <v>0</v>
      </c>
      <c r="AT384" s="6">
        <f t="shared" si="97"/>
        <v>0</v>
      </c>
      <c r="AU384" s="6">
        <f t="shared" si="97"/>
        <v>0</v>
      </c>
      <c r="AV384" s="6"/>
      <c r="AW384" s="6">
        <f t="shared" si="96"/>
        <v>2.6373600000000001</v>
      </c>
      <c r="AX384" s="6">
        <f t="shared" si="96"/>
        <v>535.82074</v>
      </c>
      <c r="AY384" s="6">
        <f t="shared" si="96"/>
        <v>49.031100000000002</v>
      </c>
      <c r="AZ384" s="6">
        <f t="shared" si="96"/>
        <v>1.21072E-2</v>
      </c>
      <c r="BA384" s="6">
        <f t="shared" si="93"/>
        <v>4.2833999999999997E-3</v>
      </c>
      <c r="BB384" s="6">
        <f t="shared" si="93"/>
        <v>1.4277999999999998E-4</v>
      </c>
      <c r="BC384" s="6">
        <f t="shared" si="93"/>
        <v>2.9058E-2</v>
      </c>
      <c r="BD384" s="6">
        <f t="shared" si="93"/>
        <v>1.2475999999999999E-4</v>
      </c>
      <c r="BF384">
        <f t="shared" si="83"/>
        <v>776.28543949999994</v>
      </c>
      <c r="BG384">
        <f t="shared" si="84"/>
        <v>587.53491613999984</v>
      </c>
      <c r="BH384">
        <f t="shared" si="85"/>
        <v>188.7505233600001</v>
      </c>
      <c r="BI384">
        <f t="shared" si="86"/>
        <v>1363.8203556399999</v>
      </c>
      <c r="BJ384">
        <f t="shared" si="87"/>
        <v>13.839837672126926</v>
      </c>
      <c r="BK384">
        <f t="shared" si="88"/>
        <v>1.5464524627188678</v>
      </c>
      <c r="BL384">
        <f t="shared" si="90"/>
        <v>4</v>
      </c>
      <c r="BM384" t="str">
        <f t="shared" si="89"/>
        <v>Não qualificado</v>
      </c>
      <c r="BN384" t="s">
        <v>652</v>
      </c>
      <c r="BP384" t="str">
        <f t="shared" si="91"/>
        <v>Não qualificado</v>
      </c>
    </row>
    <row r="385" spans="1:68" x14ac:dyDescent="0.25">
      <c r="A385" s="8" t="s">
        <v>330</v>
      </c>
      <c r="B385" s="8" t="s">
        <v>522</v>
      </c>
      <c r="C385" s="8" t="s">
        <v>58</v>
      </c>
      <c r="D385" s="9">
        <v>43562.602777777778</v>
      </c>
      <c r="E385" s="8" t="s">
        <v>527</v>
      </c>
      <c r="F385" s="8" t="s">
        <v>527</v>
      </c>
      <c r="G385" s="8" t="s">
        <v>333</v>
      </c>
      <c r="H385" s="10">
        <v>256</v>
      </c>
      <c r="I385" s="11">
        <v>885</v>
      </c>
      <c r="J385" s="12">
        <v>7685</v>
      </c>
      <c r="K385" s="13">
        <v>0.1</v>
      </c>
      <c r="L385" s="14"/>
      <c r="M385" s="14"/>
      <c r="N385" s="15">
        <v>314</v>
      </c>
      <c r="O385" s="16">
        <v>0.05</v>
      </c>
      <c r="P385" s="17">
        <v>0.1</v>
      </c>
      <c r="Q385" s="18">
        <v>885</v>
      </c>
      <c r="R385" s="19">
        <v>0.01</v>
      </c>
      <c r="S385" s="20">
        <v>0.01</v>
      </c>
      <c r="T385" s="21">
        <v>1E-3</v>
      </c>
      <c r="U385" s="22">
        <v>0.01</v>
      </c>
      <c r="V385" s="23">
        <v>0.01</v>
      </c>
      <c r="X385" s="24">
        <v>121</v>
      </c>
      <c r="Y385" s="25">
        <v>13255</v>
      </c>
      <c r="Z385" s="29">
        <v>2868</v>
      </c>
      <c r="AA385" s="26">
        <v>1.3</v>
      </c>
      <c r="AB385" s="27">
        <v>0.06</v>
      </c>
      <c r="AC385" s="27">
        <v>2E-3</v>
      </c>
      <c r="AD385" s="28">
        <v>0.3</v>
      </c>
      <c r="AE385" s="30">
        <v>2E-3</v>
      </c>
      <c r="AG385" s="6">
        <f t="shared" si="95"/>
        <v>12.7744</v>
      </c>
      <c r="AH385" s="6">
        <f t="shared" si="95"/>
        <v>72.826650000000001</v>
      </c>
      <c r="AI385" s="6">
        <f t="shared" si="95"/>
        <v>334.29749999999996</v>
      </c>
      <c r="AJ385" s="6">
        <f t="shared" si="94"/>
        <v>7.1389999999999995E-3</v>
      </c>
      <c r="AK385" s="6">
        <f t="shared" si="94"/>
        <v>0</v>
      </c>
      <c r="AL385" s="6">
        <f t="shared" si="94"/>
        <v>0</v>
      </c>
      <c r="AM385" s="6">
        <f t="shared" si="94"/>
        <v>8.032119999999999</v>
      </c>
      <c r="AN385" s="6">
        <f t="shared" si="98"/>
        <v>0</v>
      </c>
      <c r="AO385" s="6">
        <f t="shared" si="98"/>
        <v>0</v>
      </c>
      <c r="AP385" s="6">
        <f t="shared" si="98"/>
        <v>32.213999999999999</v>
      </c>
      <c r="AQ385" s="6">
        <f t="shared" si="98"/>
        <v>0</v>
      </c>
      <c r="AR385" s="6">
        <f t="shared" si="98"/>
        <v>0</v>
      </c>
      <c r="AS385" s="6">
        <f t="shared" si="97"/>
        <v>0</v>
      </c>
      <c r="AT385" s="6">
        <f t="shared" si="97"/>
        <v>0</v>
      </c>
      <c r="AU385" s="6">
        <f t="shared" si="97"/>
        <v>0</v>
      </c>
      <c r="AV385" s="6"/>
      <c r="AW385" s="6">
        <f t="shared" si="96"/>
        <v>2.4175800000000001</v>
      </c>
      <c r="AX385" s="6">
        <f t="shared" si="96"/>
        <v>373.92354999999998</v>
      </c>
      <c r="AY385" s="6">
        <f t="shared" si="96"/>
        <v>59.711760000000005</v>
      </c>
      <c r="AZ385" s="6">
        <f t="shared" si="96"/>
        <v>6.8432000000000007E-2</v>
      </c>
      <c r="BA385" s="6">
        <f t="shared" si="93"/>
        <v>4.2833999999999997E-3</v>
      </c>
      <c r="BB385" s="6">
        <f t="shared" si="93"/>
        <v>1.4277999999999998E-4</v>
      </c>
      <c r="BC385" s="6">
        <f t="shared" si="93"/>
        <v>2.9058E-2</v>
      </c>
      <c r="BD385" s="6">
        <f t="shared" si="93"/>
        <v>1.2475999999999999E-4</v>
      </c>
      <c r="BF385">
        <f t="shared" si="83"/>
        <v>460.15180899999996</v>
      </c>
      <c r="BG385">
        <f t="shared" si="84"/>
        <v>436.15493093999999</v>
      </c>
      <c r="BH385">
        <f t="shared" si="85"/>
        <v>23.996878059999972</v>
      </c>
      <c r="BI385">
        <f t="shared" si="86"/>
        <v>896.30673993999994</v>
      </c>
      <c r="BJ385">
        <f t="shared" si="87"/>
        <v>2.6773064388209731</v>
      </c>
      <c r="BK385">
        <f t="shared" si="88"/>
        <v>1.5498180674180684</v>
      </c>
      <c r="BL385">
        <f t="shared" si="90"/>
        <v>4</v>
      </c>
      <c r="BM385" t="str">
        <f t="shared" si="89"/>
        <v>Qualificado</v>
      </c>
      <c r="BN385" t="s">
        <v>651</v>
      </c>
      <c r="BP385" t="str">
        <f t="shared" si="91"/>
        <v>Qualificado</v>
      </c>
    </row>
    <row r="386" spans="1:68" x14ac:dyDescent="0.25">
      <c r="A386" s="8" t="s">
        <v>330</v>
      </c>
      <c r="B386" s="8" t="s">
        <v>522</v>
      </c>
      <c r="C386" s="8" t="s">
        <v>58</v>
      </c>
      <c r="D386" s="9">
        <v>43562.612500000003</v>
      </c>
      <c r="E386" s="8" t="s">
        <v>528</v>
      </c>
      <c r="F386" s="8" t="s">
        <v>528</v>
      </c>
      <c r="G386" s="8" t="s">
        <v>335</v>
      </c>
      <c r="H386" s="10">
        <v>245</v>
      </c>
      <c r="I386" s="11">
        <v>906</v>
      </c>
      <c r="J386" s="12">
        <v>7924</v>
      </c>
      <c r="K386" s="13">
        <v>0.05</v>
      </c>
      <c r="L386" s="14"/>
      <c r="M386" s="14"/>
      <c r="N386" s="15">
        <v>327</v>
      </c>
      <c r="O386" s="16">
        <v>0.05</v>
      </c>
      <c r="P386" s="17">
        <v>0.1</v>
      </c>
      <c r="Q386" s="18">
        <v>906</v>
      </c>
      <c r="R386" s="19">
        <v>1.9300000000000001E-2</v>
      </c>
      <c r="S386" s="20">
        <v>0.01</v>
      </c>
      <c r="T386" s="21">
        <v>1E-3</v>
      </c>
      <c r="U386" s="22">
        <v>0.01</v>
      </c>
      <c r="V386" s="23">
        <v>0.01</v>
      </c>
      <c r="X386" s="24">
        <v>126</v>
      </c>
      <c r="Y386" s="25">
        <v>13579</v>
      </c>
      <c r="Z386" s="29">
        <v>2836</v>
      </c>
      <c r="AA386" s="26">
        <v>0.3</v>
      </c>
      <c r="AB386" s="27">
        <v>0.06</v>
      </c>
      <c r="AC386" s="27">
        <v>5.0000000000000001E-3</v>
      </c>
      <c r="AD386" s="28">
        <v>0.3</v>
      </c>
      <c r="AE386" s="30">
        <v>2E-3</v>
      </c>
      <c r="AG386" s="6">
        <f t="shared" si="95"/>
        <v>12.2255</v>
      </c>
      <c r="AH386" s="6">
        <f t="shared" si="95"/>
        <v>74.554739999999995</v>
      </c>
      <c r="AI386" s="6">
        <f t="shared" si="95"/>
        <v>344.69399999999996</v>
      </c>
      <c r="AJ386" s="6">
        <f t="shared" si="94"/>
        <v>3.5694999999999998E-3</v>
      </c>
      <c r="AK386" s="6">
        <f t="shared" si="94"/>
        <v>0</v>
      </c>
      <c r="AL386" s="6">
        <f t="shared" si="94"/>
        <v>0</v>
      </c>
      <c r="AM386" s="6">
        <f t="shared" si="94"/>
        <v>8.3646599999999989</v>
      </c>
      <c r="AN386" s="6">
        <f t="shared" si="98"/>
        <v>0</v>
      </c>
      <c r="AO386" s="6">
        <f t="shared" si="98"/>
        <v>0</v>
      </c>
      <c r="AP386" s="6">
        <f t="shared" si="98"/>
        <v>32.978400000000001</v>
      </c>
      <c r="AQ386" s="6">
        <f t="shared" si="98"/>
        <v>0</v>
      </c>
      <c r="AR386" s="6">
        <f t="shared" si="98"/>
        <v>0</v>
      </c>
      <c r="AS386" s="6">
        <f t="shared" si="97"/>
        <v>0</v>
      </c>
      <c r="AT386" s="6">
        <f t="shared" si="97"/>
        <v>0</v>
      </c>
      <c r="AU386" s="6">
        <f t="shared" si="97"/>
        <v>0</v>
      </c>
      <c r="AV386" s="6"/>
      <c r="AW386" s="6">
        <f t="shared" si="96"/>
        <v>2.5174799999999999</v>
      </c>
      <c r="AX386" s="6">
        <f t="shared" si="96"/>
        <v>383.06358999999998</v>
      </c>
      <c r="AY386" s="6">
        <f t="shared" si="96"/>
        <v>59.045520000000003</v>
      </c>
      <c r="AZ386" s="6">
        <f t="shared" si="96"/>
        <v>1.5792E-2</v>
      </c>
      <c r="BA386" s="6">
        <f t="shared" si="93"/>
        <v>4.2833999999999997E-3</v>
      </c>
      <c r="BB386" s="6">
        <f t="shared" si="93"/>
        <v>3.5694999999999998E-4</v>
      </c>
      <c r="BC386" s="6">
        <f t="shared" si="93"/>
        <v>2.9058E-2</v>
      </c>
      <c r="BD386" s="6">
        <f t="shared" si="93"/>
        <v>1.2475999999999999E-4</v>
      </c>
      <c r="BF386">
        <f t="shared" si="83"/>
        <v>472.82086950000001</v>
      </c>
      <c r="BG386">
        <f t="shared" si="84"/>
        <v>444.67620511000001</v>
      </c>
      <c r="BH386">
        <f t="shared" si="85"/>
        <v>28.144664390000003</v>
      </c>
      <c r="BI386">
        <f t="shared" si="86"/>
        <v>917.49707461000003</v>
      </c>
      <c r="BJ386">
        <f t="shared" si="87"/>
        <v>3.0675481338143165</v>
      </c>
      <c r="BK386">
        <f t="shared" si="88"/>
        <v>1.5495913112352326</v>
      </c>
      <c r="BL386">
        <f t="shared" si="90"/>
        <v>4</v>
      </c>
      <c r="BM386" t="str">
        <f t="shared" si="89"/>
        <v>Qualificado</v>
      </c>
      <c r="BN386" t="s">
        <v>651</v>
      </c>
      <c r="BP386" t="str">
        <f t="shared" si="91"/>
        <v>Qualificado</v>
      </c>
    </row>
    <row r="387" spans="1:68" x14ac:dyDescent="0.25">
      <c r="A387" s="8" t="s">
        <v>330</v>
      </c>
      <c r="B387" s="8" t="s">
        <v>529</v>
      </c>
      <c r="C387" s="8" t="s">
        <v>58</v>
      </c>
      <c r="D387" s="9">
        <v>43513.494444444441</v>
      </c>
      <c r="E387" s="8" t="s">
        <v>530</v>
      </c>
      <c r="F387" s="8" t="s">
        <v>530</v>
      </c>
      <c r="G387" s="8" t="s">
        <v>333</v>
      </c>
      <c r="H387" s="10">
        <v>396</v>
      </c>
      <c r="I387" s="11">
        <v>1575</v>
      </c>
      <c r="J387" s="12">
        <v>13170</v>
      </c>
      <c r="K387" s="13">
        <v>0.05</v>
      </c>
      <c r="L387" s="14"/>
      <c r="M387" s="14"/>
      <c r="N387" s="15">
        <v>539</v>
      </c>
      <c r="O387" s="16">
        <v>0.05</v>
      </c>
      <c r="P387" s="17">
        <v>0.1</v>
      </c>
      <c r="Q387" s="18">
        <v>1575</v>
      </c>
      <c r="R387" s="19">
        <v>0.01</v>
      </c>
      <c r="S387" s="20">
        <v>0.01</v>
      </c>
      <c r="T387" s="21">
        <v>1E-3</v>
      </c>
      <c r="U387" s="22">
        <v>0.01</v>
      </c>
      <c r="V387" s="23">
        <v>0.01</v>
      </c>
      <c r="X387" s="24">
        <v>122</v>
      </c>
      <c r="Y387" s="25">
        <v>19256</v>
      </c>
      <c r="Z387" s="29">
        <v>2402</v>
      </c>
      <c r="AA387" s="26">
        <v>0.83</v>
      </c>
      <c r="AB387" s="27">
        <v>0.06</v>
      </c>
      <c r="AC387" s="27">
        <v>2E-3</v>
      </c>
      <c r="AD387" s="28">
        <v>0.3</v>
      </c>
      <c r="AE387" s="30">
        <v>2E-3</v>
      </c>
      <c r="AG387" s="6">
        <f t="shared" si="95"/>
        <v>19.760400000000001</v>
      </c>
      <c r="AH387" s="6">
        <f t="shared" si="95"/>
        <v>129.60675000000001</v>
      </c>
      <c r="AI387" s="6">
        <f t="shared" si="95"/>
        <v>572.89499999999998</v>
      </c>
      <c r="AJ387" s="6">
        <f t="shared" si="94"/>
        <v>3.5694999999999998E-3</v>
      </c>
      <c r="AK387" s="6">
        <f t="shared" si="94"/>
        <v>0</v>
      </c>
      <c r="AL387" s="6">
        <f t="shared" si="94"/>
        <v>0</v>
      </c>
      <c r="AM387" s="6">
        <f t="shared" si="94"/>
        <v>13.787619999999999</v>
      </c>
      <c r="AN387" s="6">
        <f t="shared" si="98"/>
        <v>0</v>
      </c>
      <c r="AO387" s="6">
        <f t="shared" si="98"/>
        <v>0</v>
      </c>
      <c r="AP387" s="6">
        <f t="shared" si="98"/>
        <v>57.330000000000005</v>
      </c>
      <c r="AQ387" s="6">
        <f t="shared" si="98"/>
        <v>0</v>
      </c>
      <c r="AR387" s="6">
        <f t="shared" si="98"/>
        <v>0</v>
      </c>
      <c r="AS387" s="6">
        <f t="shared" si="97"/>
        <v>0</v>
      </c>
      <c r="AT387" s="6">
        <f t="shared" si="97"/>
        <v>0</v>
      </c>
      <c r="AU387" s="6">
        <f t="shared" si="97"/>
        <v>0</v>
      </c>
      <c r="AV387" s="6"/>
      <c r="AW387" s="6">
        <f t="shared" si="96"/>
        <v>2.4375599999999999</v>
      </c>
      <c r="AX387" s="6">
        <f t="shared" si="96"/>
        <v>543.21176000000003</v>
      </c>
      <c r="AY387" s="6">
        <f t="shared" si="96"/>
        <v>50.009640000000005</v>
      </c>
      <c r="AZ387" s="6">
        <f t="shared" si="96"/>
        <v>4.3691199999999999E-2</v>
      </c>
      <c r="BA387" s="6">
        <f t="shared" si="93"/>
        <v>4.2833999999999997E-3</v>
      </c>
      <c r="BB387" s="6">
        <f t="shared" si="93"/>
        <v>1.4277999999999998E-4</v>
      </c>
      <c r="BC387" s="6">
        <f t="shared" si="93"/>
        <v>2.9058E-2</v>
      </c>
      <c r="BD387" s="6">
        <f t="shared" si="93"/>
        <v>1.2475999999999999E-4</v>
      </c>
      <c r="BF387">
        <f t="shared" si="83"/>
        <v>793.38333950000003</v>
      </c>
      <c r="BG387">
        <f t="shared" si="84"/>
        <v>595.7362601399999</v>
      </c>
      <c r="BH387">
        <f t="shared" si="85"/>
        <v>197.64707936000013</v>
      </c>
      <c r="BI387">
        <f t="shared" si="86"/>
        <v>1389.1195996399999</v>
      </c>
      <c r="BJ387">
        <f t="shared" si="87"/>
        <v>14.228226238491038</v>
      </c>
      <c r="BK387">
        <f t="shared" si="88"/>
        <v>1.5463349476908113</v>
      </c>
      <c r="BL387">
        <f t="shared" si="90"/>
        <v>4</v>
      </c>
      <c r="BM387" t="str">
        <f t="shared" si="89"/>
        <v>Não qualificado</v>
      </c>
      <c r="BN387" t="s">
        <v>652</v>
      </c>
      <c r="BP387" t="str">
        <f t="shared" si="91"/>
        <v>Não qualificado</v>
      </c>
    </row>
    <row r="388" spans="1:68" x14ac:dyDescent="0.25">
      <c r="A388" s="8" t="s">
        <v>330</v>
      </c>
      <c r="B388" s="8" t="s">
        <v>529</v>
      </c>
      <c r="C388" s="8" t="s">
        <v>58</v>
      </c>
      <c r="D388" s="9">
        <v>43513.499305555553</v>
      </c>
      <c r="E388" s="8" t="s">
        <v>531</v>
      </c>
      <c r="F388" s="8" t="s">
        <v>531</v>
      </c>
      <c r="G388" s="8" t="s">
        <v>335</v>
      </c>
      <c r="H388" s="10">
        <v>403</v>
      </c>
      <c r="I388" s="11">
        <v>1471</v>
      </c>
      <c r="J388" s="12">
        <v>12379</v>
      </c>
      <c r="K388" s="13">
        <v>0.05</v>
      </c>
      <c r="L388" s="14"/>
      <c r="M388" s="14"/>
      <c r="N388" s="15">
        <v>511</v>
      </c>
      <c r="O388" s="16">
        <v>0.05</v>
      </c>
      <c r="P388" s="17">
        <v>0.1</v>
      </c>
      <c r="Q388" s="18">
        <v>1471</v>
      </c>
      <c r="R388" s="19">
        <v>3.0499999999999999E-2</v>
      </c>
      <c r="S388" s="20">
        <v>0.01</v>
      </c>
      <c r="T388" s="21">
        <v>1E-3</v>
      </c>
      <c r="U388" s="22">
        <v>0.01</v>
      </c>
      <c r="V388" s="23">
        <v>0.01</v>
      </c>
      <c r="X388" s="24">
        <v>124</v>
      </c>
      <c r="Y388" s="25">
        <v>18065</v>
      </c>
      <c r="Z388" s="29">
        <v>1819</v>
      </c>
      <c r="AA388" s="26">
        <v>0.85</v>
      </c>
      <c r="AB388" s="27">
        <v>0.06</v>
      </c>
      <c r="AC388" s="27">
        <v>2.9000000000000001E-2</v>
      </c>
      <c r="AD388" s="28">
        <v>0.3</v>
      </c>
      <c r="AE388" s="30">
        <v>2E-3</v>
      </c>
      <c r="AG388" s="6">
        <f t="shared" si="95"/>
        <v>20.1097</v>
      </c>
      <c r="AH388" s="6">
        <f t="shared" si="95"/>
        <v>121.04859</v>
      </c>
      <c r="AI388" s="6">
        <f t="shared" si="95"/>
        <v>538.48649999999998</v>
      </c>
      <c r="AJ388" s="6">
        <f t="shared" si="94"/>
        <v>3.5694999999999998E-3</v>
      </c>
      <c r="AK388" s="6">
        <f t="shared" si="94"/>
        <v>0</v>
      </c>
      <c r="AL388" s="6">
        <f t="shared" si="94"/>
        <v>0</v>
      </c>
      <c r="AM388" s="6">
        <f t="shared" si="94"/>
        <v>13.07138</v>
      </c>
      <c r="AN388" s="6">
        <f t="shared" si="98"/>
        <v>0</v>
      </c>
      <c r="AO388" s="6">
        <f t="shared" si="98"/>
        <v>0</v>
      </c>
      <c r="AP388" s="6">
        <f t="shared" si="98"/>
        <v>53.544400000000003</v>
      </c>
      <c r="AQ388" s="6">
        <f t="shared" si="98"/>
        <v>0</v>
      </c>
      <c r="AR388" s="6">
        <f t="shared" si="98"/>
        <v>0</v>
      </c>
      <c r="AS388" s="6">
        <f t="shared" si="97"/>
        <v>0</v>
      </c>
      <c r="AT388" s="6">
        <f t="shared" si="97"/>
        <v>0</v>
      </c>
      <c r="AU388" s="6">
        <f t="shared" si="97"/>
        <v>0</v>
      </c>
      <c r="AV388" s="6"/>
      <c r="AW388" s="6">
        <f t="shared" si="96"/>
        <v>2.4775200000000002</v>
      </c>
      <c r="AX388" s="6">
        <f t="shared" si="96"/>
        <v>509.61365000000001</v>
      </c>
      <c r="AY388" s="6">
        <f t="shared" si="96"/>
        <v>37.871580000000002</v>
      </c>
      <c r="AZ388" s="6">
        <f t="shared" si="96"/>
        <v>4.4743999999999999E-2</v>
      </c>
      <c r="BA388" s="6">
        <f t="shared" si="93"/>
        <v>4.2833999999999997E-3</v>
      </c>
      <c r="BB388" s="6">
        <f t="shared" si="93"/>
        <v>2.0703100000000001E-3</v>
      </c>
      <c r="BC388" s="6">
        <f t="shared" si="93"/>
        <v>2.9058E-2</v>
      </c>
      <c r="BD388" s="6">
        <f t="shared" si="93"/>
        <v>1.2475999999999999E-4</v>
      </c>
      <c r="BF388">
        <f t="shared" si="83"/>
        <v>746.26413949999994</v>
      </c>
      <c r="BG388">
        <f t="shared" si="84"/>
        <v>550.04303046999996</v>
      </c>
      <c r="BH388">
        <f t="shared" si="85"/>
        <v>196.22110902999998</v>
      </c>
      <c r="BI388">
        <f t="shared" si="86"/>
        <v>1296.3071699699999</v>
      </c>
      <c r="BJ388">
        <f t="shared" si="87"/>
        <v>15.136930009770838</v>
      </c>
      <c r="BK388">
        <f t="shared" si="88"/>
        <v>1.5467885144847295</v>
      </c>
      <c r="BL388">
        <f t="shared" si="90"/>
        <v>4</v>
      </c>
      <c r="BM388" t="str">
        <f t="shared" si="89"/>
        <v>Não qualificado</v>
      </c>
      <c r="BN388" t="s">
        <v>652</v>
      </c>
      <c r="BP388" t="str">
        <f t="shared" si="91"/>
        <v>Não qualificado</v>
      </c>
    </row>
    <row r="389" spans="1:68" x14ac:dyDescent="0.25">
      <c r="A389" s="8" t="s">
        <v>330</v>
      </c>
      <c r="B389" s="8" t="s">
        <v>529</v>
      </c>
      <c r="C389" s="8" t="s">
        <v>58</v>
      </c>
      <c r="D389" s="9">
        <v>43540.461805555555</v>
      </c>
      <c r="E389" s="8" t="s">
        <v>532</v>
      </c>
      <c r="F389" s="8" t="s">
        <v>532</v>
      </c>
      <c r="G389" s="8" t="s">
        <v>333</v>
      </c>
      <c r="H389" s="10">
        <v>411</v>
      </c>
      <c r="I389" s="11">
        <v>1517</v>
      </c>
      <c r="J389" s="12">
        <v>12569</v>
      </c>
      <c r="K389" s="13">
        <v>0.05</v>
      </c>
      <c r="L389" s="14"/>
      <c r="M389" s="14"/>
      <c r="N389" s="15">
        <v>505</v>
      </c>
      <c r="O389" s="16">
        <v>0.05</v>
      </c>
      <c r="P389" s="17">
        <v>0.1</v>
      </c>
      <c r="Q389" s="18">
        <v>1517</v>
      </c>
      <c r="R389" s="19">
        <v>0.01</v>
      </c>
      <c r="S389" s="20">
        <v>0.01</v>
      </c>
      <c r="T389" s="21">
        <v>1E-3</v>
      </c>
      <c r="U389" s="22">
        <v>0.01</v>
      </c>
      <c r="V389" s="23">
        <v>0.01</v>
      </c>
      <c r="X389" s="24">
        <v>130</v>
      </c>
      <c r="Y389" s="25">
        <v>18794</v>
      </c>
      <c r="Z389" s="29">
        <v>2340</v>
      </c>
      <c r="AA389" s="26">
        <v>0.21</v>
      </c>
      <c r="AB389" s="27">
        <v>0.06</v>
      </c>
      <c r="AC389" s="27">
        <v>7.0000000000000001E-3</v>
      </c>
      <c r="AD389" s="28">
        <v>0.3</v>
      </c>
      <c r="AE389" s="30">
        <v>2E-3</v>
      </c>
      <c r="AG389" s="6">
        <f t="shared" si="95"/>
        <v>20.508900000000001</v>
      </c>
      <c r="AH389" s="6">
        <f t="shared" si="95"/>
        <v>124.83393000000001</v>
      </c>
      <c r="AI389" s="6">
        <f t="shared" si="95"/>
        <v>546.75149999999996</v>
      </c>
      <c r="AJ389" s="6">
        <f t="shared" si="94"/>
        <v>3.5694999999999998E-3</v>
      </c>
      <c r="AK389" s="6">
        <f t="shared" si="94"/>
        <v>0</v>
      </c>
      <c r="AL389" s="6">
        <f t="shared" si="94"/>
        <v>0</v>
      </c>
      <c r="AM389" s="6">
        <f t="shared" si="94"/>
        <v>12.917899999999999</v>
      </c>
      <c r="AN389" s="6">
        <f t="shared" si="98"/>
        <v>0</v>
      </c>
      <c r="AO389" s="6">
        <f t="shared" si="98"/>
        <v>0</v>
      </c>
      <c r="AP389" s="6">
        <f t="shared" si="98"/>
        <v>55.218800000000002</v>
      </c>
      <c r="AQ389" s="6">
        <f t="shared" si="98"/>
        <v>0</v>
      </c>
      <c r="AR389" s="6">
        <f t="shared" si="98"/>
        <v>0</v>
      </c>
      <c r="AS389" s="6">
        <f t="shared" si="97"/>
        <v>0</v>
      </c>
      <c r="AT389" s="6">
        <f t="shared" si="97"/>
        <v>0</v>
      </c>
      <c r="AU389" s="6">
        <f t="shared" si="97"/>
        <v>0</v>
      </c>
      <c r="AV389" s="6"/>
      <c r="AW389" s="6">
        <f t="shared" si="96"/>
        <v>2.5974000000000004</v>
      </c>
      <c r="AX389" s="6">
        <f t="shared" si="96"/>
        <v>530.17873999999995</v>
      </c>
      <c r="AY389" s="6">
        <f t="shared" si="96"/>
        <v>48.718800000000002</v>
      </c>
      <c r="AZ389" s="6">
        <f t="shared" si="96"/>
        <v>1.1054399999999999E-2</v>
      </c>
      <c r="BA389" s="6">
        <f t="shared" si="93"/>
        <v>4.2833999999999997E-3</v>
      </c>
      <c r="BB389" s="6">
        <f t="shared" si="93"/>
        <v>4.9972999999999999E-4</v>
      </c>
      <c r="BC389" s="6">
        <f t="shared" si="93"/>
        <v>2.9058E-2</v>
      </c>
      <c r="BD389" s="6">
        <f t="shared" si="93"/>
        <v>1.2475999999999999E-4</v>
      </c>
      <c r="BF389">
        <f t="shared" si="83"/>
        <v>760.23459950000006</v>
      </c>
      <c r="BG389">
        <f t="shared" si="84"/>
        <v>581.53996028999984</v>
      </c>
      <c r="BH389">
        <f t="shared" si="85"/>
        <v>178.69463921000022</v>
      </c>
      <c r="BI389">
        <f t="shared" si="86"/>
        <v>1341.7745597899998</v>
      </c>
      <c r="BJ389">
        <f t="shared" si="87"/>
        <v>13.317784117025411</v>
      </c>
      <c r="BK389">
        <f t="shared" si="88"/>
        <v>1.546558478796451</v>
      </c>
      <c r="BL389">
        <f t="shared" si="90"/>
        <v>4</v>
      </c>
      <c r="BM389" t="str">
        <f t="shared" si="89"/>
        <v>Não qualificado</v>
      </c>
      <c r="BN389" t="s">
        <v>652</v>
      </c>
      <c r="BP389" t="str">
        <f t="shared" si="91"/>
        <v>Não qualificado</v>
      </c>
    </row>
    <row r="390" spans="1:68" x14ac:dyDescent="0.25">
      <c r="A390" s="8" t="s">
        <v>330</v>
      </c>
      <c r="B390" s="8" t="s">
        <v>529</v>
      </c>
      <c r="C390" s="8" t="s">
        <v>58</v>
      </c>
      <c r="D390" s="9">
        <v>43540.463194444441</v>
      </c>
      <c r="E390" s="8" t="s">
        <v>533</v>
      </c>
      <c r="F390" s="8" t="s">
        <v>533</v>
      </c>
      <c r="G390" s="8" t="s">
        <v>335</v>
      </c>
      <c r="H390" s="10">
        <v>392</v>
      </c>
      <c r="I390" s="11">
        <v>1470</v>
      </c>
      <c r="J390" s="12">
        <v>12195</v>
      </c>
      <c r="K390" s="13">
        <v>0.05</v>
      </c>
      <c r="L390" s="14"/>
      <c r="M390" s="14"/>
      <c r="N390" s="15">
        <v>476</v>
      </c>
      <c r="O390" s="16">
        <v>0.05</v>
      </c>
      <c r="P390" s="17">
        <v>0.1</v>
      </c>
      <c r="Q390" s="18">
        <v>1470</v>
      </c>
      <c r="R390" s="19">
        <v>0.01</v>
      </c>
      <c r="S390" s="20">
        <v>0.01</v>
      </c>
      <c r="T390" s="21">
        <v>1E-3</v>
      </c>
      <c r="U390" s="22">
        <v>0.01</v>
      </c>
      <c r="V390" s="23">
        <v>0.01</v>
      </c>
      <c r="X390" s="24">
        <v>127</v>
      </c>
      <c r="Y390" s="25">
        <v>18794</v>
      </c>
      <c r="Z390" s="29">
        <v>2470</v>
      </c>
      <c r="AA390" s="26">
        <v>0.28000000000000003</v>
      </c>
      <c r="AB390" s="27">
        <v>0.06</v>
      </c>
      <c r="AC390" s="27">
        <v>2E-3</v>
      </c>
      <c r="AD390" s="28">
        <v>0.3</v>
      </c>
      <c r="AE390" s="30">
        <v>2E-3</v>
      </c>
      <c r="AG390" s="6">
        <f t="shared" si="95"/>
        <v>19.5608</v>
      </c>
      <c r="AH390" s="6">
        <f t="shared" si="95"/>
        <v>120.9663</v>
      </c>
      <c r="AI390" s="6">
        <f t="shared" si="95"/>
        <v>530.48249999999996</v>
      </c>
      <c r="AJ390" s="6">
        <f t="shared" si="94"/>
        <v>3.5694999999999998E-3</v>
      </c>
      <c r="AK390" s="6">
        <f t="shared" si="94"/>
        <v>0</v>
      </c>
      <c r="AL390" s="6">
        <f t="shared" si="94"/>
        <v>0</v>
      </c>
      <c r="AM390" s="6">
        <f t="shared" si="94"/>
        <v>12.176079999999999</v>
      </c>
      <c r="AN390" s="6">
        <f t="shared" si="98"/>
        <v>0</v>
      </c>
      <c r="AO390" s="6">
        <f t="shared" si="98"/>
        <v>0</v>
      </c>
      <c r="AP390" s="6">
        <f t="shared" si="98"/>
        <v>53.508000000000003</v>
      </c>
      <c r="AQ390" s="6">
        <f t="shared" si="98"/>
        <v>0</v>
      </c>
      <c r="AR390" s="6">
        <f t="shared" si="98"/>
        <v>0</v>
      </c>
      <c r="AS390" s="6">
        <f t="shared" si="97"/>
        <v>0</v>
      </c>
      <c r="AT390" s="6">
        <f t="shared" si="97"/>
        <v>0</v>
      </c>
      <c r="AU390" s="6">
        <f t="shared" si="97"/>
        <v>0</v>
      </c>
      <c r="AV390" s="6"/>
      <c r="AW390" s="6">
        <f t="shared" si="96"/>
        <v>2.5374600000000003</v>
      </c>
      <c r="AX390" s="6">
        <f t="shared" si="96"/>
        <v>530.17873999999995</v>
      </c>
      <c r="AY390" s="6">
        <f t="shared" si="96"/>
        <v>51.425400000000003</v>
      </c>
      <c r="AZ390" s="6">
        <f t="shared" si="96"/>
        <v>1.4739200000000001E-2</v>
      </c>
      <c r="BA390" s="6">
        <f t="shared" si="93"/>
        <v>4.2833999999999997E-3</v>
      </c>
      <c r="BB390" s="6">
        <f t="shared" si="93"/>
        <v>1.4277999999999998E-4</v>
      </c>
      <c r="BC390" s="6">
        <f t="shared" si="93"/>
        <v>2.9058E-2</v>
      </c>
      <c r="BD390" s="6">
        <f t="shared" si="93"/>
        <v>1.2475999999999999E-4</v>
      </c>
      <c r="BF390">
        <f t="shared" si="83"/>
        <v>736.6972495</v>
      </c>
      <c r="BG390">
        <f t="shared" si="84"/>
        <v>584.18994813999984</v>
      </c>
      <c r="BH390">
        <f t="shared" si="85"/>
        <v>152.50730136000016</v>
      </c>
      <c r="BI390">
        <f t="shared" si="86"/>
        <v>1320.8871976399998</v>
      </c>
      <c r="BJ390">
        <f t="shared" si="87"/>
        <v>11.545823264278859</v>
      </c>
      <c r="BK390">
        <f t="shared" si="88"/>
        <v>1.5466621888801124</v>
      </c>
      <c r="BL390">
        <f t="shared" si="90"/>
        <v>4</v>
      </c>
      <c r="BM390" t="str">
        <f t="shared" si="89"/>
        <v>Não qualificado</v>
      </c>
      <c r="BN390" t="s">
        <v>652</v>
      </c>
      <c r="BP390" t="str">
        <f t="shared" si="91"/>
        <v>Não qualificado</v>
      </c>
    </row>
    <row r="391" spans="1:68" x14ac:dyDescent="0.25">
      <c r="A391" s="8" t="s">
        <v>330</v>
      </c>
      <c r="B391" s="8" t="s">
        <v>529</v>
      </c>
      <c r="C391" s="8" t="s">
        <v>58</v>
      </c>
      <c r="D391" s="9">
        <v>43562.675694444442</v>
      </c>
      <c r="E391" s="8" t="s">
        <v>534</v>
      </c>
      <c r="F391" s="8" t="s">
        <v>534</v>
      </c>
      <c r="G391" s="8" t="s">
        <v>333</v>
      </c>
      <c r="H391" s="10">
        <v>296</v>
      </c>
      <c r="I391" s="11">
        <v>946</v>
      </c>
      <c r="J391" s="12">
        <v>8302</v>
      </c>
      <c r="K391" s="13">
        <v>0.05</v>
      </c>
      <c r="L391" s="14"/>
      <c r="M391" s="14"/>
      <c r="N391" s="15">
        <v>343</v>
      </c>
      <c r="O391" s="16">
        <v>0.05</v>
      </c>
      <c r="P391" s="17">
        <v>0.1</v>
      </c>
      <c r="Q391" s="18">
        <v>946</v>
      </c>
      <c r="R391" s="19">
        <v>1.2999999999999999E-2</v>
      </c>
      <c r="S391" s="20">
        <v>0.01</v>
      </c>
      <c r="T391" s="21">
        <v>1E-3</v>
      </c>
      <c r="U391" s="22">
        <v>0.01</v>
      </c>
      <c r="V391" s="23">
        <v>0.01</v>
      </c>
      <c r="X391" s="24">
        <v>118</v>
      </c>
      <c r="Y391" s="25">
        <v>15519</v>
      </c>
      <c r="Z391" s="29">
        <v>2928</v>
      </c>
      <c r="AA391" s="26">
        <v>0.3</v>
      </c>
      <c r="AB391" s="27">
        <v>0.06</v>
      </c>
      <c r="AC391" s="27">
        <v>3.0000000000000001E-3</v>
      </c>
      <c r="AD391" s="28">
        <v>0.3</v>
      </c>
      <c r="AE391" s="30">
        <v>2E-3</v>
      </c>
      <c r="AG391" s="6">
        <f t="shared" si="95"/>
        <v>14.7704</v>
      </c>
      <c r="AH391" s="6">
        <f t="shared" si="95"/>
        <v>77.846339999999998</v>
      </c>
      <c r="AI391" s="6">
        <f t="shared" si="95"/>
        <v>361.137</v>
      </c>
      <c r="AJ391" s="6">
        <f t="shared" si="94"/>
        <v>3.5694999999999998E-3</v>
      </c>
      <c r="AK391" s="6">
        <f t="shared" si="94"/>
        <v>0</v>
      </c>
      <c r="AL391" s="6">
        <f t="shared" si="94"/>
        <v>0</v>
      </c>
      <c r="AM391" s="6">
        <f t="shared" si="94"/>
        <v>8.7739399999999996</v>
      </c>
      <c r="AN391" s="6">
        <f t="shared" si="98"/>
        <v>0</v>
      </c>
      <c r="AO391" s="6">
        <f t="shared" si="98"/>
        <v>0</v>
      </c>
      <c r="AP391" s="6">
        <f t="shared" si="98"/>
        <v>34.434400000000004</v>
      </c>
      <c r="AQ391" s="6">
        <f t="shared" si="98"/>
        <v>0</v>
      </c>
      <c r="AR391" s="6">
        <f t="shared" si="98"/>
        <v>0</v>
      </c>
      <c r="AS391" s="6">
        <f t="shared" si="97"/>
        <v>0</v>
      </c>
      <c r="AT391" s="6">
        <f t="shared" si="97"/>
        <v>0</v>
      </c>
      <c r="AU391" s="6">
        <f t="shared" si="97"/>
        <v>0</v>
      </c>
      <c r="AV391" s="6"/>
      <c r="AW391" s="6">
        <f t="shared" si="96"/>
        <v>2.35764</v>
      </c>
      <c r="AX391" s="6">
        <f t="shared" si="96"/>
        <v>437.79098999999997</v>
      </c>
      <c r="AY391" s="6">
        <f t="shared" si="96"/>
        <v>60.960960000000007</v>
      </c>
      <c r="AZ391" s="6">
        <f t="shared" si="96"/>
        <v>1.5792E-2</v>
      </c>
      <c r="BA391" s="6">
        <f t="shared" si="93"/>
        <v>4.2833999999999997E-3</v>
      </c>
      <c r="BB391" s="6">
        <f t="shared" si="93"/>
        <v>2.1416999999999999E-4</v>
      </c>
      <c r="BC391" s="6">
        <f t="shared" si="93"/>
        <v>2.9058E-2</v>
      </c>
      <c r="BD391" s="6">
        <f t="shared" si="93"/>
        <v>1.2475999999999999E-4</v>
      </c>
      <c r="BF391">
        <f t="shared" ref="BF391:BF434" si="99">SUM(AG391:AV391)</f>
        <v>496.96564949999998</v>
      </c>
      <c r="BG391">
        <f t="shared" ref="BG391:BG434" si="100">SUM(AW391:BD391)</f>
        <v>501.15906232999998</v>
      </c>
      <c r="BH391">
        <f t="shared" ref="BH391:BH434" si="101">BF391-BG391</f>
        <v>-4.1934128299999998</v>
      </c>
      <c r="BI391">
        <f t="shared" ref="BI391:BI434" si="102">BF391+BG391</f>
        <v>998.12471183000002</v>
      </c>
      <c r="BJ391">
        <f t="shared" ref="BJ391:BJ433" si="103">BH391/BI391*100</f>
        <v>-0.42012914621777431</v>
      </c>
      <c r="BK391">
        <f t="shared" ref="BK391:BK434" si="104">(8.8/BI391)+1.54</f>
        <v>1.54881653354105</v>
      </c>
      <c r="BL391">
        <f t="shared" si="90"/>
        <v>4</v>
      </c>
      <c r="BM391" t="str">
        <f t="shared" ref="BM391:BM434" si="105">IF(BJ391&gt;BL391,"Não qualificado","Qualificado")</f>
        <v>Qualificado</v>
      </c>
      <c r="BN391" t="s">
        <v>651</v>
      </c>
      <c r="BP391" t="str">
        <f t="shared" si="91"/>
        <v>Qualificado</v>
      </c>
    </row>
    <row r="392" spans="1:68" x14ac:dyDescent="0.25">
      <c r="A392" s="8" t="s">
        <v>330</v>
      </c>
      <c r="B392" s="8" t="s">
        <v>529</v>
      </c>
      <c r="C392" s="8" t="s">
        <v>58</v>
      </c>
      <c r="D392" s="9">
        <v>43562.681250000001</v>
      </c>
      <c r="E392" s="8" t="s">
        <v>535</v>
      </c>
      <c r="F392" s="8" t="s">
        <v>535</v>
      </c>
      <c r="G392" s="8" t="s">
        <v>335</v>
      </c>
      <c r="H392" s="10">
        <v>372</v>
      </c>
      <c r="I392" s="11">
        <v>1349</v>
      </c>
      <c r="J392" s="12">
        <v>10821</v>
      </c>
      <c r="K392" s="13">
        <v>0.05</v>
      </c>
      <c r="L392" s="14"/>
      <c r="M392" s="14"/>
      <c r="N392" s="15">
        <v>420</v>
      </c>
      <c r="O392" s="16">
        <v>0.05</v>
      </c>
      <c r="P392" s="17">
        <v>0.1</v>
      </c>
      <c r="Q392" s="18">
        <v>1349</v>
      </c>
      <c r="R392" s="19">
        <v>2.0799999999999999E-2</v>
      </c>
      <c r="S392" s="20">
        <v>0.01</v>
      </c>
      <c r="T392" s="21">
        <v>1E-3</v>
      </c>
      <c r="U392" s="22">
        <v>0.01</v>
      </c>
      <c r="V392" s="23">
        <v>0.01</v>
      </c>
      <c r="X392" s="24">
        <v>119</v>
      </c>
      <c r="Y392" s="25">
        <v>13255</v>
      </c>
      <c r="Z392" s="29">
        <v>2794</v>
      </c>
      <c r="AA392" s="26">
        <v>1.1000000000000001</v>
      </c>
      <c r="AB392" s="27">
        <v>0.06</v>
      </c>
      <c r="AC392" s="27">
        <v>3.0000000000000001E-3</v>
      </c>
      <c r="AD392" s="28">
        <v>0.3</v>
      </c>
      <c r="AE392" s="30">
        <v>2E-3</v>
      </c>
      <c r="AG392" s="6">
        <f t="shared" si="95"/>
        <v>18.562799999999999</v>
      </c>
      <c r="AH392" s="6">
        <f t="shared" si="95"/>
        <v>111.00921</v>
      </c>
      <c r="AI392" s="6">
        <f t="shared" si="95"/>
        <v>470.71349999999995</v>
      </c>
      <c r="AJ392" s="6">
        <f t="shared" si="94"/>
        <v>3.5694999999999998E-3</v>
      </c>
      <c r="AK392" s="6">
        <f t="shared" si="94"/>
        <v>0</v>
      </c>
      <c r="AL392" s="6">
        <f t="shared" si="94"/>
        <v>0</v>
      </c>
      <c r="AM392" s="6">
        <f t="shared" si="94"/>
        <v>10.743599999999999</v>
      </c>
      <c r="AN392" s="6">
        <f t="shared" si="98"/>
        <v>0</v>
      </c>
      <c r="AO392" s="6">
        <f t="shared" si="98"/>
        <v>0</v>
      </c>
      <c r="AP392" s="6">
        <f t="shared" si="98"/>
        <v>49.1036</v>
      </c>
      <c r="AQ392" s="6">
        <f t="shared" si="98"/>
        <v>0</v>
      </c>
      <c r="AR392" s="6">
        <f t="shared" si="98"/>
        <v>0</v>
      </c>
      <c r="AS392" s="6">
        <f t="shared" si="97"/>
        <v>0</v>
      </c>
      <c r="AT392" s="6">
        <f t="shared" si="97"/>
        <v>0</v>
      </c>
      <c r="AU392" s="6">
        <f t="shared" si="97"/>
        <v>0</v>
      </c>
      <c r="AV392" s="6"/>
      <c r="AW392" s="6">
        <f t="shared" si="96"/>
        <v>2.3776200000000003</v>
      </c>
      <c r="AX392" s="6">
        <f t="shared" si="96"/>
        <v>373.92354999999998</v>
      </c>
      <c r="AY392" s="6">
        <f t="shared" si="96"/>
        <v>58.171080000000003</v>
      </c>
      <c r="AZ392" s="6">
        <f t="shared" si="96"/>
        <v>5.7904000000000004E-2</v>
      </c>
      <c r="BA392" s="6">
        <f t="shared" si="93"/>
        <v>4.2833999999999997E-3</v>
      </c>
      <c r="BB392" s="6">
        <f t="shared" si="93"/>
        <v>2.1416999999999999E-4</v>
      </c>
      <c r="BC392" s="6">
        <f t="shared" si="93"/>
        <v>2.9058E-2</v>
      </c>
      <c r="BD392" s="6">
        <f t="shared" si="93"/>
        <v>1.2475999999999999E-4</v>
      </c>
      <c r="BF392">
        <f t="shared" si="99"/>
        <v>660.1362795</v>
      </c>
      <c r="BG392">
        <f t="shared" si="100"/>
        <v>434.56383433000002</v>
      </c>
      <c r="BH392">
        <f t="shared" si="101"/>
        <v>225.57244516999998</v>
      </c>
      <c r="BI392">
        <f t="shared" si="102"/>
        <v>1094.70011383</v>
      </c>
      <c r="BJ392">
        <f t="shared" si="103"/>
        <v>20.605866604032343</v>
      </c>
      <c r="BK392">
        <f t="shared" si="104"/>
        <v>1.548038731236824</v>
      </c>
      <c r="BL392">
        <f t="shared" ref="BL392:BL433" si="106">IF(BK392&lt;=4,4,BK392)</f>
        <v>4</v>
      </c>
      <c r="BM392" t="str">
        <f t="shared" si="105"/>
        <v>Não qualificado</v>
      </c>
      <c r="BN392" t="s">
        <v>652</v>
      </c>
      <c r="BP392" t="str">
        <f t="shared" ref="BP392:BP434" si="107">IF(ABS(BJ392)&gt;BL392,"Não qualificado","Qualificado")</f>
        <v>Não qualificado</v>
      </c>
    </row>
    <row r="393" spans="1:68" x14ac:dyDescent="0.25">
      <c r="A393" s="8" t="s">
        <v>330</v>
      </c>
      <c r="B393" s="8" t="s">
        <v>536</v>
      </c>
      <c r="C393" s="8" t="s">
        <v>58</v>
      </c>
      <c r="D393" s="9">
        <v>43510.611805555556</v>
      </c>
      <c r="E393" s="8" t="s">
        <v>537</v>
      </c>
      <c r="F393" s="8" t="s">
        <v>537</v>
      </c>
      <c r="G393" s="8" t="s">
        <v>333</v>
      </c>
      <c r="H393" s="10">
        <v>425</v>
      </c>
      <c r="I393" s="11">
        <v>1483</v>
      </c>
      <c r="J393" s="12">
        <v>12300</v>
      </c>
      <c r="K393" s="13">
        <v>0.05</v>
      </c>
      <c r="L393" s="14"/>
      <c r="M393" s="14"/>
      <c r="N393" s="15">
        <v>516</v>
      </c>
      <c r="O393" s="16">
        <v>0.05</v>
      </c>
      <c r="P393" s="17">
        <v>0.1</v>
      </c>
      <c r="Q393" s="18">
        <v>1483</v>
      </c>
      <c r="R393" s="19">
        <v>1.3100000000000001E-2</v>
      </c>
      <c r="S393" s="20">
        <v>0.01</v>
      </c>
      <c r="T393" s="21">
        <v>1E-3</v>
      </c>
      <c r="U393" s="22">
        <v>0.01</v>
      </c>
      <c r="V393" s="23">
        <v>0.01</v>
      </c>
      <c r="X393" s="24">
        <v>124</v>
      </c>
      <c r="Y393" s="25">
        <v>21242</v>
      </c>
      <c r="Z393" s="29">
        <v>1620</v>
      </c>
      <c r="AA393" s="26">
        <v>0.1</v>
      </c>
      <c r="AB393" s="27">
        <v>0.06</v>
      </c>
      <c r="AC393" s="27">
        <v>2.3E-2</v>
      </c>
      <c r="AD393" s="28">
        <v>0.3</v>
      </c>
      <c r="AE393" s="30">
        <v>2E-3</v>
      </c>
      <c r="AG393" s="6">
        <f t="shared" si="95"/>
        <v>21.2075</v>
      </c>
      <c r="AH393" s="6">
        <f t="shared" si="95"/>
        <v>122.03607000000001</v>
      </c>
      <c r="AI393" s="6">
        <f t="shared" si="95"/>
        <v>535.04999999999995</v>
      </c>
      <c r="AJ393" s="6">
        <f t="shared" si="94"/>
        <v>3.5694999999999998E-3</v>
      </c>
      <c r="AK393" s="6">
        <f t="shared" si="94"/>
        <v>0</v>
      </c>
      <c r="AL393" s="6">
        <f t="shared" si="94"/>
        <v>0</v>
      </c>
      <c r="AM393" s="6">
        <f t="shared" si="94"/>
        <v>13.19928</v>
      </c>
      <c r="AN393" s="6">
        <f t="shared" si="98"/>
        <v>0</v>
      </c>
      <c r="AO393" s="6">
        <f t="shared" si="98"/>
        <v>0</v>
      </c>
      <c r="AP393" s="6">
        <f t="shared" si="98"/>
        <v>53.981200000000001</v>
      </c>
      <c r="AQ393" s="6">
        <f t="shared" si="98"/>
        <v>0</v>
      </c>
      <c r="AR393" s="6">
        <f t="shared" si="98"/>
        <v>0</v>
      </c>
      <c r="AS393" s="6">
        <f t="shared" si="97"/>
        <v>0</v>
      </c>
      <c r="AT393" s="6">
        <f t="shared" si="97"/>
        <v>0</v>
      </c>
      <c r="AU393" s="6">
        <f t="shared" si="97"/>
        <v>0</v>
      </c>
      <c r="AV393" s="6"/>
      <c r="AW393" s="6">
        <f t="shared" si="96"/>
        <v>2.4775200000000002</v>
      </c>
      <c r="AX393" s="6">
        <f t="shared" si="96"/>
        <v>599.23681999999997</v>
      </c>
      <c r="AY393" s="6">
        <f t="shared" si="96"/>
        <v>33.728400000000001</v>
      </c>
      <c r="AZ393" s="6">
        <f t="shared" si="96"/>
        <v>5.2640000000000004E-3</v>
      </c>
      <c r="BA393" s="6">
        <f t="shared" si="93"/>
        <v>4.2833999999999997E-3</v>
      </c>
      <c r="BB393" s="6">
        <f t="shared" si="93"/>
        <v>1.6419699999999998E-3</v>
      </c>
      <c r="BC393" s="6">
        <f t="shared" si="93"/>
        <v>2.9058E-2</v>
      </c>
      <c r="BD393" s="6">
        <f t="shared" si="93"/>
        <v>1.2475999999999999E-4</v>
      </c>
      <c r="BF393">
        <f t="shared" si="99"/>
        <v>745.47761949999995</v>
      </c>
      <c r="BG393">
        <f t="shared" si="100"/>
        <v>635.48311212999988</v>
      </c>
      <c r="BH393">
        <f t="shared" si="101"/>
        <v>109.99450737000006</v>
      </c>
      <c r="BI393">
        <f t="shared" si="102"/>
        <v>1380.9607316299998</v>
      </c>
      <c r="BJ393">
        <f t="shared" si="103"/>
        <v>7.9650713340827153</v>
      </c>
      <c r="BK393">
        <f t="shared" si="104"/>
        <v>1.5463723752590801</v>
      </c>
      <c r="BL393">
        <f t="shared" si="106"/>
        <v>4</v>
      </c>
      <c r="BM393" t="str">
        <f t="shared" si="105"/>
        <v>Não qualificado</v>
      </c>
      <c r="BN393" t="s">
        <v>652</v>
      </c>
      <c r="BP393" t="str">
        <f t="shared" si="107"/>
        <v>Não qualificado</v>
      </c>
    </row>
    <row r="394" spans="1:68" x14ac:dyDescent="0.25">
      <c r="A394" s="8" t="s">
        <v>330</v>
      </c>
      <c r="B394" s="8" t="s">
        <v>536</v>
      </c>
      <c r="C394" s="8" t="s">
        <v>58</v>
      </c>
      <c r="D394" s="9">
        <v>43510.62222222222</v>
      </c>
      <c r="E394" s="8" t="s">
        <v>538</v>
      </c>
      <c r="F394" s="8" t="s">
        <v>538</v>
      </c>
      <c r="G394" s="8" t="s">
        <v>335</v>
      </c>
      <c r="H394" s="10">
        <v>383</v>
      </c>
      <c r="I394" s="11">
        <v>1459</v>
      </c>
      <c r="J394" s="12">
        <v>12144</v>
      </c>
      <c r="K394" s="13">
        <v>0.05</v>
      </c>
      <c r="L394" s="14"/>
      <c r="M394" s="14"/>
      <c r="N394" s="15">
        <v>501</v>
      </c>
      <c r="O394" s="16">
        <v>0.05</v>
      </c>
      <c r="P394" s="17">
        <v>0.1</v>
      </c>
      <c r="Q394" s="18">
        <v>1459</v>
      </c>
      <c r="R394" s="19">
        <v>2.3199999999999998E-2</v>
      </c>
      <c r="S394" s="20">
        <v>0.01</v>
      </c>
      <c r="T394" s="21">
        <v>1E-3</v>
      </c>
      <c r="U394" s="22">
        <v>0.01</v>
      </c>
      <c r="V394" s="23">
        <v>0.01</v>
      </c>
      <c r="X394" s="24">
        <v>121</v>
      </c>
      <c r="Y394" s="25">
        <v>21043</v>
      </c>
      <c r="Z394" s="29">
        <v>1700</v>
      </c>
      <c r="AA394" s="26">
        <v>0.1</v>
      </c>
      <c r="AB394" s="27">
        <v>0.06</v>
      </c>
      <c r="AC394" s="27">
        <v>0.01</v>
      </c>
      <c r="AD394" s="28">
        <v>0.3</v>
      </c>
      <c r="AE394" s="30">
        <v>2E-3</v>
      </c>
      <c r="AG394" s="6">
        <f t="shared" si="95"/>
        <v>19.111699999999999</v>
      </c>
      <c r="AH394" s="6">
        <f t="shared" si="95"/>
        <v>120.06111</v>
      </c>
      <c r="AI394" s="6">
        <f t="shared" si="95"/>
        <v>528.26400000000001</v>
      </c>
      <c r="AJ394" s="6">
        <f t="shared" si="94"/>
        <v>3.5694999999999998E-3</v>
      </c>
      <c r="AK394" s="6">
        <f t="shared" si="94"/>
        <v>0</v>
      </c>
      <c r="AL394" s="6">
        <f t="shared" si="94"/>
        <v>0</v>
      </c>
      <c r="AM394" s="6">
        <f t="shared" si="94"/>
        <v>12.815579999999999</v>
      </c>
      <c r="AN394" s="6">
        <f t="shared" si="98"/>
        <v>0</v>
      </c>
      <c r="AO394" s="6">
        <f t="shared" si="98"/>
        <v>0</v>
      </c>
      <c r="AP394" s="6">
        <f t="shared" si="98"/>
        <v>53.107600000000005</v>
      </c>
      <c r="AQ394" s="6">
        <f t="shared" si="98"/>
        <v>0</v>
      </c>
      <c r="AR394" s="6">
        <f t="shared" si="98"/>
        <v>0</v>
      </c>
      <c r="AS394" s="6">
        <f t="shared" si="97"/>
        <v>0</v>
      </c>
      <c r="AT394" s="6">
        <f t="shared" si="97"/>
        <v>0</v>
      </c>
      <c r="AU394" s="6">
        <f t="shared" si="97"/>
        <v>0</v>
      </c>
      <c r="AV394" s="6"/>
      <c r="AW394" s="6">
        <f t="shared" si="96"/>
        <v>2.4175800000000001</v>
      </c>
      <c r="AX394" s="6">
        <f t="shared" si="96"/>
        <v>593.62302999999997</v>
      </c>
      <c r="AY394" s="6">
        <f t="shared" si="96"/>
        <v>35.394000000000005</v>
      </c>
      <c r="AZ394" s="6">
        <f t="shared" si="96"/>
        <v>5.2640000000000004E-3</v>
      </c>
      <c r="BA394" s="6">
        <f t="shared" si="93"/>
        <v>4.2833999999999997E-3</v>
      </c>
      <c r="BB394" s="6">
        <f t="shared" si="93"/>
        <v>7.1389999999999995E-4</v>
      </c>
      <c r="BC394" s="6">
        <f t="shared" si="93"/>
        <v>2.9058E-2</v>
      </c>
      <c r="BD394" s="6">
        <f t="shared" si="93"/>
        <v>1.2475999999999999E-4</v>
      </c>
      <c r="BF394">
        <f t="shared" si="99"/>
        <v>733.36355950000006</v>
      </c>
      <c r="BG394">
        <f t="shared" si="100"/>
        <v>631.47405405999996</v>
      </c>
      <c r="BH394">
        <f t="shared" si="101"/>
        <v>101.88950544000011</v>
      </c>
      <c r="BI394">
        <f t="shared" si="102"/>
        <v>1364.8376135600001</v>
      </c>
      <c r="BJ394">
        <f t="shared" si="103"/>
        <v>7.4653207405556978</v>
      </c>
      <c r="BK394">
        <f t="shared" si="104"/>
        <v>1.5464476534882756</v>
      </c>
      <c r="BL394">
        <f t="shared" si="106"/>
        <v>4</v>
      </c>
      <c r="BM394" t="str">
        <f t="shared" si="105"/>
        <v>Não qualificado</v>
      </c>
      <c r="BN394" t="s">
        <v>652</v>
      </c>
      <c r="BP394" t="str">
        <f t="shared" si="107"/>
        <v>Não qualificado</v>
      </c>
    </row>
    <row r="395" spans="1:68" x14ac:dyDescent="0.25">
      <c r="A395" s="8" t="s">
        <v>330</v>
      </c>
      <c r="B395" s="8" t="s">
        <v>536</v>
      </c>
      <c r="C395" s="8" t="s">
        <v>58</v>
      </c>
      <c r="D395" s="9">
        <v>43539.607638888891</v>
      </c>
      <c r="E395" s="8" t="s">
        <v>539</v>
      </c>
      <c r="F395" s="8" t="s">
        <v>539</v>
      </c>
      <c r="G395" s="8" t="s">
        <v>333</v>
      </c>
      <c r="H395" s="10">
        <v>368</v>
      </c>
      <c r="I395" s="11">
        <v>1335</v>
      </c>
      <c r="J395" s="12">
        <v>11055</v>
      </c>
      <c r="K395" s="13">
        <v>0.05</v>
      </c>
      <c r="L395" s="14"/>
      <c r="M395" s="14"/>
      <c r="N395" s="15">
        <v>441</v>
      </c>
      <c r="O395" s="16">
        <v>0.05</v>
      </c>
      <c r="P395" s="17">
        <v>0.1</v>
      </c>
      <c r="Q395" s="18">
        <v>1335</v>
      </c>
      <c r="R395" s="19">
        <v>0.01</v>
      </c>
      <c r="S395" s="20">
        <v>1.9699999999999999E-2</v>
      </c>
      <c r="T395" s="21">
        <v>1E-3</v>
      </c>
      <c r="U395" s="22">
        <v>0.01</v>
      </c>
      <c r="V395" s="23">
        <v>0.01</v>
      </c>
      <c r="X395" s="24">
        <v>127</v>
      </c>
      <c r="Y395" s="25">
        <v>16195</v>
      </c>
      <c r="Z395" s="29">
        <v>2080</v>
      </c>
      <c r="AA395" s="26">
        <v>0.27</v>
      </c>
      <c r="AB395" s="27">
        <v>0.06</v>
      </c>
      <c r="AC395" s="27">
        <v>6.0000000000000001E-3</v>
      </c>
      <c r="AD395" s="28">
        <v>0.3</v>
      </c>
      <c r="AE395" s="30">
        <v>2E-3</v>
      </c>
      <c r="AG395" s="6">
        <f t="shared" si="95"/>
        <v>18.363199999999999</v>
      </c>
      <c r="AH395" s="6">
        <f t="shared" si="95"/>
        <v>109.85715</v>
      </c>
      <c r="AI395" s="6">
        <f t="shared" si="95"/>
        <v>480.89249999999998</v>
      </c>
      <c r="AJ395" s="6">
        <f t="shared" si="94"/>
        <v>3.5694999999999998E-3</v>
      </c>
      <c r="AK395" s="6">
        <f t="shared" si="94"/>
        <v>0</v>
      </c>
      <c r="AL395" s="6">
        <f t="shared" si="94"/>
        <v>0</v>
      </c>
      <c r="AM395" s="6">
        <f t="shared" si="94"/>
        <v>11.28078</v>
      </c>
      <c r="AN395" s="6">
        <f t="shared" si="98"/>
        <v>0</v>
      </c>
      <c r="AO395" s="6">
        <f t="shared" si="98"/>
        <v>0</v>
      </c>
      <c r="AP395" s="6">
        <f t="shared" si="98"/>
        <v>48.594000000000001</v>
      </c>
      <c r="AQ395" s="6">
        <f t="shared" si="98"/>
        <v>0</v>
      </c>
      <c r="AR395" s="6">
        <f t="shared" si="98"/>
        <v>0</v>
      </c>
      <c r="AS395" s="6">
        <f t="shared" si="97"/>
        <v>0</v>
      </c>
      <c r="AT395" s="6">
        <f t="shared" si="97"/>
        <v>0</v>
      </c>
      <c r="AU395" s="6">
        <f t="shared" si="97"/>
        <v>0</v>
      </c>
      <c r="AV395" s="6"/>
      <c r="AW395" s="6">
        <f t="shared" si="96"/>
        <v>2.5374600000000003</v>
      </c>
      <c r="AX395" s="6">
        <f t="shared" si="96"/>
        <v>456.86095</v>
      </c>
      <c r="AY395" s="6">
        <f t="shared" si="96"/>
        <v>43.305600000000005</v>
      </c>
      <c r="AZ395" s="6">
        <f t="shared" si="96"/>
        <v>1.4212800000000001E-2</v>
      </c>
      <c r="BA395" s="6">
        <f t="shared" si="93"/>
        <v>4.2833999999999997E-3</v>
      </c>
      <c r="BB395" s="6">
        <f t="shared" si="93"/>
        <v>4.2833999999999998E-4</v>
      </c>
      <c r="BC395" s="6">
        <f t="shared" si="93"/>
        <v>2.9058E-2</v>
      </c>
      <c r="BD395" s="6">
        <f t="shared" si="93"/>
        <v>1.2475999999999999E-4</v>
      </c>
      <c r="BF395">
        <f t="shared" si="99"/>
        <v>668.99119950000011</v>
      </c>
      <c r="BG395">
        <f t="shared" si="100"/>
        <v>502.75211730000007</v>
      </c>
      <c r="BH395">
        <f t="shared" si="101"/>
        <v>166.23908220000004</v>
      </c>
      <c r="BI395">
        <f t="shared" si="102"/>
        <v>1171.7433168000002</v>
      </c>
      <c r="BJ395">
        <f t="shared" si="103"/>
        <v>14.187329239819737</v>
      </c>
      <c r="BK395">
        <f t="shared" si="104"/>
        <v>1.5475101772494275</v>
      </c>
      <c r="BL395">
        <f t="shared" si="106"/>
        <v>4</v>
      </c>
      <c r="BM395" t="str">
        <f t="shared" si="105"/>
        <v>Não qualificado</v>
      </c>
      <c r="BN395" t="s">
        <v>652</v>
      </c>
      <c r="BP395" t="str">
        <f t="shared" si="107"/>
        <v>Não qualificado</v>
      </c>
    </row>
    <row r="396" spans="1:68" x14ac:dyDescent="0.25">
      <c r="A396" s="8" t="s">
        <v>330</v>
      </c>
      <c r="B396" s="8" t="s">
        <v>536</v>
      </c>
      <c r="C396" s="8" t="s">
        <v>58</v>
      </c>
      <c r="D396" s="9">
        <v>43539.614583333336</v>
      </c>
      <c r="E396" s="8" t="s">
        <v>540</v>
      </c>
      <c r="F396" s="8" t="s">
        <v>540</v>
      </c>
      <c r="G396" s="8" t="s">
        <v>335</v>
      </c>
      <c r="H396" s="10">
        <v>361</v>
      </c>
      <c r="I396" s="11">
        <v>1318</v>
      </c>
      <c r="J396" s="12">
        <v>10942</v>
      </c>
      <c r="K396" s="13">
        <v>0.19</v>
      </c>
      <c r="L396" s="14"/>
      <c r="M396" s="14"/>
      <c r="N396" s="15">
        <v>423</v>
      </c>
      <c r="O396" s="16">
        <v>0.16700000000000001</v>
      </c>
      <c r="P396" s="17">
        <v>0.124</v>
      </c>
      <c r="Q396" s="18">
        <v>1318</v>
      </c>
      <c r="R396" s="19">
        <v>0.01</v>
      </c>
      <c r="S396" s="20">
        <v>1.7999999999999999E-2</v>
      </c>
      <c r="T396" s="21">
        <v>1E-3</v>
      </c>
      <c r="U396" s="22">
        <v>0.01</v>
      </c>
      <c r="V396" s="23">
        <v>0.01</v>
      </c>
      <c r="X396" s="24">
        <v>129</v>
      </c>
      <c r="Y396" s="25">
        <v>18994</v>
      </c>
      <c r="Z396" s="29">
        <v>2229</v>
      </c>
      <c r="AA396" s="26">
        <v>0.35</v>
      </c>
      <c r="AB396" s="27">
        <v>0.06</v>
      </c>
      <c r="AC396" s="27">
        <v>3.0000000000000001E-3</v>
      </c>
      <c r="AD396" s="28">
        <v>0.3</v>
      </c>
      <c r="AE396" s="30">
        <v>2E-3</v>
      </c>
      <c r="AG396" s="6">
        <f t="shared" si="95"/>
        <v>18.0139</v>
      </c>
      <c r="AH396" s="6">
        <f t="shared" si="95"/>
        <v>108.45822</v>
      </c>
      <c r="AI396" s="6">
        <f t="shared" si="95"/>
        <v>475.97699999999998</v>
      </c>
      <c r="AJ396" s="6">
        <f t="shared" si="94"/>
        <v>1.3564099999999999E-2</v>
      </c>
      <c r="AK396" s="6">
        <f t="shared" si="94"/>
        <v>0</v>
      </c>
      <c r="AL396" s="6">
        <f t="shared" si="94"/>
        <v>0</v>
      </c>
      <c r="AM396" s="6">
        <f t="shared" si="94"/>
        <v>10.82034</v>
      </c>
      <c r="AN396" s="6">
        <f t="shared" si="98"/>
        <v>0</v>
      </c>
      <c r="AO396" s="6">
        <f t="shared" si="98"/>
        <v>0</v>
      </c>
      <c r="AP396" s="6">
        <f t="shared" si="98"/>
        <v>47.975200000000001</v>
      </c>
      <c r="AQ396" s="6">
        <f t="shared" si="98"/>
        <v>0</v>
      </c>
      <c r="AR396" s="6">
        <f t="shared" si="98"/>
        <v>0</v>
      </c>
      <c r="AS396" s="6">
        <f t="shared" si="97"/>
        <v>0</v>
      </c>
      <c r="AT396" s="6">
        <f t="shared" si="97"/>
        <v>0</v>
      </c>
      <c r="AU396" s="6">
        <f t="shared" si="97"/>
        <v>0</v>
      </c>
      <c r="AV396" s="6"/>
      <c r="AW396" s="6">
        <f t="shared" si="96"/>
        <v>2.57742</v>
      </c>
      <c r="AX396" s="6">
        <f t="shared" si="96"/>
        <v>535.82074</v>
      </c>
      <c r="AY396" s="6">
        <f t="shared" si="96"/>
        <v>46.407780000000002</v>
      </c>
      <c r="AZ396" s="6">
        <f t="shared" si="96"/>
        <v>1.8423999999999999E-2</v>
      </c>
      <c r="BA396" s="6">
        <f t="shared" si="93"/>
        <v>4.2833999999999997E-3</v>
      </c>
      <c r="BB396" s="6">
        <f t="shared" si="93"/>
        <v>2.1416999999999999E-4</v>
      </c>
      <c r="BC396" s="6">
        <f t="shared" si="93"/>
        <v>2.9058E-2</v>
      </c>
      <c r="BD396" s="6">
        <f t="shared" si="93"/>
        <v>1.2475999999999999E-4</v>
      </c>
      <c r="BF396">
        <f t="shared" si="99"/>
        <v>661.25822410000001</v>
      </c>
      <c r="BG396">
        <f t="shared" si="100"/>
        <v>584.85804432999987</v>
      </c>
      <c r="BH396">
        <f t="shared" si="101"/>
        <v>76.400179770000136</v>
      </c>
      <c r="BI396">
        <f t="shared" si="102"/>
        <v>1246.1162684299998</v>
      </c>
      <c r="BJ396">
        <f t="shared" si="103"/>
        <v>6.1310635055152476</v>
      </c>
      <c r="BK396">
        <f t="shared" si="104"/>
        <v>1.5470619413476459</v>
      </c>
      <c r="BL396">
        <f t="shared" si="106"/>
        <v>4</v>
      </c>
      <c r="BM396" t="str">
        <f t="shared" si="105"/>
        <v>Não qualificado</v>
      </c>
      <c r="BN396" t="s">
        <v>652</v>
      </c>
      <c r="BP396" t="str">
        <f t="shared" si="107"/>
        <v>Não qualificado</v>
      </c>
    </row>
    <row r="397" spans="1:68" x14ac:dyDescent="0.25">
      <c r="A397" s="8" t="s">
        <v>330</v>
      </c>
      <c r="B397" s="8" t="s">
        <v>536</v>
      </c>
      <c r="C397" s="8" t="s">
        <v>58</v>
      </c>
      <c r="D397" s="9">
        <v>43561.611805555556</v>
      </c>
      <c r="E397" s="8" t="s">
        <v>541</v>
      </c>
      <c r="F397" s="8" t="s">
        <v>541</v>
      </c>
      <c r="G397" s="8" t="s">
        <v>333</v>
      </c>
      <c r="H397" s="10">
        <v>347</v>
      </c>
      <c r="I397" s="11">
        <v>1320</v>
      </c>
      <c r="J397" s="12">
        <v>11377</v>
      </c>
      <c r="K397" s="13">
        <v>0.05</v>
      </c>
      <c r="L397" s="14"/>
      <c r="M397" s="14"/>
      <c r="N397" s="15">
        <v>465</v>
      </c>
      <c r="O397" s="16">
        <v>0.05</v>
      </c>
      <c r="P397" s="17">
        <v>0.38800000000000001</v>
      </c>
      <c r="Q397" s="18">
        <v>1320</v>
      </c>
      <c r="R397" s="19">
        <v>0.01</v>
      </c>
      <c r="S397" s="20">
        <v>0.01</v>
      </c>
      <c r="T397" s="21">
        <v>1E-3</v>
      </c>
      <c r="U397" s="22">
        <v>0.01</v>
      </c>
      <c r="V397" s="23">
        <v>0.01</v>
      </c>
      <c r="X397" s="24">
        <v>115</v>
      </c>
      <c r="Y397" s="25">
        <v>12286</v>
      </c>
      <c r="Z397" s="29">
        <v>2824</v>
      </c>
      <c r="AA397" s="26">
        <v>0.69</v>
      </c>
      <c r="AB397" s="27">
        <v>0.06</v>
      </c>
      <c r="AC397" s="27">
        <v>2E-3</v>
      </c>
      <c r="AD397" s="28">
        <v>0.3</v>
      </c>
      <c r="AE397" s="30">
        <v>2E-3</v>
      </c>
      <c r="AG397" s="6">
        <f t="shared" si="95"/>
        <v>17.315300000000001</v>
      </c>
      <c r="AH397" s="6">
        <f t="shared" si="95"/>
        <v>108.6228</v>
      </c>
      <c r="AI397" s="6">
        <f t="shared" si="95"/>
        <v>494.89949999999999</v>
      </c>
      <c r="AJ397" s="6">
        <f t="shared" si="94"/>
        <v>3.5694999999999998E-3</v>
      </c>
      <c r="AK397" s="6">
        <f t="shared" si="94"/>
        <v>0</v>
      </c>
      <c r="AL397" s="6">
        <f t="shared" si="94"/>
        <v>0</v>
      </c>
      <c r="AM397" s="6">
        <f t="shared" si="94"/>
        <v>11.894699999999998</v>
      </c>
      <c r="AN397" s="6">
        <f t="shared" si="98"/>
        <v>0</v>
      </c>
      <c r="AO397" s="6">
        <f t="shared" si="98"/>
        <v>0</v>
      </c>
      <c r="AP397" s="6">
        <f t="shared" si="98"/>
        <v>48.048000000000002</v>
      </c>
      <c r="AQ397" s="6">
        <f t="shared" si="98"/>
        <v>0</v>
      </c>
      <c r="AR397" s="6">
        <f t="shared" si="98"/>
        <v>0</v>
      </c>
      <c r="AS397" s="6">
        <f t="shared" si="97"/>
        <v>0</v>
      </c>
      <c r="AT397" s="6">
        <f t="shared" si="97"/>
        <v>0</v>
      </c>
      <c r="AU397" s="6">
        <f t="shared" si="97"/>
        <v>0</v>
      </c>
      <c r="AV397" s="6"/>
      <c r="AW397" s="6">
        <f t="shared" si="96"/>
        <v>2.2977000000000003</v>
      </c>
      <c r="AX397" s="6">
        <f t="shared" si="96"/>
        <v>346.58805999999998</v>
      </c>
      <c r="AY397" s="6">
        <f t="shared" si="96"/>
        <v>58.795680000000004</v>
      </c>
      <c r="AZ397" s="6">
        <f t="shared" si="96"/>
        <v>3.6321599999999996E-2</v>
      </c>
      <c r="BA397" s="6">
        <f t="shared" si="93"/>
        <v>4.2833999999999997E-3</v>
      </c>
      <c r="BB397" s="6">
        <f t="shared" si="93"/>
        <v>1.4277999999999998E-4</v>
      </c>
      <c r="BC397" s="6">
        <f t="shared" si="93"/>
        <v>2.9058E-2</v>
      </c>
      <c r="BD397" s="6">
        <f t="shared" si="93"/>
        <v>1.2475999999999999E-4</v>
      </c>
      <c r="BF397">
        <f t="shared" si="99"/>
        <v>680.78386949999992</v>
      </c>
      <c r="BG397">
        <f t="shared" si="100"/>
        <v>407.75137054000004</v>
      </c>
      <c r="BH397">
        <f t="shared" si="101"/>
        <v>273.03249895999988</v>
      </c>
      <c r="BI397">
        <f t="shared" si="102"/>
        <v>1088.53524004</v>
      </c>
      <c r="BJ397">
        <f t="shared" si="103"/>
        <v>25.082559472302147</v>
      </c>
      <c r="BK397">
        <f t="shared" si="104"/>
        <v>1.5480842582548606</v>
      </c>
      <c r="BL397">
        <f t="shared" si="106"/>
        <v>4</v>
      </c>
      <c r="BM397" t="str">
        <f t="shared" si="105"/>
        <v>Não qualificado</v>
      </c>
      <c r="BN397" t="s">
        <v>652</v>
      </c>
      <c r="BP397" t="str">
        <f t="shared" si="107"/>
        <v>Não qualificado</v>
      </c>
    </row>
    <row r="398" spans="1:68" x14ac:dyDescent="0.25">
      <c r="A398" s="8" t="s">
        <v>330</v>
      </c>
      <c r="B398" s="8" t="s">
        <v>536</v>
      </c>
      <c r="C398" s="8" t="s">
        <v>58</v>
      </c>
      <c r="D398" s="9">
        <v>43561.616666666669</v>
      </c>
      <c r="E398" s="8" t="s">
        <v>542</v>
      </c>
      <c r="F398" s="8" t="s">
        <v>542</v>
      </c>
      <c r="G398" s="8" t="s">
        <v>335</v>
      </c>
      <c r="H398" s="10">
        <v>347</v>
      </c>
      <c r="I398" s="11">
        <v>1284</v>
      </c>
      <c r="J398" s="12">
        <v>11043</v>
      </c>
      <c r="K398" s="13">
        <v>0.05</v>
      </c>
      <c r="L398" s="14"/>
      <c r="M398" s="14"/>
      <c r="N398" s="15">
        <v>461</v>
      </c>
      <c r="O398" s="16">
        <v>0.05</v>
      </c>
      <c r="P398" s="17">
        <v>0.1</v>
      </c>
      <c r="Q398" s="18">
        <v>1284</v>
      </c>
      <c r="R398" s="19">
        <v>0.01</v>
      </c>
      <c r="S398" s="20">
        <v>0.01</v>
      </c>
      <c r="T398" s="21">
        <v>1E-3</v>
      </c>
      <c r="U398" s="22">
        <v>0.01</v>
      </c>
      <c r="V398" s="23">
        <v>0.01</v>
      </c>
      <c r="X398" s="24">
        <v>117</v>
      </c>
      <c r="Y398" s="25">
        <v>12286</v>
      </c>
      <c r="Z398" s="29">
        <v>2995</v>
      </c>
      <c r="AA398" s="26">
        <v>0.37</v>
      </c>
      <c r="AB398" s="27">
        <v>0.06</v>
      </c>
      <c r="AC398" s="27">
        <v>3.0000000000000001E-3</v>
      </c>
      <c r="AD398" s="28">
        <v>0.3</v>
      </c>
      <c r="AE398" s="30">
        <v>2E-3</v>
      </c>
      <c r="AG398" s="6">
        <f t="shared" si="95"/>
        <v>17.315300000000001</v>
      </c>
      <c r="AH398" s="6">
        <f t="shared" si="95"/>
        <v>105.66036</v>
      </c>
      <c r="AI398" s="6">
        <f t="shared" si="95"/>
        <v>480.37049999999999</v>
      </c>
      <c r="AJ398" s="6">
        <f t="shared" si="94"/>
        <v>3.5694999999999998E-3</v>
      </c>
      <c r="AK398" s="6">
        <f t="shared" si="94"/>
        <v>0</v>
      </c>
      <c r="AL398" s="6">
        <f t="shared" si="94"/>
        <v>0</v>
      </c>
      <c r="AM398" s="6">
        <f t="shared" si="94"/>
        <v>11.79238</v>
      </c>
      <c r="AN398" s="6">
        <f t="shared" si="98"/>
        <v>0</v>
      </c>
      <c r="AO398" s="6">
        <f t="shared" si="98"/>
        <v>0</v>
      </c>
      <c r="AP398" s="6">
        <f t="shared" si="98"/>
        <v>46.7376</v>
      </c>
      <c r="AQ398" s="6">
        <f t="shared" si="98"/>
        <v>0</v>
      </c>
      <c r="AR398" s="6">
        <f t="shared" si="98"/>
        <v>0</v>
      </c>
      <c r="AS398" s="6">
        <f t="shared" si="97"/>
        <v>0</v>
      </c>
      <c r="AT398" s="6">
        <f t="shared" si="97"/>
        <v>0</v>
      </c>
      <c r="AU398" s="6">
        <f t="shared" si="97"/>
        <v>0</v>
      </c>
      <c r="AV398" s="6"/>
      <c r="AW398" s="6">
        <f t="shared" si="96"/>
        <v>2.3376600000000001</v>
      </c>
      <c r="AX398" s="6">
        <f t="shared" si="96"/>
        <v>346.58805999999998</v>
      </c>
      <c r="AY398" s="6">
        <f t="shared" si="96"/>
        <v>62.355900000000005</v>
      </c>
      <c r="AZ398" s="6">
        <f t="shared" si="96"/>
        <v>1.9476799999999999E-2</v>
      </c>
      <c r="BA398" s="6">
        <f t="shared" si="93"/>
        <v>4.2833999999999997E-3</v>
      </c>
      <c r="BB398" s="6">
        <f t="shared" si="93"/>
        <v>2.1416999999999999E-4</v>
      </c>
      <c r="BC398" s="6">
        <f t="shared" si="93"/>
        <v>2.9058E-2</v>
      </c>
      <c r="BD398" s="6">
        <f t="shared" si="93"/>
        <v>1.2475999999999999E-4</v>
      </c>
      <c r="BF398">
        <f t="shared" si="99"/>
        <v>661.8797095000001</v>
      </c>
      <c r="BG398">
        <f t="shared" si="100"/>
        <v>411.33477713000008</v>
      </c>
      <c r="BH398">
        <f t="shared" si="101"/>
        <v>250.54493237000003</v>
      </c>
      <c r="BI398">
        <f t="shared" si="102"/>
        <v>1073.2144866300002</v>
      </c>
      <c r="BJ398">
        <f t="shared" si="103"/>
        <v>23.345280509279736</v>
      </c>
      <c r="BK398">
        <f t="shared" si="104"/>
        <v>1.548199665686244</v>
      </c>
      <c r="BL398">
        <f t="shared" si="106"/>
        <v>4</v>
      </c>
      <c r="BM398" t="str">
        <f t="shared" si="105"/>
        <v>Não qualificado</v>
      </c>
      <c r="BN398" t="s">
        <v>652</v>
      </c>
      <c r="BP398" t="str">
        <f t="shared" si="107"/>
        <v>Não qualificado</v>
      </c>
    </row>
    <row r="399" spans="1:68" x14ac:dyDescent="0.25">
      <c r="A399" s="8" t="s">
        <v>330</v>
      </c>
      <c r="B399" s="8" t="s">
        <v>543</v>
      </c>
      <c r="C399" s="8" t="s">
        <v>58</v>
      </c>
      <c r="D399" s="9">
        <v>43510.556250000001</v>
      </c>
      <c r="E399" s="8" t="s">
        <v>544</v>
      </c>
      <c r="F399" s="8" t="s">
        <v>544</v>
      </c>
      <c r="G399" s="8" t="s">
        <v>333</v>
      </c>
      <c r="H399" s="10">
        <v>497</v>
      </c>
      <c r="I399" s="11">
        <v>1745</v>
      </c>
      <c r="J399" s="12">
        <v>14511</v>
      </c>
      <c r="K399" s="13">
        <v>0.95</v>
      </c>
      <c r="L399" s="14"/>
      <c r="M399" s="14"/>
      <c r="N399" s="15">
        <v>598</v>
      </c>
      <c r="O399" s="16">
        <v>0.128</v>
      </c>
      <c r="P399" s="17">
        <v>0.73899999999999999</v>
      </c>
      <c r="Q399" s="18">
        <v>1745</v>
      </c>
      <c r="R399" s="19">
        <v>2.6100000000000002E-2</v>
      </c>
      <c r="S399" s="20">
        <v>2.07E-2</v>
      </c>
      <c r="T399" s="21">
        <v>1E-3</v>
      </c>
      <c r="U399" s="22">
        <v>0.01</v>
      </c>
      <c r="V399" s="23">
        <v>0.01</v>
      </c>
      <c r="X399" s="24">
        <v>96</v>
      </c>
      <c r="Y399" s="25">
        <v>16080</v>
      </c>
      <c r="Z399" s="29">
        <v>1420</v>
      </c>
      <c r="AA399" s="26">
        <v>0.1</v>
      </c>
      <c r="AB399" s="27">
        <v>0.08</v>
      </c>
      <c r="AC399" s="27">
        <v>0.02</v>
      </c>
      <c r="AD399" s="28">
        <v>0.3</v>
      </c>
      <c r="AE399" s="30">
        <v>2E-3</v>
      </c>
      <c r="AG399" s="6">
        <f t="shared" si="95"/>
        <v>24.8003</v>
      </c>
      <c r="AH399" s="6">
        <f t="shared" si="95"/>
        <v>143.59604999999999</v>
      </c>
      <c r="AI399" s="6">
        <f t="shared" si="95"/>
        <v>631.22849999999994</v>
      </c>
      <c r="AJ399" s="6">
        <f t="shared" si="94"/>
        <v>6.7820499999999992E-2</v>
      </c>
      <c r="AK399" s="6">
        <f t="shared" si="94"/>
        <v>0</v>
      </c>
      <c r="AL399" s="6">
        <f t="shared" si="94"/>
        <v>0</v>
      </c>
      <c r="AM399" s="6">
        <f t="shared" si="94"/>
        <v>15.29684</v>
      </c>
      <c r="AN399" s="6">
        <f t="shared" si="98"/>
        <v>0</v>
      </c>
      <c r="AO399" s="6">
        <f t="shared" si="98"/>
        <v>0</v>
      </c>
      <c r="AP399" s="6">
        <f t="shared" si="98"/>
        <v>63.518000000000001</v>
      </c>
      <c r="AQ399" s="6">
        <f t="shared" si="98"/>
        <v>0</v>
      </c>
      <c r="AR399" s="6">
        <f t="shared" si="98"/>
        <v>0</v>
      </c>
      <c r="AS399" s="6">
        <f t="shared" si="97"/>
        <v>0</v>
      </c>
      <c r="AT399" s="6">
        <f t="shared" si="97"/>
        <v>0</v>
      </c>
      <c r="AU399" s="6">
        <f t="shared" si="97"/>
        <v>0</v>
      </c>
      <c r="AV399" s="6"/>
      <c r="AW399" s="6">
        <f t="shared" si="96"/>
        <v>1.9180800000000002</v>
      </c>
      <c r="AX399" s="6">
        <f t="shared" si="96"/>
        <v>453.61679999999996</v>
      </c>
      <c r="AY399" s="6">
        <f t="shared" si="96"/>
        <v>29.564400000000003</v>
      </c>
      <c r="AZ399" s="6">
        <f t="shared" si="96"/>
        <v>5.2640000000000004E-3</v>
      </c>
      <c r="BA399" s="6">
        <f t="shared" si="93"/>
        <v>5.7111999999999996E-3</v>
      </c>
      <c r="BB399" s="6">
        <f t="shared" si="93"/>
        <v>1.4277999999999999E-3</v>
      </c>
      <c r="BC399" s="6">
        <f t="shared" si="93"/>
        <v>2.9058E-2</v>
      </c>
      <c r="BD399" s="6">
        <f t="shared" si="93"/>
        <v>1.2475999999999999E-4</v>
      </c>
      <c r="BF399">
        <f t="shared" si="99"/>
        <v>878.50751049999997</v>
      </c>
      <c r="BG399">
        <f t="shared" si="100"/>
        <v>485.14086575999994</v>
      </c>
      <c r="BH399">
        <f t="shared" si="101"/>
        <v>393.36664474000003</v>
      </c>
      <c r="BI399">
        <f t="shared" si="102"/>
        <v>1363.6483762599998</v>
      </c>
      <c r="BJ399">
        <f t="shared" si="103"/>
        <v>28.846633163518604</v>
      </c>
      <c r="BK399">
        <f t="shared" si="104"/>
        <v>1.5464532764847603</v>
      </c>
      <c r="BL399">
        <f t="shared" si="106"/>
        <v>4</v>
      </c>
      <c r="BM399" t="str">
        <f t="shared" si="105"/>
        <v>Não qualificado</v>
      </c>
      <c r="BN399" t="s">
        <v>652</v>
      </c>
      <c r="BP399" t="str">
        <f t="shared" si="107"/>
        <v>Não qualificado</v>
      </c>
    </row>
    <row r="400" spans="1:68" x14ac:dyDescent="0.25">
      <c r="A400" s="8" t="s">
        <v>330</v>
      </c>
      <c r="B400" s="8" t="s">
        <v>543</v>
      </c>
      <c r="C400" s="8" t="s">
        <v>58</v>
      </c>
      <c r="D400" s="9">
        <v>43510.557638888888</v>
      </c>
      <c r="E400" s="8" t="s">
        <v>545</v>
      </c>
      <c r="F400" s="8" t="s">
        <v>545</v>
      </c>
      <c r="G400" s="8" t="s">
        <v>335</v>
      </c>
      <c r="H400" s="10">
        <v>239</v>
      </c>
      <c r="I400" s="11">
        <v>871</v>
      </c>
      <c r="J400" s="12">
        <v>7245</v>
      </c>
      <c r="K400" s="13">
        <v>0.19</v>
      </c>
      <c r="L400" s="14"/>
      <c r="M400" s="14"/>
      <c r="N400" s="15">
        <v>301</v>
      </c>
      <c r="O400" s="16">
        <v>0.14299999999999999</v>
      </c>
      <c r="P400" s="17">
        <v>0.60299999999999998</v>
      </c>
      <c r="Q400" s="18">
        <v>871</v>
      </c>
      <c r="R400" s="19">
        <v>0.01</v>
      </c>
      <c r="S400" s="20">
        <v>2.6100000000000002E-2</v>
      </c>
      <c r="T400" s="21">
        <v>1E-3</v>
      </c>
      <c r="U400" s="22">
        <v>0.01</v>
      </c>
      <c r="V400" s="23">
        <v>0.01</v>
      </c>
      <c r="X400" s="24">
        <v>101</v>
      </c>
      <c r="Y400" s="25">
        <v>13301</v>
      </c>
      <c r="Z400" s="29">
        <v>1520</v>
      </c>
      <c r="AA400" s="26">
        <v>0.1</v>
      </c>
      <c r="AB400" s="27">
        <v>0.06</v>
      </c>
      <c r="AC400" s="27">
        <v>0.21199999999999999</v>
      </c>
      <c r="AD400" s="28">
        <v>0.3</v>
      </c>
      <c r="AE400" s="30">
        <v>2E-3</v>
      </c>
      <c r="AG400" s="6">
        <f t="shared" si="95"/>
        <v>11.9261</v>
      </c>
      <c r="AH400" s="6">
        <f t="shared" si="95"/>
        <v>71.674589999999995</v>
      </c>
      <c r="AI400" s="6">
        <f t="shared" si="95"/>
        <v>315.15749999999997</v>
      </c>
      <c r="AJ400" s="6">
        <f t="shared" si="94"/>
        <v>1.3564099999999999E-2</v>
      </c>
      <c r="AK400" s="6">
        <f t="shared" si="94"/>
        <v>0</v>
      </c>
      <c r="AL400" s="6">
        <f t="shared" si="94"/>
        <v>0</v>
      </c>
      <c r="AM400" s="6">
        <f t="shared" si="94"/>
        <v>7.6995799999999992</v>
      </c>
      <c r="AN400" s="6">
        <f t="shared" si="98"/>
        <v>0</v>
      </c>
      <c r="AO400" s="6">
        <f t="shared" si="98"/>
        <v>0</v>
      </c>
      <c r="AP400" s="6">
        <f t="shared" si="98"/>
        <v>31.704400000000003</v>
      </c>
      <c r="AQ400" s="6">
        <f t="shared" si="98"/>
        <v>0</v>
      </c>
      <c r="AR400" s="6">
        <f t="shared" si="98"/>
        <v>0</v>
      </c>
      <c r="AS400" s="6">
        <f t="shared" si="97"/>
        <v>0</v>
      </c>
      <c r="AT400" s="6">
        <f t="shared" si="97"/>
        <v>0</v>
      </c>
      <c r="AU400" s="6">
        <f t="shared" si="97"/>
        <v>0</v>
      </c>
      <c r="AV400" s="6"/>
      <c r="AW400" s="6">
        <f t="shared" si="96"/>
        <v>2.0179800000000001</v>
      </c>
      <c r="AX400" s="6">
        <f t="shared" si="96"/>
        <v>375.22120999999999</v>
      </c>
      <c r="AY400" s="6">
        <f t="shared" si="96"/>
        <v>31.646400000000003</v>
      </c>
      <c r="AZ400" s="6">
        <f t="shared" si="96"/>
        <v>5.2640000000000004E-3</v>
      </c>
      <c r="BA400" s="6">
        <f t="shared" si="93"/>
        <v>4.2833999999999997E-3</v>
      </c>
      <c r="BB400" s="6">
        <f t="shared" si="93"/>
        <v>1.5134679999999999E-2</v>
      </c>
      <c r="BC400" s="6">
        <f t="shared" si="93"/>
        <v>2.9058E-2</v>
      </c>
      <c r="BD400" s="6">
        <f t="shared" si="93"/>
        <v>1.2475999999999999E-4</v>
      </c>
      <c r="BF400">
        <f t="shared" si="99"/>
        <v>438.1757341</v>
      </c>
      <c r="BG400">
        <f t="shared" si="100"/>
        <v>408.93945484000011</v>
      </c>
      <c r="BH400">
        <f t="shared" si="101"/>
        <v>29.23627925999989</v>
      </c>
      <c r="BI400">
        <f t="shared" si="102"/>
        <v>847.11518894000005</v>
      </c>
      <c r="BJ400">
        <f t="shared" si="103"/>
        <v>3.4512755339192314</v>
      </c>
      <c r="BK400">
        <f t="shared" si="104"/>
        <v>1.5503881976322624</v>
      </c>
      <c r="BL400">
        <f t="shared" si="106"/>
        <v>4</v>
      </c>
      <c r="BM400" t="str">
        <f t="shared" si="105"/>
        <v>Qualificado</v>
      </c>
      <c r="BN400" t="s">
        <v>651</v>
      </c>
      <c r="BP400" t="str">
        <f t="shared" si="107"/>
        <v>Qualificado</v>
      </c>
    </row>
    <row r="401" spans="1:68" x14ac:dyDescent="0.25">
      <c r="A401" s="8" t="s">
        <v>330</v>
      </c>
      <c r="B401" s="8" t="s">
        <v>543</v>
      </c>
      <c r="C401" s="8" t="s">
        <v>58</v>
      </c>
      <c r="D401" s="9">
        <v>43539.673611111109</v>
      </c>
      <c r="E401" s="8" t="s">
        <v>546</v>
      </c>
      <c r="F401" s="8" t="s">
        <v>546</v>
      </c>
      <c r="G401" s="8" t="s">
        <v>333</v>
      </c>
      <c r="H401" s="10">
        <v>263</v>
      </c>
      <c r="I401" s="11">
        <v>780</v>
      </c>
      <c r="J401" s="12">
        <v>6457</v>
      </c>
      <c r="K401" s="13">
        <v>0.05</v>
      </c>
      <c r="L401" s="14"/>
      <c r="M401" s="14"/>
      <c r="N401" s="15">
        <v>281</v>
      </c>
      <c r="O401" s="16">
        <v>0.36899999999999999</v>
      </c>
      <c r="P401" s="17">
        <v>0.95199999999999996</v>
      </c>
      <c r="Q401" s="18">
        <v>780</v>
      </c>
      <c r="R401" s="19">
        <v>0.01</v>
      </c>
      <c r="S401" s="20">
        <v>4.3099999999999999E-2</v>
      </c>
      <c r="T401" s="21">
        <v>1E-3</v>
      </c>
      <c r="U401" s="22">
        <v>0.01</v>
      </c>
      <c r="V401" s="23">
        <v>0.01</v>
      </c>
      <c r="X401" s="24">
        <v>125</v>
      </c>
      <c r="Y401" s="25">
        <v>11197</v>
      </c>
      <c r="Z401" s="29">
        <v>1321</v>
      </c>
      <c r="AA401" s="26">
        <v>0.43</v>
      </c>
      <c r="AB401" s="27">
        <v>0.06</v>
      </c>
      <c r="AC401" s="27">
        <v>5.0000000000000001E-3</v>
      </c>
      <c r="AD401" s="28">
        <v>0.3</v>
      </c>
      <c r="AE401" s="30">
        <v>4.0000000000000001E-3</v>
      </c>
      <c r="AG401" s="6">
        <f t="shared" si="95"/>
        <v>13.123699999999999</v>
      </c>
      <c r="AH401" s="6">
        <f t="shared" si="95"/>
        <v>64.186199999999999</v>
      </c>
      <c r="AI401" s="6">
        <f t="shared" si="95"/>
        <v>280.87950000000001</v>
      </c>
      <c r="AJ401" s="6">
        <f t="shared" si="94"/>
        <v>3.5694999999999998E-3</v>
      </c>
      <c r="AK401" s="6">
        <f t="shared" si="94"/>
        <v>0</v>
      </c>
      <c r="AL401" s="6">
        <f t="shared" si="94"/>
        <v>0</v>
      </c>
      <c r="AM401" s="6">
        <f t="shared" si="94"/>
        <v>7.1879799999999996</v>
      </c>
      <c r="AN401" s="6">
        <f t="shared" si="98"/>
        <v>0</v>
      </c>
      <c r="AO401" s="6">
        <f t="shared" si="98"/>
        <v>3.4091120000000003E-2</v>
      </c>
      <c r="AP401" s="6">
        <f t="shared" si="98"/>
        <v>28.392000000000003</v>
      </c>
      <c r="AQ401" s="6">
        <f t="shared" si="98"/>
        <v>0</v>
      </c>
      <c r="AR401" s="6">
        <f t="shared" si="98"/>
        <v>0</v>
      </c>
      <c r="AS401" s="6">
        <f t="shared" si="97"/>
        <v>0</v>
      </c>
      <c r="AT401" s="6">
        <f t="shared" si="97"/>
        <v>0</v>
      </c>
      <c r="AU401" s="6">
        <f t="shared" si="97"/>
        <v>0</v>
      </c>
      <c r="AV401" s="6"/>
      <c r="AW401" s="6">
        <f t="shared" si="96"/>
        <v>2.4975000000000001</v>
      </c>
      <c r="AX401" s="6">
        <f t="shared" si="96"/>
        <v>315.86736999999999</v>
      </c>
      <c r="AY401" s="6">
        <f t="shared" si="96"/>
        <v>27.503220000000002</v>
      </c>
      <c r="AZ401" s="6">
        <f t="shared" si="96"/>
        <v>2.2635199999999998E-2</v>
      </c>
      <c r="BA401" s="6">
        <f t="shared" si="93"/>
        <v>4.2833999999999997E-3</v>
      </c>
      <c r="BB401" s="6">
        <f t="shared" si="93"/>
        <v>3.5694999999999998E-4</v>
      </c>
      <c r="BC401" s="6">
        <f t="shared" si="93"/>
        <v>2.9058E-2</v>
      </c>
      <c r="BD401" s="6">
        <f t="shared" si="93"/>
        <v>2.4951999999999998E-4</v>
      </c>
      <c r="BF401">
        <f t="shared" si="99"/>
        <v>393.80704062000001</v>
      </c>
      <c r="BG401">
        <f t="shared" si="100"/>
        <v>345.9246730700001</v>
      </c>
      <c r="BH401">
        <f t="shared" si="101"/>
        <v>47.882367549999913</v>
      </c>
      <c r="BI401">
        <f t="shared" si="102"/>
        <v>739.73171369000011</v>
      </c>
      <c r="BJ401">
        <f t="shared" si="103"/>
        <v>6.4729369667211545</v>
      </c>
      <c r="BK401">
        <f t="shared" si="104"/>
        <v>1.5518962048498679</v>
      </c>
      <c r="BL401">
        <f t="shared" si="106"/>
        <v>4</v>
      </c>
      <c r="BM401" t="str">
        <f t="shared" si="105"/>
        <v>Não qualificado</v>
      </c>
      <c r="BN401" t="s">
        <v>652</v>
      </c>
      <c r="BP401" t="str">
        <f t="shared" si="107"/>
        <v>Não qualificado</v>
      </c>
    </row>
    <row r="402" spans="1:68" x14ac:dyDescent="0.25">
      <c r="A402" s="8" t="s">
        <v>330</v>
      </c>
      <c r="B402" s="8" t="s">
        <v>543</v>
      </c>
      <c r="C402" s="8" t="s">
        <v>58</v>
      </c>
      <c r="D402" s="9">
        <v>43539.682638888888</v>
      </c>
      <c r="E402" s="8" t="s">
        <v>547</v>
      </c>
      <c r="F402" s="8" t="s">
        <v>547</v>
      </c>
      <c r="G402" s="8" t="s">
        <v>335</v>
      </c>
      <c r="H402" s="10">
        <v>228</v>
      </c>
      <c r="I402" s="11">
        <v>777</v>
      </c>
      <c r="J402" s="12">
        <v>6436</v>
      </c>
      <c r="K402" s="13">
        <v>0.05</v>
      </c>
      <c r="L402" s="14"/>
      <c r="M402" s="14"/>
      <c r="N402" s="15">
        <v>254</v>
      </c>
      <c r="O402" s="16">
        <v>0.188</v>
      </c>
      <c r="P402" s="17">
        <v>1</v>
      </c>
      <c r="Q402" s="18">
        <v>777</v>
      </c>
      <c r="R402" s="19">
        <v>0.01</v>
      </c>
      <c r="S402" s="20">
        <v>4.3499999999999997E-2</v>
      </c>
      <c r="T402" s="21">
        <v>1E-3</v>
      </c>
      <c r="U402" s="22">
        <v>0.01</v>
      </c>
      <c r="V402" s="23">
        <v>0.01</v>
      </c>
      <c r="X402" s="24">
        <v>126</v>
      </c>
      <c r="Y402" s="25">
        <v>11197</v>
      </c>
      <c r="Z402" s="29">
        <v>1988</v>
      </c>
      <c r="AA402" s="26">
        <v>0.41</v>
      </c>
      <c r="AB402" s="27">
        <v>0.06</v>
      </c>
      <c r="AC402" s="27">
        <v>5.0000000000000001E-3</v>
      </c>
      <c r="AD402" s="28">
        <v>0.3</v>
      </c>
      <c r="AE402" s="30">
        <v>2E-3</v>
      </c>
      <c r="AG402" s="6">
        <f t="shared" si="95"/>
        <v>11.3772</v>
      </c>
      <c r="AH402" s="6">
        <f t="shared" si="95"/>
        <v>63.939329999999998</v>
      </c>
      <c r="AI402" s="6">
        <f t="shared" si="95"/>
        <v>279.96600000000001</v>
      </c>
      <c r="AJ402" s="6">
        <f t="shared" si="94"/>
        <v>3.5694999999999998E-3</v>
      </c>
      <c r="AK402" s="6">
        <f t="shared" si="94"/>
        <v>0</v>
      </c>
      <c r="AL402" s="6">
        <f t="shared" si="94"/>
        <v>0</v>
      </c>
      <c r="AM402" s="6">
        <f t="shared" si="94"/>
        <v>6.4973199999999993</v>
      </c>
      <c r="AN402" s="6">
        <f t="shared" si="98"/>
        <v>0</v>
      </c>
      <c r="AO402" s="6">
        <f t="shared" si="98"/>
        <v>3.5810000000000002E-2</v>
      </c>
      <c r="AP402" s="6">
        <f t="shared" si="98"/>
        <v>28.282800000000002</v>
      </c>
      <c r="AQ402" s="6">
        <f t="shared" si="98"/>
        <v>0</v>
      </c>
      <c r="AR402" s="6">
        <f t="shared" si="98"/>
        <v>0</v>
      </c>
      <c r="AS402" s="6">
        <f t="shared" si="97"/>
        <v>0</v>
      </c>
      <c r="AT402" s="6">
        <f t="shared" si="97"/>
        <v>0</v>
      </c>
      <c r="AU402" s="6">
        <f t="shared" si="97"/>
        <v>0</v>
      </c>
      <c r="AV402" s="6"/>
      <c r="AW402" s="6">
        <f t="shared" si="96"/>
        <v>2.5174799999999999</v>
      </c>
      <c r="AX402" s="6">
        <f t="shared" si="96"/>
        <v>315.86736999999999</v>
      </c>
      <c r="AY402" s="6">
        <f t="shared" si="96"/>
        <v>41.390160000000002</v>
      </c>
      <c r="AZ402" s="6">
        <f t="shared" si="96"/>
        <v>2.1582399999999998E-2</v>
      </c>
      <c r="BA402" s="6">
        <f t="shared" si="93"/>
        <v>4.2833999999999997E-3</v>
      </c>
      <c r="BB402" s="6">
        <f t="shared" si="93"/>
        <v>3.5694999999999998E-4</v>
      </c>
      <c r="BC402" s="6">
        <f t="shared" si="93"/>
        <v>2.9058E-2</v>
      </c>
      <c r="BD402" s="6">
        <f t="shared" ref="BD402:BD434" si="108">AE402*BD$3</f>
        <v>1.2475999999999999E-4</v>
      </c>
      <c r="BF402">
        <f t="shared" si="99"/>
        <v>390.10202950000007</v>
      </c>
      <c r="BG402">
        <f t="shared" si="100"/>
        <v>359.83041551000002</v>
      </c>
      <c r="BH402">
        <f t="shared" si="101"/>
        <v>30.271613990000048</v>
      </c>
      <c r="BI402">
        <f t="shared" si="102"/>
        <v>749.93244501000004</v>
      </c>
      <c r="BJ402">
        <f t="shared" si="103"/>
        <v>4.036578786719434</v>
      </c>
      <c r="BK402">
        <f t="shared" si="104"/>
        <v>1.5517343902888248</v>
      </c>
      <c r="BL402">
        <f t="shared" si="106"/>
        <v>4</v>
      </c>
      <c r="BM402" t="str">
        <f t="shared" si="105"/>
        <v>Não qualificado</v>
      </c>
      <c r="BN402" t="s">
        <v>652</v>
      </c>
      <c r="BP402" t="str">
        <f t="shared" si="107"/>
        <v>Não qualificado</v>
      </c>
    </row>
    <row r="403" spans="1:68" x14ac:dyDescent="0.25">
      <c r="A403" s="8" t="s">
        <v>330</v>
      </c>
      <c r="B403" s="8" t="s">
        <v>543</v>
      </c>
      <c r="C403" s="8" t="s">
        <v>58</v>
      </c>
      <c r="D403" s="9">
        <v>43561.647916666669</v>
      </c>
      <c r="E403" s="8" t="s">
        <v>548</v>
      </c>
      <c r="F403" s="8" t="s">
        <v>548</v>
      </c>
      <c r="G403" s="8" t="s">
        <v>333</v>
      </c>
      <c r="H403" s="10">
        <v>355</v>
      </c>
      <c r="I403" s="11">
        <v>1180</v>
      </c>
      <c r="J403" s="12">
        <v>10042</v>
      </c>
      <c r="K403" s="13">
        <v>0.05</v>
      </c>
      <c r="L403" s="14"/>
      <c r="M403" s="14"/>
      <c r="N403" s="15">
        <v>419</v>
      </c>
      <c r="O403" s="16">
        <v>0.05</v>
      </c>
      <c r="P403" s="17">
        <v>0.1</v>
      </c>
      <c r="Q403" s="18">
        <v>1180</v>
      </c>
      <c r="R403" s="19">
        <v>0.01</v>
      </c>
      <c r="S403" s="20">
        <v>0.01</v>
      </c>
      <c r="T403" s="21">
        <v>1E-3</v>
      </c>
      <c r="U403" s="22">
        <v>0.01</v>
      </c>
      <c r="V403" s="23">
        <v>0.01</v>
      </c>
      <c r="X403" s="24">
        <v>113</v>
      </c>
      <c r="Y403" s="25">
        <v>12286</v>
      </c>
      <c r="Z403" s="29">
        <v>3066</v>
      </c>
      <c r="AA403" s="26">
        <v>0.28999999999999998</v>
      </c>
      <c r="AB403" s="27">
        <v>0.06</v>
      </c>
      <c r="AC403" s="27">
        <v>2E-3</v>
      </c>
      <c r="AD403" s="28">
        <v>0.3</v>
      </c>
      <c r="AE403" s="30">
        <v>2E-3</v>
      </c>
      <c r="AG403" s="6">
        <f t="shared" si="95"/>
        <v>17.714500000000001</v>
      </c>
      <c r="AH403" s="6">
        <f t="shared" si="95"/>
        <v>97.102199999999996</v>
      </c>
      <c r="AI403" s="6">
        <f t="shared" si="95"/>
        <v>436.827</v>
      </c>
      <c r="AJ403" s="6">
        <f t="shared" si="94"/>
        <v>3.5694999999999998E-3</v>
      </c>
      <c r="AK403" s="6">
        <f t="shared" si="94"/>
        <v>0</v>
      </c>
      <c r="AL403" s="6">
        <f t="shared" si="94"/>
        <v>0</v>
      </c>
      <c r="AM403" s="6">
        <f t="shared" si="94"/>
        <v>10.718019999999999</v>
      </c>
      <c r="AN403" s="6">
        <f t="shared" si="98"/>
        <v>0</v>
      </c>
      <c r="AO403" s="6">
        <f t="shared" si="98"/>
        <v>0</v>
      </c>
      <c r="AP403" s="6">
        <f t="shared" si="98"/>
        <v>42.952000000000005</v>
      </c>
      <c r="AQ403" s="6">
        <f t="shared" si="98"/>
        <v>0</v>
      </c>
      <c r="AR403" s="6">
        <f t="shared" si="98"/>
        <v>0</v>
      </c>
      <c r="AS403" s="6">
        <f t="shared" si="97"/>
        <v>0</v>
      </c>
      <c r="AT403" s="6">
        <f t="shared" si="97"/>
        <v>0</v>
      </c>
      <c r="AU403" s="6">
        <f t="shared" si="97"/>
        <v>0</v>
      </c>
      <c r="AV403" s="6"/>
      <c r="AW403" s="6">
        <f t="shared" si="96"/>
        <v>2.2577400000000001</v>
      </c>
      <c r="AX403" s="6">
        <f t="shared" si="96"/>
        <v>346.58805999999998</v>
      </c>
      <c r="AY403" s="6">
        <f t="shared" si="96"/>
        <v>63.834120000000006</v>
      </c>
      <c r="AZ403" s="6">
        <f t="shared" si="96"/>
        <v>1.5265599999999999E-2</v>
      </c>
      <c r="BA403" s="6">
        <f t="shared" si="96"/>
        <v>4.2833999999999997E-3</v>
      </c>
      <c r="BB403" s="6">
        <f t="shared" si="96"/>
        <v>1.4277999999999998E-4</v>
      </c>
      <c r="BC403" s="6">
        <f t="shared" si="96"/>
        <v>2.9058E-2</v>
      </c>
      <c r="BD403" s="6">
        <f t="shared" si="108"/>
        <v>1.2475999999999999E-4</v>
      </c>
      <c r="BF403">
        <f t="shared" si="99"/>
        <v>605.31728950000002</v>
      </c>
      <c r="BG403">
        <f t="shared" si="100"/>
        <v>412.72879454000002</v>
      </c>
      <c r="BH403">
        <f t="shared" si="101"/>
        <v>192.58849495999999</v>
      </c>
      <c r="BI403">
        <f t="shared" si="102"/>
        <v>1018.0460840400001</v>
      </c>
      <c r="BJ403">
        <f t="shared" si="103"/>
        <v>18.917463362339596</v>
      </c>
      <c r="BK403">
        <f t="shared" si="104"/>
        <v>1.5486440094785083</v>
      </c>
      <c r="BL403">
        <f t="shared" si="106"/>
        <v>4</v>
      </c>
      <c r="BM403" t="str">
        <f t="shared" si="105"/>
        <v>Não qualificado</v>
      </c>
      <c r="BN403" t="s">
        <v>652</v>
      </c>
      <c r="BP403" t="str">
        <f t="shared" si="107"/>
        <v>Não qualificado</v>
      </c>
    </row>
    <row r="404" spans="1:68" x14ac:dyDescent="0.25">
      <c r="A404" s="8" t="s">
        <v>330</v>
      </c>
      <c r="B404" s="8" t="s">
        <v>543</v>
      </c>
      <c r="C404" s="8" t="s">
        <v>58</v>
      </c>
      <c r="D404" s="9">
        <v>43561.65347222222</v>
      </c>
      <c r="E404" s="8" t="s">
        <v>549</v>
      </c>
      <c r="F404" s="8" t="s">
        <v>549</v>
      </c>
      <c r="G404" s="8" t="s">
        <v>335</v>
      </c>
      <c r="H404" s="10">
        <v>297</v>
      </c>
      <c r="I404" s="11">
        <v>1068</v>
      </c>
      <c r="J404" s="12">
        <v>9119</v>
      </c>
      <c r="K404" s="13">
        <v>0.05</v>
      </c>
      <c r="L404" s="14"/>
      <c r="M404" s="14"/>
      <c r="N404" s="15">
        <v>383</v>
      </c>
      <c r="O404" s="16">
        <v>0.05</v>
      </c>
      <c r="P404" s="17">
        <v>0.113</v>
      </c>
      <c r="Q404" s="18">
        <v>1068</v>
      </c>
      <c r="R404" s="19">
        <v>0.01</v>
      </c>
      <c r="S404" s="20">
        <v>0.01</v>
      </c>
      <c r="T404" s="21">
        <v>1E-3</v>
      </c>
      <c r="U404" s="22">
        <v>0.01</v>
      </c>
      <c r="V404" s="23">
        <v>0.01</v>
      </c>
      <c r="X404" s="24">
        <v>112</v>
      </c>
      <c r="Y404" s="25">
        <v>12286</v>
      </c>
      <c r="Z404" s="29">
        <v>3136</v>
      </c>
      <c r="AA404" s="26">
        <v>0.34</v>
      </c>
      <c r="AB404" s="27">
        <v>0.06</v>
      </c>
      <c r="AC404" s="27">
        <v>3.0000000000000001E-3</v>
      </c>
      <c r="AD404" s="28">
        <v>0.3</v>
      </c>
      <c r="AE404" s="30">
        <v>2E-3</v>
      </c>
      <c r="AG404" s="6">
        <f t="shared" si="95"/>
        <v>14.8203</v>
      </c>
      <c r="AH404" s="6">
        <f t="shared" si="95"/>
        <v>87.885720000000006</v>
      </c>
      <c r="AI404" s="6">
        <f t="shared" si="95"/>
        <v>396.67649999999998</v>
      </c>
      <c r="AJ404" s="6">
        <f t="shared" si="94"/>
        <v>3.5694999999999998E-3</v>
      </c>
      <c r="AK404" s="6">
        <f t="shared" si="94"/>
        <v>0</v>
      </c>
      <c r="AL404" s="6">
        <f t="shared" si="94"/>
        <v>0</v>
      </c>
      <c r="AM404" s="6">
        <f t="shared" si="94"/>
        <v>9.7971399999999988</v>
      </c>
      <c r="AN404" s="6">
        <f t="shared" si="98"/>
        <v>0</v>
      </c>
      <c r="AO404" s="6">
        <f t="shared" si="98"/>
        <v>0</v>
      </c>
      <c r="AP404" s="6">
        <f t="shared" si="98"/>
        <v>38.8752</v>
      </c>
      <c r="AQ404" s="6">
        <f t="shared" si="98"/>
        <v>0</v>
      </c>
      <c r="AR404" s="6">
        <f t="shared" si="98"/>
        <v>0</v>
      </c>
      <c r="AS404" s="6">
        <f t="shared" si="97"/>
        <v>0</v>
      </c>
      <c r="AT404" s="6">
        <f t="shared" si="97"/>
        <v>0</v>
      </c>
      <c r="AU404" s="6">
        <f t="shared" si="97"/>
        <v>0</v>
      </c>
      <c r="AV404" s="6"/>
      <c r="AW404" s="6">
        <f t="shared" si="96"/>
        <v>2.2377600000000002</v>
      </c>
      <c r="AX404" s="6">
        <f t="shared" si="96"/>
        <v>346.58805999999998</v>
      </c>
      <c r="AY404" s="6">
        <f t="shared" si="96"/>
        <v>65.291520000000006</v>
      </c>
      <c r="AZ404" s="6">
        <f t="shared" si="96"/>
        <v>1.78976E-2</v>
      </c>
      <c r="BA404" s="6">
        <f t="shared" si="96"/>
        <v>4.2833999999999997E-3</v>
      </c>
      <c r="BB404" s="6">
        <f t="shared" si="96"/>
        <v>2.1416999999999999E-4</v>
      </c>
      <c r="BC404" s="6">
        <f t="shared" si="96"/>
        <v>2.9058E-2</v>
      </c>
      <c r="BD404" s="6">
        <f t="shared" si="108"/>
        <v>1.2475999999999999E-4</v>
      </c>
      <c r="BF404">
        <f t="shared" si="99"/>
        <v>548.05842949999999</v>
      </c>
      <c r="BG404">
        <f t="shared" si="100"/>
        <v>414.16891793000002</v>
      </c>
      <c r="BH404">
        <f t="shared" si="101"/>
        <v>133.88951156999997</v>
      </c>
      <c r="BI404">
        <f t="shared" si="102"/>
        <v>962.22734743000001</v>
      </c>
      <c r="BJ404">
        <f t="shared" si="103"/>
        <v>13.914540251594767</v>
      </c>
      <c r="BK404">
        <f t="shared" si="104"/>
        <v>1.5491454478232238</v>
      </c>
      <c r="BL404">
        <f t="shared" si="106"/>
        <v>4</v>
      </c>
      <c r="BM404" t="str">
        <f t="shared" si="105"/>
        <v>Não qualificado</v>
      </c>
      <c r="BN404" t="s">
        <v>652</v>
      </c>
      <c r="BP404" t="str">
        <f t="shared" si="107"/>
        <v>Não qualificado</v>
      </c>
    </row>
    <row r="405" spans="1:68" x14ac:dyDescent="0.25">
      <c r="A405" s="8" t="s">
        <v>330</v>
      </c>
      <c r="B405" s="8" t="s">
        <v>550</v>
      </c>
      <c r="C405" s="8" t="s">
        <v>58</v>
      </c>
      <c r="D405" s="9">
        <v>43511.853472222225</v>
      </c>
      <c r="E405" s="8" t="s">
        <v>551</v>
      </c>
      <c r="F405" s="8" t="s">
        <v>551</v>
      </c>
      <c r="G405" s="8" t="s">
        <v>333</v>
      </c>
      <c r="H405" s="10">
        <v>476</v>
      </c>
      <c r="I405" s="11">
        <v>1598</v>
      </c>
      <c r="J405" s="12">
        <v>13248</v>
      </c>
      <c r="K405" s="13">
        <v>0.05</v>
      </c>
      <c r="L405" s="14"/>
      <c r="M405" s="14"/>
      <c r="N405" s="15">
        <v>573</v>
      </c>
      <c r="O405" s="16">
        <v>0.05</v>
      </c>
      <c r="P405" s="17">
        <v>0.1</v>
      </c>
      <c r="Q405" s="18">
        <v>1598</v>
      </c>
      <c r="R405" s="19">
        <v>2.3599999999999999E-2</v>
      </c>
      <c r="S405" s="20">
        <v>0.01</v>
      </c>
      <c r="T405" s="21">
        <v>1E-3</v>
      </c>
      <c r="U405" s="22">
        <v>0.01</v>
      </c>
      <c r="V405" s="23">
        <v>0.01</v>
      </c>
      <c r="X405" s="24">
        <v>125</v>
      </c>
      <c r="Y405" s="25">
        <v>19455</v>
      </c>
      <c r="Z405" s="29">
        <v>2123</v>
      </c>
      <c r="AA405" s="26">
        <v>0.97</v>
      </c>
      <c r="AB405" s="27">
        <v>0.06</v>
      </c>
      <c r="AC405" s="27">
        <v>8.9999999999999993E-3</v>
      </c>
      <c r="AD405" s="28">
        <v>0.3</v>
      </c>
      <c r="AE405" s="30">
        <v>2E-3</v>
      </c>
      <c r="AG405" s="6">
        <f t="shared" si="95"/>
        <v>23.752400000000002</v>
      </c>
      <c r="AH405" s="6">
        <f t="shared" si="95"/>
        <v>131.49942000000001</v>
      </c>
      <c r="AI405" s="6">
        <f t="shared" si="95"/>
        <v>576.28800000000001</v>
      </c>
      <c r="AJ405" s="6">
        <f t="shared" si="94"/>
        <v>3.5694999999999998E-3</v>
      </c>
      <c r="AK405" s="6">
        <f t="shared" si="94"/>
        <v>0</v>
      </c>
      <c r="AL405" s="6">
        <f t="shared" si="94"/>
        <v>0</v>
      </c>
      <c r="AM405" s="6">
        <f t="shared" si="94"/>
        <v>14.65734</v>
      </c>
      <c r="AN405" s="6">
        <f t="shared" si="98"/>
        <v>0</v>
      </c>
      <c r="AO405" s="6">
        <f t="shared" si="98"/>
        <v>0</v>
      </c>
      <c r="AP405" s="6">
        <f t="shared" si="98"/>
        <v>58.167200000000001</v>
      </c>
      <c r="AQ405" s="6">
        <f t="shared" si="98"/>
        <v>0</v>
      </c>
      <c r="AR405" s="6">
        <f t="shared" si="98"/>
        <v>0</v>
      </c>
      <c r="AS405" s="6">
        <f t="shared" si="97"/>
        <v>0</v>
      </c>
      <c r="AT405" s="6">
        <f t="shared" si="97"/>
        <v>0</v>
      </c>
      <c r="AU405" s="6">
        <f t="shared" si="97"/>
        <v>0</v>
      </c>
      <c r="AV405" s="6"/>
      <c r="AW405" s="6">
        <f t="shared" si="96"/>
        <v>2.4975000000000001</v>
      </c>
      <c r="AX405" s="6">
        <f t="shared" si="96"/>
        <v>548.82555000000002</v>
      </c>
      <c r="AY405" s="6">
        <f t="shared" si="96"/>
        <v>44.200860000000006</v>
      </c>
      <c r="AZ405" s="6">
        <f t="shared" si="96"/>
        <v>5.1060799999999996E-2</v>
      </c>
      <c r="BA405" s="6">
        <f t="shared" si="96"/>
        <v>4.2833999999999997E-3</v>
      </c>
      <c r="BB405" s="6">
        <f t="shared" si="96"/>
        <v>6.4250999999999989E-4</v>
      </c>
      <c r="BC405" s="6">
        <f t="shared" si="96"/>
        <v>2.9058E-2</v>
      </c>
      <c r="BD405" s="6">
        <f t="shared" si="108"/>
        <v>1.2475999999999999E-4</v>
      </c>
      <c r="BF405">
        <f t="shared" si="99"/>
        <v>804.36792949999995</v>
      </c>
      <c r="BG405">
        <f t="shared" si="100"/>
        <v>595.60907946999987</v>
      </c>
      <c r="BH405">
        <f t="shared" si="101"/>
        <v>208.75885003000008</v>
      </c>
      <c r="BI405">
        <f t="shared" si="102"/>
        <v>1399.9770089699998</v>
      </c>
      <c r="BJ405">
        <f t="shared" si="103"/>
        <v>14.911591311316569</v>
      </c>
      <c r="BK405">
        <f t="shared" si="104"/>
        <v>1.5462858175124421</v>
      </c>
      <c r="BL405">
        <f t="shared" si="106"/>
        <v>4</v>
      </c>
      <c r="BM405" t="str">
        <f t="shared" si="105"/>
        <v>Não qualificado</v>
      </c>
      <c r="BN405" t="s">
        <v>652</v>
      </c>
      <c r="BP405" t="str">
        <f t="shared" si="107"/>
        <v>Não qualificado</v>
      </c>
    </row>
    <row r="406" spans="1:68" x14ac:dyDescent="0.25">
      <c r="A406" s="8" t="s">
        <v>330</v>
      </c>
      <c r="B406" s="8" t="s">
        <v>550</v>
      </c>
      <c r="C406" s="8" t="s">
        <v>58</v>
      </c>
      <c r="D406" s="9">
        <v>43511.85833333333</v>
      </c>
      <c r="E406" s="8" t="s">
        <v>552</v>
      </c>
      <c r="F406" s="8" t="s">
        <v>552</v>
      </c>
      <c r="G406" s="8" t="s">
        <v>335</v>
      </c>
      <c r="H406" s="10">
        <v>368</v>
      </c>
      <c r="I406" s="11">
        <v>1519</v>
      </c>
      <c r="J406" s="12">
        <v>12599</v>
      </c>
      <c r="K406" s="13">
        <v>0.05</v>
      </c>
      <c r="L406" s="14"/>
      <c r="M406" s="14"/>
      <c r="N406" s="15">
        <v>520</v>
      </c>
      <c r="O406" s="16">
        <v>0.05</v>
      </c>
      <c r="P406" s="17">
        <v>0.1</v>
      </c>
      <c r="Q406" s="18">
        <v>1519</v>
      </c>
      <c r="R406" s="19">
        <v>4.1599999999999998E-2</v>
      </c>
      <c r="S406" s="20">
        <v>0.01</v>
      </c>
      <c r="T406" s="21">
        <v>1E-3</v>
      </c>
      <c r="U406" s="22">
        <v>0.01</v>
      </c>
      <c r="V406" s="23">
        <v>0.01</v>
      </c>
      <c r="X406" s="24">
        <v>127</v>
      </c>
      <c r="Y406" s="25">
        <v>17073</v>
      </c>
      <c r="Z406" s="29">
        <v>2020</v>
      </c>
      <c r="AA406" s="26">
        <v>0.96</v>
      </c>
      <c r="AB406" s="27">
        <v>0.06</v>
      </c>
      <c r="AC406" s="27">
        <v>7.0000000000000001E-3</v>
      </c>
      <c r="AD406" s="28">
        <v>0.3</v>
      </c>
      <c r="AE406" s="30">
        <v>2E-3</v>
      </c>
      <c r="AG406" s="6">
        <f t="shared" si="95"/>
        <v>18.363199999999999</v>
      </c>
      <c r="AH406" s="6">
        <f t="shared" si="95"/>
        <v>124.99851</v>
      </c>
      <c r="AI406" s="6">
        <f t="shared" si="95"/>
        <v>548.05649999999991</v>
      </c>
      <c r="AJ406" s="6">
        <f t="shared" si="94"/>
        <v>3.5694999999999998E-3</v>
      </c>
      <c r="AK406" s="6">
        <f t="shared" si="94"/>
        <v>0</v>
      </c>
      <c r="AL406" s="6">
        <f t="shared" si="94"/>
        <v>0</v>
      </c>
      <c r="AM406" s="6">
        <f t="shared" si="94"/>
        <v>13.301599999999999</v>
      </c>
      <c r="AN406" s="6">
        <f t="shared" si="98"/>
        <v>0</v>
      </c>
      <c r="AO406" s="6">
        <f t="shared" si="98"/>
        <v>0</v>
      </c>
      <c r="AP406" s="6">
        <f t="shared" si="98"/>
        <v>55.291600000000003</v>
      </c>
      <c r="AQ406" s="6">
        <f t="shared" si="98"/>
        <v>0</v>
      </c>
      <c r="AR406" s="6">
        <f t="shared" si="98"/>
        <v>0</v>
      </c>
      <c r="AS406" s="6">
        <f t="shared" si="97"/>
        <v>0</v>
      </c>
      <c r="AT406" s="6">
        <f t="shared" si="97"/>
        <v>0</v>
      </c>
      <c r="AU406" s="6">
        <f t="shared" si="97"/>
        <v>0</v>
      </c>
      <c r="AV406" s="6"/>
      <c r="AW406" s="6">
        <f t="shared" si="96"/>
        <v>2.5374600000000003</v>
      </c>
      <c r="AX406" s="6">
        <f t="shared" si="96"/>
        <v>481.62932999999998</v>
      </c>
      <c r="AY406" s="6">
        <f t="shared" si="96"/>
        <v>42.056400000000004</v>
      </c>
      <c r="AZ406" s="6">
        <f t="shared" si="96"/>
        <v>5.05344E-2</v>
      </c>
      <c r="BA406" s="6">
        <f t="shared" si="96"/>
        <v>4.2833999999999997E-3</v>
      </c>
      <c r="BB406" s="6">
        <f t="shared" si="96"/>
        <v>4.9972999999999999E-4</v>
      </c>
      <c r="BC406" s="6">
        <f t="shared" si="96"/>
        <v>2.9058E-2</v>
      </c>
      <c r="BD406" s="6">
        <f t="shared" si="108"/>
        <v>1.2475999999999999E-4</v>
      </c>
      <c r="BF406">
        <f t="shared" si="99"/>
        <v>760.01497949999998</v>
      </c>
      <c r="BG406">
        <f t="shared" si="100"/>
        <v>526.30769028999987</v>
      </c>
      <c r="BH406">
        <f t="shared" si="101"/>
        <v>233.70728921000011</v>
      </c>
      <c r="BI406">
        <f t="shared" si="102"/>
        <v>1286.32266979</v>
      </c>
      <c r="BJ406">
        <f t="shared" si="103"/>
        <v>18.168636431491507</v>
      </c>
      <c r="BK406">
        <f t="shared" si="104"/>
        <v>1.5468412072698965</v>
      </c>
      <c r="BL406">
        <f t="shared" si="106"/>
        <v>4</v>
      </c>
      <c r="BM406" t="str">
        <f t="shared" si="105"/>
        <v>Não qualificado</v>
      </c>
      <c r="BN406" t="s">
        <v>652</v>
      </c>
      <c r="BP406" t="str">
        <f t="shared" si="107"/>
        <v>Não qualificado</v>
      </c>
    </row>
    <row r="407" spans="1:68" x14ac:dyDescent="0.25">
      <c r="A407" s="8" t="s">
        <v>330</v>
      </c>
      <c r="B407" s="8" t="s">
        <v>550</v>
      </c>
      <c r="C407" s="8" t="s">
        <v>58</v>
      </c>
      <c r="D407" s="9">
        <v>43538.761111111111</v>
      </c>
      <c r="E407" s="8" t="s">
        <v>553</v>
      </c>
      <c r="F407" s="8" t="s">
        <v>553</v>
      </c>
      <c r="G407" s="8" t="s">
        <v>333</v>
      </c>
      <c r="H407" s="10">
        <v>409</v>
      </c>
      <c r="I407" s="11">
        <v>1501</v>
      </c>
      <c r="J407" s="12">
        <v>12405</v>
      </c>
      <c r="K407" s="13">
        <v>0.05</v>
      </c>
      <c r="L407" s="14"/>
      <c r="M407" s="14"/>
      <c r="N407" s="15">
        <v>495</v>
      </c>
      <c r="O407" s="16">
        <v>0.34899999999999998</v>
      </c>
      <c r="P407" s="17">
        <v>0.1</v>
      </c>
      <c r="Q407" s="18">
        <v>1501</v>
      </c>
      <c r="R407" s="19">
        <v>0.01</v>
      </c>
      <c r="S407" s="20">
        <v>0.01</v>
      </c>
      <c r="T407" s="21">
        <v>1E-3</v>
      </c>
      <c r="U407" s="22">
        <v>0.01</v>
      </c>
      <c r="V407" s="23">
        <v>0.01</v>
      </c>
      <c r="X407" s="24">
        <v>125</v>
      </c>
      <c r="Y407" s="25">
        <v>20794</v>
      </c>
      <c r="Z407" s="29">
        <v>1990</v>
      </c>
      <c r="AA407" s="26">
        <v>0.28999999999999998</v>
      </c>
      <c r="AB407" s="27">
        <v>0.06</v>
      </c>
      <c r="AC407" s="27">
        <v>4.0000000000000001E-3</v>
      </c>
      <c r="AD407" s="28">
        <v>0.3</v>
      </c>
      <c r="AE407" s="30">
        <v>2E-3</v>
      </c>
      <c r="AG407" s="6">
        <f t="shared" si="95"/>
        <v>20.409099999999999</v>
      </c>
      <c r="AH407" s="6">
        <f t="shared" si="95"/>
        <v>123.51729</v>
      </c>
      <c r="AI407" s="6">
        <f t="shared" si="95"/>
        <v>539.61749999999995</v>
      </c>
      <c r="AJ407" s="6">
        <f t="shared" si="94"/>
        <v>3.5694999999999998E-3</v>
      </c>
      <c r="AK407" s="6">
        <f t="shared" si="94"/>
        <v>0</v>
      </c>
      <c r="AL407" s="6">
        <f t="shared" si="94"/>
        <v>0</v>
      </c>
      <c r="AM407" s="6">
        <f t="shared" si="94"/>
        <v>12.662099999999999</v>
      </c>
      <c r="AN407" s="6">
        <f t="shared" si="98"/>
        <v>0</v>
      </c>
      <c r="AO407" s="6">
        <f t="shared" si="98"/>
        <v>0</v>
      </c>
      <c r="AP407" s="6">
        <f t="shared" si="98"/>
        <v>54.636400000000002</v>
      </c>
      <c r="AQ407" s="6">
        <f t="shared" si="98"/>
        <v>0</v>
      </c>
      <c r="AR407" s="6">
        <f t="shared" si="98"/>
        <v>0</v>
      </c>
      <c r="AS407" s="6">
        <f t="shared" si="97"/>
        <v>0</v>
      </c>
      <c r="AT407" s="6">
        <f t="shared" si="97"/>
        <v>0</v>
      </c>
      <c r="AU407" s="6">
        <f t="shared" si="97"/>
        <v>0</v>
      </c>
      <c r="AV407" s="6"/>
      <c r="AW407" s="6">
        <f t="shared" si="96"/>
        <v>2.4975000000000001</v>
      </c>
      <c r="AX407" s="6">
        <f t="shared" si="96"/>
        <v>586.59874000000002</v>
      </c>
      <c r="AY407" s="6">
        <f t="shared" si="96"/>
        <v>41.431800000000003</v>
      </c>
      <c r="AZ407" s="6">
        <f t="shared" si="96"/>
        <v>1.5265599999999999E-2</v>
      </c>
      <c r="BA407" s="6">
        <f t="shared" si="96"/>
        <v>4.2833999999999997E-3</v>
      </c>
      <c r="BB407" s="6">
        <f t="shared" si="96"/>
        <v>2.8555999999999997E-4</v>
      </c>
      <c r="BC407" s="6">
        <f t="shared" si="96"/>
        <v>2.9058E-2</v>
      </c>
      <c r="BD407" s="6">
        <f t="shared" si="108"/>
        <v>1.2475999999999999E-4</v>
      </c>
      <c r="BF407">
        <f t="shared" si="99"/>
        <v>750.84595949999994</v>
      </c>
      <c r="BG407">
        <f t="shared" si="100"/>
        <v>630.57705731999977</v>
      </c>
      <c r="BH407">
        <f t="shared" si="101"/>
        <v>120.26890218000017</v>
      </c>
      <c r="BI407">
        <f t="shared" si="102"/>
        <v>1381.4230168199997</v>
      </c>
      <c r="BJ407">
        <f t="shared" si="103"/>
        <v>8.7061602938147136</v>
      </c>
      <c r="BK407">
        <f t="shared" si="104"/>
        <v>1.5463702427807069</v>
      </c>
      <c r="BL407">
        <f t="shared" si="106"/>
        <v>4</v>
      </c>
      <c r="BM407" t="str">
        <f t="shared" si="105"/>
        <v>Não qualificado</v>
      </c>
      <c r="BN407" t="s">
        <v>652</v>
      </c>
      <c r="BP407" t="str">
        <f t="shared" si="107"/>
        <v>Não qualificado</v>
      </c>
    </row>
    <row r="408" spans="1:68" x14ac:dyDescent="0.25">
      <c r="A408" s="8" t="s">
        <v>330</v>
      </c>
      <c r="B408" s="8" t="s">
        <v>550</v>
      </c>
      <c r="C408" s="8" t="s">
        <v>58</v>
      </c>
      <c r="D408" s="9">
        <v>43538.765972222223</v>
      </c>
      <c r="E408" s="8" t="s">
        <v>554</v>
      </c>
      <c r="F408" s="8" t="s">
        <v>554</v>
      </c>
      <c r="G408" s="8" t="s">
        <v>335</v>
      </c>
      <c r="H408" s="10">
        <v>396</v>
      </c>
      <c r="I408" s="11">
        <v>1461</v>
      </c>
      <c r="J408" s="12">
        <v>12185</v>
      </c>
      <c r="K408" s="13">
        <v>0.05</v>
      </c>
      <c r="L408" s="14"/>
      <c r="M408" s="14"/>
      <c r="N408" s="15">
        <v>485</v>
      </c>
      <c r="O408" s="16">
        <v>0.05</v>
      </c>
      <c r="P408" s="17">
        <v>0.1</v>
      </c>
      <c r="Q408" s="18">
        <v>1461</v>
      </c>
      <c r="R408" s="19">
        <v>0.01</v>
      </c>
      <c r="S408" s="20">
        <v>0.01</v>
      </c>
      <c r="T408" s="21">
        <v>1E-3</v>
      </c>
      <c r="U408" s="22">
        <v>0.01</v>
      </c>
      <c r="V408" s="23">
        <v>0.01</v>
      </c>
      <c r="X408" s="24">
        <v>127</v>
      </c>
      <c r="Y408" s="25">
        <v>18994</v>
      </c>
      <c r="Z408" s="29">
        <v>2010</v>
      </c>
      <c r="AA408" s="26">
        <v>0.35</v>
      </c>
      <c r="AB408" s="27">
        <v>0.06</v>
      </c>
      <c r="AC408" s="27">
        <v>2E-3</v>
      </c>
      <c r="AD408" s="28">
        <v>0.3</v>
      </c>
      <c r="AE408" s="30">
        <v>2E-3</v>
      </c>
      <c r="AG408" s="6">
        <f t="shared" si="95"/>
        <v>19.760400000000001</v>
      </c>
      <c r="AH408" s="6">
        <f t="shared" si="95"/>
        <v>120.22569</v>
      </c>
      <c r="AI408" s="6">
        <f t="shared" si="95"/>
        <v>530.04750000000001</v>
      </c>
      <c r="AJ408" s="6">
        <f t="shared" si="94"/>
        <v>3.5694999999999998E-3</v>
      </c>
      <c r="AK408" s="6">
        <f t="shared" si="94"/>
        <v>0</v>
      </c>
      <c r="AL408" s="6">
        <f t="shared" si="94"/>
        <v>0</v>
      </c>
      <c r="AM408" s="6">
        <f t="shared" si="94"/>
        <v>12.4063</v>
      </c>
      <c r="AN408" s="6">
        <f t="shared" si="98"/>
        <v>0</v>
      </c>
      <c r="AO408" s="6">
        <f t="shared" si="98"/>
        <v>0</v>
      </c>
      <c r="AP408" s="6">
        <f t="shared" si="98"/>
        <v>53.180400000000006</v>
      </c>
      <c r="AQ408" s="6">
        <f t="shared" si="98"/>
        <v>0</v>
      </c>
      <c r="AR408" s="6">
        <f t="shared" si="98"/>
        <v>0</v>
      </c>
      <c r="AS408" s="6">
        <f t="shared" si="97"/>
        <v>0</v>
      </c>
      <c r="AT408" s="6">
        <f t="shared" si="97"/>
        <v>0</v>
      </c>
      <c r="AU408" s="6">
        <f t="shared" si="97"/>
        <v>0</v>
      </c>
      <c r="AV408" s="6"/>
      <c r="AW408" s="6">
        <f t="shared" si="96"/>
        <v>2.5374600000000003</v>
      </c>
      <c r="AX408" s="6">
        <f t="shared" si="96"/>
        <v>535.82074</v>
      </c>
      <c r="AY408" s="6">
        <f t="shared" si="96"/>
        <v>41.848200000000006</v>
      </c>
      <c r="AZ408" s="6">
        <f t="shared" si="96"/>
        <v>1.8423999999999999E-2</v>
      </c>
      <c r="BA408" s="6">
        <f t="shared" si="96"/>
        <v>4.2833999999999997E-3</v>
      </c>
      <c r="BB408" s="6">
        <f t="shared" si="96"/>
        <v>1.4277999999999998E-4</v>
      </c>
      <c r="BC408" s="6">
        <f t="shared" si="96"/>
        <v>2.9058E-2</v>
      </c>
      <c r="BD408" s="6">
        <f t="shared" si="108"/>
        <v>1.2475999999999999E-4</v>
      </c>
      <c r="BF408">
        <f t="shared" si="99"/>
        <v>735.62385949999998</v>
      </c>
      <c r="BG408">
        <f t="shared" si="100"/>
        <v>580.25843293999992</v>
      </c>
      <c r="BH408">
        <f t="shared" si="101"/>
        <v>155.36542656000006</v>
      </c>
      <c r="BI408">
        <f t="shared" si="102"/>
        <v>1315.8822924399999</v>
      </c>
      <c r="BJ408">
        <f t="shared" si="103"/>
        <v>11.806939530427965</v>
      </c>
      <c r="BK408">
        <f t="shared" si="104"/>
        <v>1.5466875282466812</v>
      </c>
      <c r="BL408">
        <f t="shared" si="106"/>
        <v>4</v>
      </c>
      <c r="BM408" t="str">
        <f t="shared" si="105"/>
        <v>Não qualificado</v>
      </c>
      <c r="BN408" t="s">
        <v>652</v>
      </c>
      <c r="BP408" t="str">
        <f t="shared" si="107"/>
        <v>Não qualificado</v>
      </c>
    </row>
    <row r="409" spans="1:68" x14ac:dyDescent="0.25">
      <c r="A409" s="8" t="s">
        <v>330</v>
      </c>
      <c r="B409" s="8" t="s">
        <v>550</v>
      </c>
      <c r="C409" s="8" t="s">
        <v>58</v>
      </c>
      <c r="D409" s="9">
        <v>43561.618055555555</v>
      </c>
      <c r="E409" s="8" t="s">
        <v>555</v>
      </c>
      <c r="F409" s="8" t="s">
        <v>555</v>
      </c>
      <c r="G409" s="8" t="s">
        <v>333</v>
      </c>
      <c r="H409" s="10">
        <v>326</v>
      </c>
      <c r="I409" s="11">
        <v>1080</v>
      </c>
      <c r="J409" s="12">
        <v>9337</v>
      </c>
      <c r="K409" s="13">
        <v>0.05</v>
      </c>
      <c r="L409" s="14"/>
      <c r="M409" s="14"/>
      <c r="N409" s="15">
        <v>395</v>
      </c>
      <c r="O409" s="16">
        <v>0.05</v>
      </c>
      <c r="P409" s="17">
        <v>0.1</v>
      </c>
      <c r="Q409" s="18">
        <v>1080</v>
      </c>
      <c r="R409" s="19">
        <v>2.7699999999999999E-2</v>
      </c>
      <c r="S409" s="20">
        <v>0.01</v>
      </c>
      <c r="T409" s="21">
        <v>1E-3</v>
      </c>
      <c r="U409" s="22">
        <v>0.01</v>
      </c>
      <c r="V409" s="23">
        <v>0.01</v>
      </c>
      <c r="X409" s="24">
        <v>112</v>
      </c>
      <c r="Y409" s="25">
        <v>10669</v>
      </c>
      <c r="Z409" s="29">
        <v>2579</v>
      </c>
      <c r="AA409" s="26">
        <v>0.68</v>
      </c>
      <c r="AB409" s="27">
        <v>0.06</v>
      </c>
      <c r="AC409" s="27">
        <v>3.0000000000000001E-3</v>
      </c>
      <c r="AD409" s="28">
        <v>0.3</v>
      </c>
      <c r="AE409" s="30">
        <v>2E-3</v>
      </c>
      <c r="AG409" s="6">
        <f t="shared" si="95"/>
        <v>16.267399999999999</v>
      </c>
      <c r="AH409" s="6">
        <f t="shared" si="95"/>
        <v>88.873199999999997</v>
      </c>
      <c r="AI409" s="6">
        <f t="shared" si="95"/>
        <v>406.15949999999998</v>
      </c>
      <c r="AJ409" s="6">
        <f t="shared" si="94"/>
        <v>3.5694999999999998E-3</v>
      </c>
      <c r="AK409" s="6">
        <f t="shared" si="94"/>
        <v>0</v>
      </c>
      <c r="AL409" s="6">
        <f t="shared" si="94"/>
        <v>0</v>
      </c>
      <c r="AM409" s="6">
        <f t="shared" si="94"/>
        <v>10.104099999999999</v>
      </c>
      <c r="AN409" s="6">
        <f t="shared" si="98"/>
        <v>0</v>
      </c>
      <c r="AO409" s="6">
        <f t="shared" si="98"/>
        <v>0</v>
      </c>
      <c r="AP409" s="6">
        <f t="shared" si="98"/>
        <v>39.312000000000005</v>
      </c>
      <c r="AQ409" s="6">
        <f t="shared" si="98"/>
        <v>0</v>
      </c>
      <c r="AR409" s="6">
        <f t="shared" si="98"/>
        <v>0</v>
      </c>
      <c r="AS409" s="6">
        <f t="shared" si="97"/>
        <v>0</v>
      </c>
      <c r="AT409" s="6">
        <f t="shared" si="97"/>
        <v>0</v>
      </c>
      <c r="AU409" s="6">
        <f t="shared" si="97"/>
        <v>0</v>
      </c>
      <c r="AV409" s="6"/>
      <c r="AW409" s="6">
        <f t="shared" si="96"/>
        <v>2.2377600000000002</v>
      </c>
      <c r="AX409" s="6">
        <f t="shared" si="96"/>
        <v>300.97248999999999</v>
      </c>
      <c r="AY409" s="6">
        <f t="shared" si="96"/>
        <v>53.694780000000002</v>
      </c>
      <c r="AZ409" s="6">
        <f t="shared" si="96"/>
        <v>3.5795199999999999E-2</v>
      </c>
      <c r="BA409" s="6">
        <f t="shared" si="96"/>
        <v>4.2833999999999997E-3</v>
      </c>
      <c r="BB409" s="6">
        <f t="shared" si="96"/>
        <v>2.1416999999999999E-4</v>
      </c>
      <c r="BC409" s="6">
        <f t="shared" si="96"/>
        <v>2.9058E-2</v>
      </c>
      <c r="BD409" s="6">
        <f t="shared" si="108"/>
        <v>1.2475999999999999E-4</v>
      </c>
      <c r="BF409">
        <f t="shared" si="99"/>
        <v>560.71976949999998</v>
      </c>
      <c r="BG409">
        <f t="shared" si="100"/>
        <v>356.97450552999999</v>
      </c>
      <c r="BH409">
        <f t="shared" si="101"/>
        <v>203.74526397</v>
      </c>
      <c r="BI409">
        <f t="shared" si="102"/>
        <v>917.69427502999997</v>
      </c>
      <c r="BJ409">
        <f t="shared" si="103"/>
        <v>22.201867170124761</v>
      </c>
      <c r="BK409">
        <f t="shared" si="104"/>
        <v>1.5495892501886996</v>
      </c>
      <c r="BL409">
        <f t="shared" si="106"/>
        <v>4</v>
      </c>
      <c r="BM409" t="str">
        <f t="shared" si="105"/>
        <v>Não qualificado</v>
      </c>
      <c r="BN409" t="s">
        <v>652</v>
      </c>
      <c r="BP409" t="str">
        <f t="shared" si="107"/>
        <v>Não qualificado</v>
      </c>
    </row>
    <row r="410" spans="1:68" x14ac:dyDescent="0.25">
      <c r="A410" s="8" t="s">
        <v>330</v>
      </c>
      <c r="B410" s="8" t="s">
        <v>550</v>
      </c>
      <c r="C410" s="8" t="s">
        <v>58</v>
      </c>
      <c r="D410" s="9">
        <v>43561.623611111114</v>
      </c>
      <c r="E410" s="8" t="s">
        <v>556</v>
      </c>
      <c r="F410" s="8" t="s">
        <v>556</v>
      </c>
      <c r="G410" s="8" t="s">
        <v>335</v>
      </c>
      <c r="H410" s="10">
        <v>470</v>
      </c>
      <c r="I410" s="11">
        <v>1307</v>
      </c>
      <c r="J410" s="12">
        <v>11181</v>
      </c>
      <c r="K410" s="13">
        <v>0.05</v>
      </c>
      <c r="L410" s="14"/>
      <c r="M410" s="14"/>
      <c r="N410" s="15">
        <v>473</v>
      </c>
      <c r="O410" s="16">
        <v>0.05</v>
      </c>
      <c r="P410" s="17">
        <v>0.1</v>
      </c>
      <c r="Q410" s="18">
        <v>1307</v>
      </c>
      <c r="R410" s="19">
        <v>0.01</v>
      </c>
      <c r="S410" s="20">
        <v>0.01</v>
      </c>
      <c r="T410" s="21">
        <v>1E-3</v>
      </c>
      <c r="U410" s="22">
        <v>0.01</v>
      </c>
      <c r="V410" s="23">
        <v>0.01</v>
      </c>
      <c r="X410" s="24">
        <v>111</v>
      </c>
      <c r="Y410" s="25">
        <v>13094</v>
      </c>
      <c r="Z410" s="29">
        <v>2909</v>
      </c>
      <c r="AA410" s="26">
        <v>0.33</v>
      </c>
      <c r="AB410" s="27">
        <v>0.06</v>
      </c>
      <c r="AC410" s="27">
        <v>2E-3</v>
      </c>
      <c r="AD410" s="28">
        <v>0.3</v>
      </c>
      <c r="AE410" s="30">
        <v>2E-3</v>
      </c>
      <c r="AG410" s="6">
        <f t="shared" si="95"/>
        <v>23.452999999999999</v>
      </c>
      <c r="AH410" s="6">
        <f t="shared" si="95"/>
        <v>107.55303000000001</v>
      </c>
      <c r="AI410" s="6">
        <f t="shared" si="95"/>
        <v>486.37349999999998</v>
      </c>
      <c r="AJ410" s="6">
        <f t="shared" si="94"/>
        <v>3.5694999999999998E-3</v>
      </c>
      <c r="AK410" s="6">
        <f t="shared" si="94"/>
        <v>0</v>
      </c>
      <c r="AL410" s="6">
        <f t="shared" si="94"/>
        <v>0</v>
      </c>
      <c r="AM410" s="6">
        <f t="shared" si="94"/>
        <v>12.09934</v>
      </c>
      <c r="AN410" s="6">
        <f t="shared" si="98"/>
        <v>0</v>
      </c>
      <c r="AO410" s="6">
        <f t="shared" si="98"/>
        <v>0</v>
      </c>
      <c r="AP410" s="6">
        <f t="shared" si="98"/>
        <v>47.574800000000003</v>
      </c>
      <c r="AQ410" s="6">
        <f t="shared" si="98"/>
        <v>0</v>
      </c>
      <c r="AR410" s="6">
        <f t="shared" si="98"/>
        <v>0</v>
      </c>
      <c r="AS410" s="6">
        <f t="shared" si="97"/>
        <v>0</v>
      </c>
      <c r="AT410" s="6">
        <f t="shared" si="97"/>
        <v>0</v>
      </c>
      <c r="AU410" s="6">
        <f t="shared" si="97"/>
        <v>0</v>
      </c>
      <c r="AV410" s="6"/>
      <c r="AW410" s="6">
        <f t="shared" si="96"/>
        <v>2.2177800000000003</v>
      </c>
      <c r="AX410" s="6">
        <f t="shared" si="96"/>
        <v>369.38173999999998</v>
      </c>
      <c r="AY410" s="6">
        <f t="shared" si="96"/>
        <v>60.565380000000005</v>
      </c>
      <c r="AZ410" s="6">
        <f t="shared" si="96"/>
        <v>1.73712E-2</v>
      </c>
      <c r="BA410" s="6">
        <f t="shared" si="96"/>
        <v>4.2833999999999997E-3</v>
      </c>
      <c r="BB410" s="6">
        <f t="shared" si="96"/>
        <v>1.4277999999999998E-4</v>
      </c>
      <c r="BC410" s="6">
        <f t="shared" si="96"/>
        <v>2.9058E-2</v>
      </c>
      <c r="BD410" s="6">
        <f t="shared" si="108"/>
        <v>1.2475999999999999E-4</v>
      </c>
      <c r="BF410">
        <f t="shared" si="99"/>
        <v>677.05723949999992</v>
      </c>
      <c r="BG410">
        <f t="shared" si="100"/>
        <v>432.21588014000002</v>
      </c>
      <c r="BH410">
        <f t="shared" si="101"/>
        <v>244.8413593599999</v>
      </c>
      <c r="BI410">
        <f t="shared" si="102"/>
        <v>1109.27311964</v>
      </c>
      <c r="BJ410">
        <f t="shared" si="103"/>
        <v>22.072234062559808</v>
      </c>
      <c r="BK410">
        <f t="shared" si="104"/>
        <v>1.5479331229110247</v>
      </c>
      <c r="BL410">
        <f t="shared" si="106"/>
        <v>4</v>
      </c>
      <c r="BM410" t="str">
        <f t="shared" si="105"/>
        <v>Não qualificado</v>
      </c>
      <c r="BN410" t="s">
        <v>652</v>
      </c>
      <c r="BP410" t="str">
        <f t="shared" si="107"/>
        <v>Não qualificado</v>
      </c>
    </row>
    <row r="411" spans="1:68" x14ac:dyDescent="0.25">
      <c r="A411" s="8" t="s">
        <v>330</v>
      </c>
      <c r="B411" s="8" t="s">
        <v>557</v>
      </c>
      <c r="C411" s="8" t="s">
        <v>58</v>
      </c>
      <c r="D411" s="9">
        <v>43513.241666666669</v>
      </c>
      <c r="E411" s="8" t="s">
        <v>558</v>
      </c>
      <c r="F411" s="8" t="s">
        <v>558</v>
      </c>
      <c r="G411" s="8" t="s">
        <v>333</v>
      </c>
      <c r="H411" s="10">
        <v>460</v>
      </c>
      <c r="I411" s="11">
        <v>1610</v>
      </c>
      <c r="J411" s="12">
        <v>13492</v>
      </c>
      <c r="K411" s="13">
        <v>0.05</v>
      </c>
      <c r="L411" s="14"/>
      <c r="M411" s="14"/>
      <c r="N411" s="15">
        <v>550</v>
      </c>
      <c r="O411" s="16">
        <v>0.05</v>
      </c>
      <c r="P411" s="17">
        <v>0.1</v>
      </c>
      <c r="Q411" s="18">
        <v>1610</v>
      </c>
      <c r="R411" s="19">
        <v>2.5499999999999998E-2</v>
      </c>
      <c r="S411" s="20">
        <v>0.01</v>
      </c>
      <c r="T411" s="21">
        <v>1E-3</v>
      </c>
      <c r="U411" s="22">
        <v>0.01</v>
      </c>
      <c r="V411" s="23">
        <v>0.01</v>
      </c>
      <c r="X411" s="24">
        <v>123</v>
      </c>
      <c r="Y411" s="25">
        <v>19058</v>
      </c>
      <c r="Z411" s="29">
        <v>2185</v>
      </c>
      <c r="AA411" s="26">
        <v>1.1000000000000001</v>
      </c>
      <c r="AB411" s="27">
        <v>0.06</v>
      </c>
      <c r="AC411" s="27">
        <v>2E-3</v>
      </c>
      <c r="AD411" s="28">
        <v>0.3</v>
      </c>
      <c r="AE411" s="30">
        <v>2E-3</v>
      </c>
      <c r="AG411" s="6">
        <f t="shared" si="95"/>
        <v>22.954000000000001</v>
      </c>
      <c r="AH411" s="6">
        <f t="shared" si="95"/>
        <v>132.48689999999999</v>
      </c>
      <c r="AI411" s="6">
        <f t="shared" si="95"/>
        <v>586.90199999999993</v>
      </c>
      <c r="AJ411" s="6">
        <f t="shared" si="94"/>
        <v>3.5694999999999998E-3</v>
      </c>
      <c r="AK411" s="6">
        <f t="shared" si="94"/>
        <v>0</v>
      </c>
      <c r="AL411" s="6">
        <f t="shared" si="94"/>
        <v>0</v>
      </c>
      <c r="AM411" s="6">
        <f t="shared" si="94"/>
        <v>14.068999999999999</v>
      </c>
      <c r="AN411" s="6">
        <f t="shared" si="98"/>
        <v>0</v>
      </c>
      <c r="AO411" s="6">
        <f t="shared" si="98"/>
        <v>0</v>
      </c>
      <c r="AP411" s="6">
        <f t="shared" si="98"/>
        <v>58.604000000000006</v>
      </c>
      <c r="AQ411" s="6">
        <f t="shared" si="98"/>
        <v>0</v>
      </c>
      <c r="AR411" s="6">
        <f t="shared" si="98"/>
        <v>0</v>
      </c>
      <c r="AS411" s="6">
        <f t="shared" si="97"/>
        <v>0</v>
      </c>
      <c r="AT411" s="6">
        <f t="shared" si="97"/>
        <v>0</v>
      </c>
      <c r="AU411" s="6">
        <f t="shared" si="97"/>
        <v>0</v>
      </c>
      <c r="AV411" s="6"/>
      <c r="AW411" s="6">
        <f t="shared" si="96"/>
        <v>2.4575400000000003</v>
      </c>
      <c r="AX411" s="6">
        <f t="shared" si="96"/>
        <v>537.62617999999998</v>
      </c>
      <c r="AY411" s="6">
        <f t="shared" si="96"/>
        <v>45.491700000000002</v>
      </c>
      <c r="AZ411" s="6">
        <f t="shared" si="96"/>
        <v>5.7904000000000004E-2</v>
      </c>
      <c r="BA411" s="6">
        <f t="shared" si="96"/>
        <v>4.2833999999999997E-3</v>
      </c>
      <c r="BB411" s="6">
        <f t="shared" si="96"/>
        <v>1.4277999999999998E-4</v>
      </c>
      <c r="BC411" s="6">
        <f t="shared" si="96"/>
        <v>2.9058E-2</v>
      </c>
      <c r="BD411" s="6">
        <f t="shared" si="108"/>
        <v>1.2475999999999999E-4</v>
      </c>
      <c r="BF411">
        <f t="shared" si="99"/>
        <v>815.0194694999999</v>
      </c>
      <c r="BG411">
        <f t="shared" si="100"/>
        <v>585.66693293999992</v>
      </c>
      <c r="BH411">
        <f t="shared" si="101"/>
        <v>229.35253655999998</v>
      </c>
      <c r="BI411">
        <f t="shared" si="102"/>
        <v>1400.6864024399997</v>
      </c>
      <c r="BJ411">
        <f t="shared" si="103"/>
        <v>16.374295928086916</v>
      </c>
      <c r="BK411">
        <f t="shared" si="104"/>
        <v>1.5462826339890716</v>
      </c>
      <c r="BL411">
        <f t="shared" si="106"/>
        <v>4</v>
      </c>
      <c r="BM411" t="str">
        <f t="shared" si="105"/>
        <v>Não qualificado</v>
      </c>
      <c r="BN411" t="s">
        <v>652</v>
      </c>
      <c r="BP411" t="str">
        <f t="shared" si="107"/>
        <v>Não qualificado</v>
      </c>
    </row>
    <row r="412" spans="1:68" x14ac:dyDescent="0.25">
      <c r="A412" s="8" t="s">
        <v>330</v>
      </c>
      <c r="B412" s="8" t="s">
        <v>557</v>
      </c>
      <c r="C412" s="8" t="s">
        <v>58</v>
      </c>
      <c r="D412" s="9">
        <v>43513.246527777781</v>
      </c>
      <c r="E412" s="8" t="s">
        <v>559</v>
      </c>
      <c r="F412" s="8" t="s">
        <v>559</v>
      </c>
      <c r="G412" s="8" t="s">
        <v>335</v>
      </c>
      <c r="H412" s="10">
        <v>463</v>
      </c>
      <c r="I412" s="11">
        <v>1586</v>
      </c>
      <c r="J412" s="12">
        <v>13326</v>
      </c>
      <c r="K412" s="13">
        <v>0.05</v>
      </c>
      <c r="L412" s="14"/>
      <c r="M412" s="14"/>
      <c r="N412" s="15">
        <v>556</v>
      </c>
      <c r="O412" s="16">
        <v>0.05</v>
      </c>
      <c r="P412" s="17">
        <v>0.1</v>
      </c>
      <c r="Q412" s="18">
        <v>1586</v>
      </c>
      <c r="R412" s="19">
        <v>0.01</v>
      </c>
      <c r="S412" s="20">
        <v>1.4500000000000001E-2</v>
      </c>
      <c r="T412" s="21">
        <v>1E-3</v>
      </c>
      <c r="U412" s="22">
        <v>0.01</v>
      </c>
      <c r="V412" s="23">
        <v>0.01</v>
      </c>
      <c r="X412" s="24">
        <v>125</v>
      </c>
      <c r="Y412" s="25">
        <v>18264</v>
      </c>
      <c r="Z412" s="29">
        <v>1830</v>
      </c>
      <c r="AA412" s="26">
        <v>1.1000000000000001</v>
      </c>
      <c r="AB412" s="27">
        <v>0.06</v>
      </c>
      <c r="AC412" s="27">
        <v>2E-3</v>
      </c>
      <c r="AD412" s="28">
        <v>0.3</v>
      </c>
      <c r="AE412" s="30">
        <v>2E-3</v>
      </c>
      <c r="AG412" s="6">
        <f t="shared" si="95"/>
        <v>23.1037</v>
      </c>
      <c r="AH412" s="6">
        <f t="shared" si="95"/>
        <v>130.51194000000001</v>
      </c>
      <c r="AI412" s="6">
        <f t="shared" si="95"/>
        <v>579.68099999999993</v>
      </c>
      <c r="AJ412" s="6">
        <f t="shared" si="94"/>
        <v>3.5694999999999998E-3</v>
      </c>
      <c r="AK412" s="6">
        <f t="shared" si="94"/>
        <v>0</v>
      </c>
      <c r="AL412" s="6">
        <f t="shared" si="94"/>
        <v>0</v>
      </c>
      <c r="AM412" s="6">
        <f t="shared" si="94"/>
        <v>14.222479999999999</v>
      </c>
      <c r="AN412" s="6">
        <f t="shared" si="98"/>
        <v>0</v>
      </c>
      <c r="AO412" s="6">
        <f t="shared" si="98"/>
        <v>0</v>
      </c>
      <c r="AP412" s="6">
        <f t="shared" si="98"/>
        <v>57.730400000000003</v>
      </c>
      <c r="AQ412" s="6">
        <f t="shared" si="98"/>
        <v>0</v>
      </c>
      <c r="AR412" s="6">
        <f t="shared" si="98"/>
        <v>0</v>
      </c>
      <c r="AS412" s="6">
        <f t="shared" si="97"/>
        <v>0</v>
      </c>
      <c r="AT412" s="6">
        <f t="shared" si="97"/>
        <v>0</v>
      </c>
      <c r="AU412" s="6">
        <f t="shared" si="97"/>
        <v>0</v>
      </c>
      <c r="AV412" s="6"/>
      <c r="AW412" s="6">
        <f t="shared" si="96"/>
        <v>2.4975000000000001</v>
      </c>
      <c r="AX412" s="6">
        <f t="shared" si="96"/>
        <v>515.22744</v>
      </c>
      <c r="AY412" s="6">
        <f t="shared" si="96"/>
        <v>38.1006</v>
      </c>
      <c r="AZ412" s="6">
        <f t="shared" si="96"/>
        <v>5.7904000000000004E-2</v>
      </c>
      <c r="BA412" s="6">
        <f t="shared" si="96"/>
        <v>4.2833999999999997E-3</v>
      </c>
      <c r="BB412" s="6">
        <f t="shared" si="96"/>
        <v>1.4277999999999998E-4</v>
      </c>
      <c r="BC412" s="6">
        <f t="shared" si="96"/>
        <v>2.9058E-2</v>
      </c>
      <c r="BD412" s="6">
        <f t="shared" si="108"/>
        <v>1.2475999999999999E-4</v>
      </c>
      <c r="BF412">
        <f t="shared" si="99"/>
        <v>805.25308949999999</v>
      </c>
      <c r="BG412">
        <f t="shared" si="100"/>
        <v>555.91705293999985</v>
      </c>
      <c r="BH412">
        <f t="shared" si="101"/>
        <v>249.33603656000014</v>
      </c>
      <c r="BI412">
        <f t="shared" si="102"/>
        <v>1361.1701424399998</v>
      </c>
      <c r="BJ412">
        <f t="shared" si="103"/>
        <v>18.317771510404022</v>
      </c>
      <c r="BK412">
        <f t="shared" si="104"/>
        <v>1.5464650257345678</v>
      </c>
      <c r="BL412">
        <f t="shared" si="106"/>
        <v>4</v>
      </c>
      <c r="BM412" t="str">
        <f t="shared" si="105"/>
        <v>Não qualificado</v>
      </c>
      <c r="BN412" t="s">
        <v>652</v>
      </c>
      <c r="BP412" t="str">
        <f t="shared" si="107"/>
        <v>Não qualificado</v>
      </c>
    </row>
    <row r="413" spans="1:68" x14ac:dyDescent="0.25">
      <c r="A413" s="8" t="s">
        <v>330</v>
      </c>
      <c r="B413" s="8" t="s">
        <v>557</v>
      </c>
      <c r="C413" s="8" t="s">
        <v>58</v>
      </c>
      <c r="D413" s="9">
        <v>43539.587500000001</v>
      </c>
      <c r="E413" s="8" t="s">
        <v>560</v>
      </c>
      <c r="F413" s="8" t="s">
        <v>560</v>
      </c>
      <c r="G413" s="8" t="s">
        <v>333</v>
      </c>
      <c r="H413" s="10">
        <v>469</v>
      </c>
      <c r="I413" s="11">
        <v>1591</v>
      </c>
      <c r="J413" s="12">
        <v>13199</v>
      </c>
      <c r="K413" s="13">
        <v>0.05</v>
      </c>
      <c r="L413" s="14"/>
      <c r="M413" s="14"/>
      <c r="N413" s="15">
        <v>542</v>
      </c>
      <c r="O413" s="16">
        <v>0.05</v>
      </c>
      <c r="P413" s="17">
        <v>0.1</v>
      </c>
      <c r="Q413" s="18">
        <v>1591</v>
      </c>
      <c r="R413" s="19">
        <v>0.01</v>
      </c>
      <c r="S413" s="20">
        <v>0.01</v>
      </c>
      <c r="T413" s="21">
        <v>1E-3</v>
      </c>
      <c r="U413" s="22">
        <v>0.01</v>
      </c>
      <c r="V413" s="23">
        <v>0.01</v>
      </c>
      <c r="X413" s="24">
        <v>129</v>
      </c>
      <c r="Y413" s="25">
        <v>15995</v>
      </c>
      <c r="Z413" s="29">
        <v>2970</v>
      </c>
      <c r="AA413" s="26">
        <v>0.28000000000000003</v>
      </c>
      <c r="AB413" s="27">
        <v>0.06</v>
      </c>
      <c r="AC413" s="27">
        <v>2E-3</v>
      </c>
      <c r="AD413" s="28">
        <v>0.3</v>
      </c>
      <c r="AE413" s="30">
        <v>2E-3</v>
      </c>
      <c r="AG413" s="6">
        <f t="shared" si="95"/>
        <v>23.403099999999998</v>
      </c>
      <c r="AH413" s="6">
        <f t="shared" si="95"/>
        <v>130.92339000000001</v>
      </c>
      <c r="AI413" s="6">
        <f t="shared" si="95"/>
        <v>574.15649999999994</v>
      </c>
      <c r="AJ413" s="6">
        <f t="shared" si="94"/>
        <v>3.5694999999999998E-3</v>
      </c>
      <c r="AK413" s="6">
        <f t="shared" si="94"/>
        <v>0</v>
      </c>
      <c r="AL413" s="6">
        <f t="shared" si="94"/>
        <v>0</v>
      </c>
      <c r="AM413" s="6">
        <f t="shared" si="94"/>
        <v>13.86436</v>
      </c>
      <c r="AN413" s="6">
        <f t="shared" si="98"/>
        <v>0</v>
      </c>
      <c r="AO413" s="6">
        <f t="shared" si="98"/>
        <v>0</v>
      </c>
      <c r="AP413" s="6">
        <f t="shared" si="98"/>
        <v>57.912400000000005</v>
      </c>
      <c r="AQ413" s="6">
        <f t="shared" si="98"/>
        <v>0</v>
      </c>
      <c r="AR413" s="6">
        <f t="shared" si="98"/>
        <v>0</v>
      </c>
      <c r="AS413" s="6">
        <f t="shared" si="97"/>
        <v>0</v>
      </c>
      <c r="AT413" s="6">
        <f t="shared" si="97"/>
        <v>0</v>
      </c>
      <c r="AU413" s="6">
        <f t="shared" si="97"/>
        <v>0</v>
      </c>
      <c r="AV413" s="6"/>
      <c r="AW413" s="6">
        <f t="shared" si="96"/>
        <v>2.57742</v>
      </c>
      <c r="AX413" s="6">
        <f t="shared" si="96"/>
        <v>451.21895000000001</v>
      </c>
      <c r="AY413" s="6">
        <f t="shared" si="96"/>
        <v>61.835400000000007</v>
      </c>
      <c r="AZ413" s="6">
        <f t="shared" si="96"/>
        <v>1.4739200000000001E-2</v>
      </c>
      <c r="BA413" s="6">
        <f t="shared" si="96"/>
        <v>4.2833999999999997E-3</v>
      </c>
      <c r="BB413" s="6">
        <f t="shared" si="96"/>
        <v>1.4277999999999998E-4</v>
      </c>
      <c r="BC413" s="6">
        <f t="shared" si="96"/>
        <v>2.9058E-2</v>
      </c>
      <c r="BD413" s="6">
        <f t="shared" si="108"/>
        <v>1.2475999999999999E-4</v>
      </c>
      <c r="BF413">
        <f t="shared" si="99"/>
        <v>800.26331950000008</v>
      </c>
      <c r="BG413">
        <f t="shared" si="100"/>
        <v>515.68011813999999</v>
      </c>
      <c r="BH413">
        <f t="shared" si="101"/>
        <v>284.58320136000009</v>
      </c>
      <c r="BI413">
        <f t="shared" si="102"/>
        <v>1315.94343764</v>
      </c>
      <c r="BJ413">
        <f t="shared" si="103"/>
        <v>21.625792812977494</v>
      </c>
      <c r="BK413">
        <f t="shared" si="104"/>
        <v>1.5466872175112494</v>
      </c>
      <c r="BL413">
        <f t="shared" si="106"/>
        <v>4</v>
      </c>
      <c r="BM413" t="str">
        <f t="shared" si="105"/>
        <v>Não qualificado</v>
      </c>
      <c r="BN413" t="s">
        <v>652</v>
      </c>
      <c r="BP413" t="str">
        <f t="shared" si="107"/>
        <v>Não qualificado</v>
      </c>
    </row>
    <row r="414" spans="1:68" x14ac:dyDescent="0.25">
      <c r="A414" s="8" t="s">
        <v>330</v>
      </c>
      <c r="B414" s="8" t="s">
        <v>557</v>
      </c>
      <c r="C414" s="8" t="s">
        <v>58</v>
      </c>
      <c r="D414" s="9">
        <v>43539.592361111114</v>
      </c>
      <c r="E414" s="8" t="s">
        <v>561</v>
      </c>
      <c r="F414" s="8" t="s">
        <v>561</v>
      </c>
      <c r="G414" s="8" t="s">
        <v>335</v>
      </c>
      <c r="H414" s="10">
        <v>444</v>
      </c>
      <c r="I414" s="11">
        <v>1563</v>
      </c>
      <c r="J414" s="12">
        <v>12970</v>
      </c>
      <c r="K414" s="13">
        <v>0.05</v>
      </c>
      <c r="L414" s="14"/>
      <c r="M414" s="14"/>
      <c r="N414" s="15">
        <v>521</v>
      </c>
      <c r="O414" s="16">
        <v>0.112</v>
      </c>
      <c r="P414" s="17">
        <v>0.1</v>
      </c>
      <c r="Q414" s="18">
        <v>1563</v>
      </c>
      <c r="R414" s="19">
        <v>0.01</v>
      </c>
      <c r="S414" s="20">
        <v>0.01</v>
      </c>
      <c r="T414" s="21">
        <v>1E-3</v>
      </c>
      <c r="U414" s="22">
        <v>0.01</v>
      </c>
      <c r="V414" s="23">
        <v>0.01</v>
      </c>
      <c r="X414" s="24">
        <v>129</v>
      </c>
      <c r="Y414" s="25">
        <v>16195</v>
      </c>
      <c r="Z414" s="29">
        <v>2941</v>
      </c>
      <c r="AA414" s="26">
        <v>0.67</v>
      </c>
      <c r="AB414" s="27">
        <v>0.06</v>
      </c>
      <c r="AC414" s="27">
        <v>2E-3</v>
      </c>
      <c r="AD414" s="28">
        <v>0.3</v>
      </c>
      <c r="AE414" s="30">
        <v>2E-3</v>
      </c>
      <c r="AG414" s="6">
        <f t="shared" si="95"/>
        <v>22.1556</v>
      </c>
      <c r="AH414" s="6">
        <f t="shared" si="95"/>
        <v>128.61927</v>
      </c>
      <c r="AI414" s="6">
        <f t="shared" si="95"/>
        <v>564.19499999999994</v>
      </c>
      <c r="AJ414" s="6">
        <f t="shared" si="94"/>
        <v>3.5694999999999998E-3</v>
      </c>
      <c r="AK414" s="6">
        <f t="shared" si="94"/>
        <v>0</v>
      </c>
      <c r="AL414" s="6">
        <f t="shared" si="94"/>
        <v>0</v>
      </c>
      <c r="AM414" s="6">
        <f t="shared" si="94"/>
        <v>13.327179999999998</v>
      </c>
      <c r="AN414" s="6">
        <f t="shared" si="98"/>
        <v>0</v>
      </c>
      <c r="AO414" s="6">
        <f t="shared" si="98"/>
        <v>0</v>
      </c>
      <c r="AP414" s="6">
        <f t="shared" si="98"/>
        <v>56.8932</v>
      </c>
      <c r="AQ414" s="6">
        <f t="shared" si="98"/>
        <v>0</v>
      </c>
      <c r="AR414" s="6">
        <f t="shared" si="98"/>
        <v>0</v>
      </c>
      <c r="AS414" s="6">
        <f t="shared" si="97"/>
        <v>0</v>
      </c>
      <c r="AT414" s="6">
        <f t="shared" si="97"/>
        <v>0</v>
      </c>
      <c r="AU414" s="6">
        <f t="shared" si="97"/>
        <v>0</v>
      </c>
      <c r="AV414" s="6"/>
      <c r="AW414" s="6">
        <f t="shared" si="96"/>
        <v>2.57742</v>
      </c>
      <c r="AX414" s="6">
        <f t="shared" si="96"/>
        <v>456.86095</v>
      </c>
      <c r="AY414" s="6">
        <f t="shared" si="96"/>
        <v>61.231620000000007</v>
      </c>
      <c r="AZ414" s="6">
        <f t="shared" si="96"/>
        <v>3.5268800000000003E-2</v>
      </c>
      <c r="BA414" s="6">
        <f t="shared" si="96"/>
        <v>4.2833999999999997E-3</v>
      </c>
      <c r="BB414" s="6">
        <f t="shared" si="96"/>
        <v>1.4277999999999998E-4</v>
      </c>
      <c r="BC414" s="6">
        <f t="shared" si="96"/>
        <v>2.9058E-2</v>
      </c>
      <c r="BD414" s="6">
        <f t="shared" si="108"/>
        <v>1.2475999999999999E-4</v>
      </c>
      <c r="BF414">
        <f t="shared" si="99"/>
        <v>785.1938194999999</v>
      </c>
      <c r="BG414">
        <f t="shared" si="100"/>
        <v>520.73886773999993</v>
      </c>
      <c r="BH414">
        <f t="shared" si="101"/>
        <v>264.45495175999997</v>
      </c>
      <c r="BI414">
        <f t="shared" si="102"/>
        <v>1305.9326872399997</v>
      </c>
      <c r="BJ414">
        <f t="shared" si="103"/>
        <v>20.250274332202189</v>
      </c>
      <c r="BK414">
        <f t="shared" si="104"/>
        <v>1.5467384790088976</v>
      </c>
      <c r="BL414">
        <f t="shared" si="106"/>
        <v>4</v>
      </c>
      <c r="BM414" t="str">
        <f t="shared" si="105"/>
        <v>Não qualificado</v>
      </c>
      <c r="BN414" t="s">
        <v>652</v>
      </c>
      <c r="BP414" t="str">
        <f t="shared" si="107"/>
        <v>Não qualificado</v>
      </c>
    </row>
    <row r="415" spans="1:68" x14ac:dyDescent="0.25">
      <c r="A415" s="8" t="s">
        <v>330</v>
      </c>
      <c r="B415" s="8" t="s">
        <v>557</v>
      </c>
      <c r="C415" s="8" t="s">
        <v>58</v>
      </c>
      <c r="D415" s="9">
        <v>43562.388888888891</v>
      </c>
      <c r="E415" s="8" t="s">
        <v>562</v>
      </c>
      <c r="F415" s="8" t="s">
        <v>562</v>
      </c>
      <c r="G415" s="8" t="s">
        <v>335</v>
      </c>
      <c r="H415" s="10">
        <v>232</v>
      </c>
      <c r="I415" s="11">
        <v>857</v>
      </c>
      <c r="J415" s="12">
        <v>7482</v>
      </c>
      <c r="K415" s="13">
        <v>0.05</v>
      </c>
      <c r="L415" s="14"/>
      <c r="M415" s="14"/>
      <c r="N415" s="15">
        <v>315</v>
      </c>
      <c r="O415" s="16">
        <v>0.05</v>
      </c>
      <c r="P415" s="17">
        <v>0.1</v>
      </c>
      <c r="Q415" s="18">
        <v>857</v>
      </c>
      <c r="R415" s="19">
        <v>1.4999999999999999E-2</v>
      </c>
      <c r="S415" s="20">
        <v>0.01</v>
      </c>
      <c r="T415" s="21">
        <v>1E-3</v>
      </c>
      <c r="U415" s="22">
        <v>0.01</v>
      </c>
      <c r="V415" s="23">
        <v>0.01</v>
      </c>
      <c r="X415" s="24">
        <v>111</v>
      </c>
      <c r="Y415" s="25">
        <v>14225</v>
      </c>
      <c r="Z415" s="29">
        <v>2768</v>
      </c>
      <c r="AA415" s="26">
        <v>1.1000000000000001</v>
      </c>
      <c r="AB415" s="27">
        <v>0.06</v>
      </c>
      <c r="AC415" s="27">
        <v>2E-3</v>
      </c>
      <c r="AD415" s="28">
        <v>0.3</v>
      </c>
      <c r="AE415" s="30">
        <v>2E-3</v>
      </c>
      <c r="AG415" s="6">
        <f t="shared" si="95"/>
        <v>11.5768</v>
      </c>
      <c r="AH415" s="6">
        <f t="shared" si="95"/>
        <v>70.522530000000003</v>
      </c>
      <c r="AI415" s="6">
        <f t="shared" si="95"/>
        <v>325.46699999999998</v>
      </c>
      <c r="AJ415" s="6">
        <f t="shared" si="94"/>
        <v>3.5694999999999998E-3</v>
      </c>
      <c r="AK415" s="6">
        <f t="shared" si="94"/>
        <v>0</v>
      </c>
      <c r="AL415" s="6">
        <f t="shared" si="94"/>
        <v>0</v>
      </c>
      <c r="AM415" s="6">
        <f t="shared" si="94"/>
        <v>8.0576999999999988</v>
      </c>
      <c r="AN415" s="6">
        <f t="shared" si="98"/>
        <v>0</v>
      </c>
      <c r="AO415" s="6">
        <f t="shared" si="98"/>
        <v>0</v>
      </c>
      <c r="AP415" s="6">
        <f t="shared" si="98"/>
        <v>31.194800000000001</v>
      </c>
      <c r="AQ415" s="6">
        <f t="shared" si="98"/>
        <v>0</v>
      </c>
      <c r="AR415" s="6">
        <f t="shared" si="98"/>
        <v>0</v>
      </c>
      <c r="AS415" s="6">
        <f t="shared" si="97"/>
        <v>0</v>
      </c>
      <c r="AT415" s="6">
        <f t="shared" si="97"/>
        <v>0</v>
      </c>
      <c r="AU415" s="6">
        <f t="shared" si="97"/>
        <v>0</v>
      </c>
      <c r="AV415" s="6"/>
      <c r="AW415" s="6">
        <f t="shared" si="96"/>
        <v>2.2177800000000003</v>
      </c>
      <c r="AX415" s="6">
        <f t="shared" si="96"/>
        <v>401.28724999999997</v>
      </c>
      <c r="AY415" s="6">
        <f t="shared" si="96"/>
        <v>57.629760000000005</v>
      </c>
      <c r="AZ415" s="6">
        <f t="shared" si="96"/>
        <v>5.7904000000000004E-2</v>
      </c>
      <c r="BA415" s="6">
        <f t="shared" si="96"/>
        <v>4.2833999999999997E-3</v>
      </c>
      <c r="BB415" s="6">
        <f t="shared" si="96"/>
        <v>1.4277999999999998E-4</v>
      </c>
      <c r="BC415" s="6">
        <f t="shared" si="96"/>
        <v>2.9058E-2</v>
      </c>
      <c r="BD415" s="6">
        <f t="shared" si="108"/>
        <v>1.2475999999999999E-4</v>
      </c>
      <c r="BF415">
        <f t="shared" si="99"/>
        <v>446.82239950000002</v>
      </c>
      <c r="BG415">
        <f t="shared" si="100"/>
        <v>461.22630293999998</v>
      </c>
      <c r="BH415">
        <f t="shared" si="101"/>
        <v>-14.403903439999965</v>
      </c>
      <c r="BI415">
        <f t="shared" si="102"/>
        <v>908.04870243999994</v>
      </c>
      <c r="BJ415">
        <f t="shared" si="103"/>
        <v>-1.5862478963182831</v>
      </c>
      <c r="BK415">
        <f t="shared" si="104"/>
        <v>1.5496911101534023</v>
      </c>
      <c r="BL415">
        <f t="shared" si="106"/>
        <v>4</v>
      </c>
      <c r="BM415" t="str">
        <f t="shared" si="105"/>
        <v>Qualificado</v>
      </c>
      <c r="BN415" t="s">
        <v>651</v>
      </c>
      <c r="BP415" t="str">
        <f t="shared" si="107"/>
        <v>Qualificado</v>
      </c>
    </row>
    <row r="416" spans="1:68" x14ac:dyDescent="0.25">
      <c r="A416" s="8" t="s">
        <v>330</v>
      </c>
      <c r="B416" s="8" t="s">
        <v>557</v>
      </c>
      <c r="C416" s="8" t="s">
        <v>58</v>
      </c>
      <c r="D416" s="9">
        <v>43562.396527777775</v>
      </c>
      <c r="E416" s="8" t="s">
        <v>563</v>
      </c>
      <c r="F416" s="8" t="s">
        <v>563</v>
      </c>
      <c r="G416" s="8" t="s">
        <v>333</v>
      </c>
      <c r="H416" s="10">
        <v>284</v>
      </c>
      <c r="I416" s="11">
        <v>968</v>
      </c>
      <c r="J416" s="12">
        <v>8403</v>
      </c>
      <c r="K416" s="13">
        <v>0.05</v>
      </c>
      <c r="L416" s="14"/>
      <c r="M416" s="14"/>
      <c r="N416" s="15">
        <v>349</v>
      </c>
      <c r="O416" s="16">
        <v>0.05</v>
      </c>
      <c r="P416" s="17">
        <v>0.1</v>
      </c>
      <c r="Q416" s="18">
        <v>968</v>
      </c>
      <c r="R416" s="19">
        <v>2.53E-2</v>
      </c>
      <c r="S416" s="20">
        <v>0.01</v>
      </c>
      <c r="T416" s="21">
        <v>1E-3</v>
      </c>
      <c r="U416" s="22">
        <v>0.01</v>
      </c>
      <c r="V416" s="23">
        <v>0.01</v>
      </c>
      <c r="X416" s="24">
        <v>114</v>
      </c>
      <c r="Y416" s="25">
        <v>12609</v>
      </c>
      <c r="Z416" s="29">
        <v>2736</v>
      </c>
      <c r="AA416" s="26">
        <v>0.22</v>
      </c>
      <c r="AB416" s="27">
        <v>0.06</v>
      </c>
      <c r="AC416" s="27">
        <v>2E-3</v>
      </c>
      <c r="AD416" s="28">
        <v>0.3</v>
      </c>
      <c r="AE416" s="30">
        <v>2E-3</v>
      </c>
      <c r="AG416" s="6">
        <f t="shared" si="95"/>
        <v>14.1716</v>
      </c>
      <c r="AH416" s="6">
        <f t="shared" si="95"/>
        <v>79.656720000000007</v>
      </c>
      <c r="AI416" s="6">
        <f t="shared" si="95"/>
        <v>365.53049999999996</v>
      </c>
      <c r="AJ416" s="6">
        <f t="shared" si="94"/>
        <v>3.5694999999999998E-3</v>
      </c>
      <c r="AK416" s="6">
        <f t="shared" si="94"/>
        <v>0</v>
      </c>
      <c r="AL416" s="6">
        <f t="shared" si="94"/>
        <v>0</v>
      </c>
      <c r="AM416" s="6">
        <f t="shared" si="94"/>
        <v>8.9274199999999997</v>
      </c>
      <c r="AN416" s="6">
        <f t="shared" si="98"/>
        <v>0</v>
      </c>
      <c r="AO416" s="6">
        <f t="shared" si="98"/>
        <v>0</v>
      </c>
      <c r="AP416" s="6">
        <f t="shared" si="98"/>
        <v>35.235199999999999</v>
      </c>
      <c r="AQ416" s="6">
        <f t="shared" si="98"/>
        <v>0</v>
      </c>
      <c r="AR416" s="6">
        <f t="shared" si="98"/>
        <v>0</v>
      </c>
      <c r="AS416" s="6">
        <f t="shared" si="97"/>
        <v>0</v>
      </c>
      <c r="AT416" s="6">
        <f t="shared" si="97"/>
        <v>0</v>
      </c>
      <c r="AU416" s="6">
        <f t="shared" si="97"/>
        <v>0</v>
      </c>
      <c r="AV416" s="6"/>
      <c r="AW416" s="6">
        <f t="shared" si="96"/>
        <v>2.27772</v>
      </c>
      <c r="AX416" s="6">
        <f t="shared" si="96"/>
        <v>355.69988999999998</v>
      </c>
      <c r="AY416" s="6">
        <f t="shared" si="96"/>
        <v>56.963520000000003</v>
      </c>
      <c r="AZ416" s="6">
        <f t="shared" si="96"/>
        <v>1.15808E-2</v>
      </c>
      <c r="BA416" s="6">
        <f t="shared" si="96"/>
        <v>4.2833999999999997E-3</v>
      </c>
      <c r="BB416" s="6">
        <f t="shared" si="96"/>
        <v>1.4277999999999998E-4</v>
      </c>
      <c r="BC416" s="6">
        <f t="shared" si="96"/>
        <v>2.9058E-2</v>
      </c>
      <c r="BD416" s="6">
        <f t="shared" si="108"/>
        <v>1.2475999999999999E-4</v>
      </c>
      <c r="BF416">
        <f t="shared" si="99"/>
        <v>503.52500950000001</v>
      </c>
      <c r="BG416">
        <f t="shared" si="100"/>
        <v>414.98631974</v>
      </c>
      <c r="BH416">
        <f t="shared" si="101"/>
        <v>88.538689760000011</v>
      </c>
      <c r="BI416">
        <f t="shared" si="102"/>
        <v>918.51132924000001</v>
      </c>
      <c r="BJ416">
        <f t="shared" si="103"/>
        <v>9.6393682844673467</v>
      </c>
      <c r="BK416">
        <f t="shared" si="104"/>
        <v>1.5495807201499423</v>
      </c>
      <c r="BL416">
        <f t="shared" si="106"/>
        <v>4</v>
      </c>
      <c r="BM416" t="str">
        <f t="shared" si="105"/>
        <v>Não qualificado</v>
      </c>
      <c r="BN416" t="s">
        <v>652</v>
      </c>
      <c r="BP416" t="str">
        <f t="shared" si="107"/>
        <v>Não qualificado</v>
      </c>
    </row>
    <row r="417" spans="1:68" x14ac:dyDescent="0.25">
      <c r="A417" s="8" t="s">
        <v>330</v>
      </c>
      <c r="B417" s="8" t="s">
        <v>564</v>
      </c>
      <c r="C417" s="8" t="s">
        <v>58</v>
      </c>
      <c r="D417" s="9">
        <v>43511.728472222225</v>
      </c>
      <c r="E417" s="8" t="s">
        <v>565</v>
      </c>
      <c r="F417" s="8" t="s">
        <v>565</v>
      </c>
      <c r="G417" s="8" t="s">
        <v>333</v>
      </c>
      <c r="H417" s="10">
        <v>400</v>
      </c>
      <c r="I417" s="11">
        <v>1495</v>
      </c>
      <c r="J417" s="12">
        <v>12523</v>
      </c>
      <c r="K417" s="13">
        <v>0.05</v>
      </c>
      <c r="L417" s="14"/>
      <c r="M417" s="14"/>
      <c r="N417" s="15">
        <v>512</v>
      </c>
      <c r="O417" s="16">
        <v>0.05</v>
      </c>
      <c r="P417" s="17">
        <v>0.1</v>
      </c>
      <c r="Q417" s="18">
        <v>1495</v>
      </c>
      <c r="R417" s="19">
        <v>2.2100000000000002E-2</v>
      </c>
      <c r="S417" s="20">
        <v>0.01</v>
      </c>
      <c r="T417" s="21">
        <v>1E-3</v>
      </c>
      <c r="U417" s="22">
        <v>0.01</v>
      </c>
      <c r="V417" s="23">
        <v>0.01</v>
      </c>
      <c r="X417" s="24">
        <v>121</v>
      </c>
      <c r="Y417" s="25">
        <v>18859</v>
      </c>
      <c r="Z417" s="29">
        <v>2005</v>
      </c>
      <c r="AA417" s="26">
        <v>1</v>
      </c>
      <c r="AB417" s="27">
        <v>0.06</v>
      </c>
      <c r="AC417" s="27">
        <v>4.0000000000000001E-3</v>
      </c>
      <c r="AD417" s="28">
        <v>0.3</v>
      </c>
      <c r="AE417" s="30">
        <v>2E-3</v>
      </c>
      <c r="AG417" s="6">
        <f t="shared" si="95"/>
        <v>19.96</v>
      </c>
      <c r="AH417" s="6">
        <f t="shared" si="95"/>
        <v>123.02355</v>
      </c>
      <c r="AI417" s="6">
        <f t="shared" si="95"/>
        <v>544.75049999999999</v>
      </c>
      <c r="AJ417" s="6">
        <f t="shared" si="94"/>
        <v>3.5694999999999998E-3</v>
      </c>
      <c r="AK417" s="6">
        <f t="shared" si="94"/>
        <v>0</v>
      </c>
      <c r="AL417" s="6">
        <f t="shared" si="94"/>
        <v>0</v>
      </c>
      <c r="AM417" s="6">
        <f t="shared" si="94"/>
        <v>13.096959999999999</v>
      </c>
      <c r="AN417" s="6">
        <f t="shared" si="98"/>
        <v>0</v>
      </c>
      <c r="AO417" s="6">
        <f t="shared" si="98"/>
        <v>0</v>
      </c>
      <c r="AP417" s="6">
        <f t="shared" si="98"/>
        <v>54.417999999999999</v>
      </c>
      <c r="AQ417" s="6">
        <f t="shared" si="98"/>
        <v>0</v>
      </c>
      <c r="AR417" s="6">
        <f t="shared" si="98"/>
        <v>0</v>
      </c>
      <c r="AS417" s="6">
        <f t="shared" si="97"/>
        <v>0</v>
      </c>
      <c r="AT417" s="6">
        <f t="shared" si="97"/>
        <v>0</v>
      </c>
      <c r="AU417" s="6">
        <f t="shared" si="97"/>
        <v>0</v>
      </c>
      <c r="AV417" s="6"/>
      <c r="AW417" s="6">
        <f t="shared" si="96"/>
        <v>2.4175800000000001</v>
      </c>
      <c r="AX417" s="6">
        <f t="shared" si="96"/>
        <v>532.01238999999998</v>
      </c>
      <c r="AY417" s="6">
        <f t="shared" si="96"/>
        <v>41.744100000000003</v>
      </c>
      <c r="AZ417" s="6">
        <f t="shared" si="96"/>
        <v>5.2639999999999999E-2</v>
      </c>
      <c r="BA417" s="6">
        <f t="shared" si="96"/>
        <v>4.2833999999999997E-3</v>
      </c>
      <c r="BB417" s="6">
        <f t="shared" si="96"/>
        <v>2.8555999999999997E-4</v>
      </c>
      <c r="BC417" s="6">
        <f t="shared" si="96"/>
        <v>2.9058E-2</v>
      </c>
      <c r="BD417" s="6">
        <f t="shared" si="108"/>
        <v>1.2475999999999999E-4</v>
      </c>
      <c r="BF417">
        <f t="shared" si="99"/>
        <v>755.25257950000002</v>
      </c>
      <c r="BG417">
        <f t="shared" si="100"/>
        <v>576.26046171999985</v>
      </c>
      <c r="BH417">
        <f t="shared" si="101"/>
        <v>178.99211778000017</v>
      </c>
      <c r="BI417">
        <f t="shared" si="102"/>
        <v>1331.5130412199999</v>
      </c>
      <c r="BJ417">
        <f t="shared" si="103"/>
        <v>13.442761147573778</v>
      </c>
      <c r="BK417">
        <f t="shared" si="104"/>
        <v>1.5466090227640106</v>
      </c>
      <c r="BL417">
        <f t="shared" si="106"/>
        <v>4</v>
      </c>
      <c r="BM417" t="str">
        <f t="shared" si="105"/>
        <v>Não qualificado</v>
      </c>
      <c r="BN417" t="s">
        <v>652</v>
      </c>
      <c r="BP417" t="str">
        <f t="shared" si="107"/>
        <v>Não qualificado</v>
      </c>
    </row>
    <row r="418" spans="1:68" x14ac:dyDescent="0.25">
      <c r="A418" s="8" t="s">
        <v>330</v>
      </c>
      <c r="B418" s="8" t="s">
        <v>564</v>
      </c>
      <c r="C418" s="8" t="s">
        <v>58</v>
      </c>
      <c r="D418" s="9">
        <v>43511.73333333333</v>
      </c>
      <c r="E418" s="8" t="s">
        <v>566</v>
      </c>
      <c r="F418" s="8" t="s">
        <v>566</v>
      </c>
      <c r="G418" s="8" t="s">
        <v>335</v>
      </c>
      <c r="H418" s="10">
        <v>440</v>
      </c>
      <c r="I418" s="11">
        <v>1470</v>
      </c>
      <c r="J418" s="12">
        <v>12172</v>
      </c>
      <c r="K418" s="13">
        <v>0.05</v>
      </c>
      <c r="L418" s="14"/>
      <c r="M418" s="14"/>
      <c r="N418" s="15">
        <v>520</v>
      </c>
      <c r="O418" s="16">
        <v>0.05</v>
      </c>
      <c r="P418" s="17">
        <v>0.1</v>
      </c>
      <c r="Q418" s="18">
        <v>1470</v>
      </c>
      <c r="R418" s="19">
        <v>2.07E-2</v>
      </c>
      <c r="S418" s="20">
        <v>0.01</v>
      </c>
      <c r="T418" s="21">
        <v>1E-3</v>
      </c>
      <c r="U418" s="22">
        <v>0.01</v>
      </c>
      <c r="V418" s="23">
        <v>0.01</v>
      </c>
      <c r="X418" s="24">
        <v>123</v>
      </c>
      <c r="Y418" s="25">
        <v>18264</v>
      </c>
      <c r="Z418" s="29">
        <v>1823</v>
      </c>
      <c r="AA418" s="26">
        <v>0.88</v>
      </c>
      <c r="AB418" s="27">
        <v>0.06</v>
      </c>
      <c r="AC418" s="27">
        <v>2E-3</v>
      </c>
      <c r="AD418" s="28">
        <v>0.3</v>
      </c>
      <c r="AE418" s="30">
        <v>2E-3</v>
      </c>
      <c r="AG418" s="6">
        <f t="shared" si="95"/>
        <v>21.956</v>
      </c>
      <c r="AH418" s="6">
        <f t="shared" si="95"/>
        <v>120.9663</v>
      </c>
      <c r="AI418" s="6">
        <f t="shared" si="95"/>
        <v>529.48199999999997</v>
      </c>
      <c r="AJ418" s="6">
        <f t="shared" si="94"/>
        <v>3.5694999999999998E-3</v>
      </c>
      <c r="AK418" s="6">
        <f t="shared" si="94"/>
        <v>0</v>
      </c>
      <c r="AL418" s="6">
        <f t="shared" si="94"/>
        <v>0</v>
      </c>
      <c r="AM418" s="6">
        <f t="shared" si="94"/>
        <v>13.301599999999999</v>
      </c>
      <c r="AN418" s="6">
        <f t="shared" si="98"/>
        <v>0</v>
      </c>
      <c r="AO418" s="6">
        <f t="shared" si="98"/>
        <v>0</v>
      </c>
      <c r="AP418" s="6">
        <f t="shared" si="98"/>
        <v>53.508000000000003</v>
      </c>
      <c r="AQ418" s="6">
        <f t="shared" si="98"/>
        <v>0</v>
      </c>
      <c r="AR418" s="6">
        <f t="shared" si="98"/>
        <v>0</v>
      </c>
      <c r="AS418" s="6">
        <f t="shared" si="97"/>
        <v>0</v>
      </c>
      <c r="AT418" s="6">
        <f t="shared" si="97"/>
        <v>0</v>
      </c>
      <c r="AU418" s="6">
        <f t="shared" si="97"/>
        <v>0</v>
      </c>
      <c r="AV418" s="6"/>
      <c r="AW418" s="6">
        <f t="shared" si="96"/>
        <v>2.4575400000000003</v>
      </c>
      <c r="AX418" s="6">
        <f t="shared" si="96"/>
        <v>515.22744</v>
      </c>
      <c r="AY418" s="6">
        <f t="shared" si="96"/>
        <v>37.954860000000004</v>
      </c>
      <c r="AZ418" s="6">
        <f t="shared" si="96"/>
        <v>4.6323200000000002E-2</v>
      </c>
      <c r="BA418" s="6">
        <f t="shared" si="96"/>
        <v>4.2833999999999997E-3</v>
      </c>
      <c r="BB418" s="6">
        <f t="shared" si="96"/>
        <v>1.4277999999999998E-4</v>
      </c>
      <c r="BC418" s="6">
        <f t="shared" si="96"/>
        <v>2.9058E-2</v>
      </c>
      <c r="BD418" s="6">
        <f t="shared" si="108"/>
        <v>1.2475999999999999E-4</v>
      </c>
      <c r="BF418">
        <f t="shared" si="99"/>
        <v>739.21746949999999</v>
      </c>
      <c r="BG418">
        <f t="shared" si="100"/>
        <v>555.71977213999992</v>
      </c>
      <c r="BH418">
        <f t="shared" si="101"/>
        <v>183.49769736000007</v>
      </c>
      <c r="BI418">
        <f t="shared" si="102"/>
        <v>1294.9372416399999</v>
      </c>
      <c r="BJ418">
        <f t="shared" si="103"/>
        <v>14.170393086201278</v>
      </c>
      <c r="BK418">
        <f t="shared" si="104"/>
        <v>1.5467956961287599</v>
      </c>
      <c r="BL418">
        <f t="shared" si="106"/>
        <v>4</v>
      </c>
      <c r="BM418" t="str">
        <f t="shared" si="105"/>
        <v>Não qualificado</v>
      </c>
      <c r="BN418" t="s">
        <v>652</v>
      </c>
      <c r="BP418" t="str">
        <f t="shared" si="107"/>
        <v>Não qualificado</v>
      </c>
    </row>
    <row r="419" spans="1:68" x14ac:dyDescent="0.25">
      <c r="A419" s="8" t="s">
        <v>330</v>
      </c>
      <c r="B419" s="8" t="s">
        <v>564</v>
      </c>
      <c r="C419" s="8" t="s">
        <v>58</v>
      </c>
      <c r="D419" s="9">
        <v>43538.579861111109</v>
      </c>
      <c r="E419" s="8" t="s">
        <v>567</v>
      </c>
      <c r="F419" s="8" t="s">
        <v>567</v>
      </c>
      <c r="G419" s="8" t="s">
        <v>333</v>
      </c>
      <c r="H419" s="10">
        <v>457</v>
      </c>
      <c r="I419" s="11">
        <v>1647</v>
      </c>
      <c r="J419" s="12">
        <v>13709</v>
      </c>
      <c r="K419" s="13">
        <v>0.05</v>
      </c>
      <c r="L419" s="14"/>
      <c r="M419" s="14"/>
      <c r="N419" s="15">
        <v>549</v>
      </c>
      <c r="O419" s="16">
        <v>0.05</v>
      </c>
      <c r="P419" s="17">
        <v>0.1</v>
      </c>
      <c r="Q419" s="18">
        <v>1647</v>
      </c>
      <c r="R419" s="19">
        <v>2.69E-2</v>
      </c>
      <c r="S419" s="20">
        <v>0.01</v>
      </c>
      <c r="T419" s="21">
        <v>1E-3</v>
      </c>
      <c r="U419" s="22">
        <v>0.01</v>
      </c>
      <c r="V419" s="23">
        <v>0.01</v>
      </c>
      <c r="X419" s="24">
        <v>128</v>
      </c>
      <c r="Y419" s="25">
        <v>18794</v>
      </c>
      <c r="Z419" s="29">
        <v>2130</v>
      </c>
      <c r="AA419" s="26">
        <v>0.25</v>
      </c>
      <c r="AB419" s="27">
        <v>0.06</v>
      </c>
      <c r="AC419" s="27">
        <v>2E-3</v>
      </c>
      <c r="AD419" s="28">
        <v>0.3</v>
      </c>
      <c r="AE419" s="30">
        <v>2E-3</v>
      </c>
      <c r="AG419" s="6">
        <f t="shared" si="95"/>
        <v>22.804300000000001</v>
      </c>
      <c r="AH419" s="6">
        <f t="shared" si="95"/>
        <v>135.53163000000001</v>
      </c>
      <c r="AI419" s="6">
        <f t="shared" si="95"/>
        <v>596.3415</v>
      </c>
      <c r="AJ419" s="6">
        <f t="shared" si="94"/>
        <v>3.5694999999999998E-3</v>
      </c>
      <c r="AK419" s="6">
        <f t="shared" si="94"/>
        <v>0</v>
      </c>
      <c r="AL419" s="6">
        <f t="shared" si="94"/>
        <v>0</v>
      </c>
      <c r="AM419" s="6">
        <f t="shared" si="94"/>
        <v>14.043419999999999</v>
      </c>
      <c r="AN419" s="6">
        <f t="shared" si="98"/>
        <v>0</v>
      </c>
      <c r="AO419" s="6">
        <f t="shared" si="98"/>
        <v>0</v>
      </c>
      <c r="AP419" s="6">
        <f t="shared" si="98"/>
        <v>59.950800000000001</v>
      </c>
      <c r="AQ419" s="6">
        <f t="shared" si="98"/>
        <v>0</v>
      </c>
      <c r="AR419" s="6">
        <f t="shared" si="98"/>
        <v>0</v>
      </c>
      <c r="AS419" s="6">
        <f t="shared" si="97"/>
        <v>0</v>
      </c>
      <c r="AT419" s="6">
        <f t="shared" si="97"/>
        <v>0</v>
      </c>
      <c r="AU419" s="6">
        <f t="shared" si="97"/>
        <v>0</v>
      </c>
      <c r="AV419" s="6"/>
      <c r="AW419" s="6">
        <f t="shared" si="96"/>
        <v>2.5574400000000002</v>
      </c>
      <c r="AX419" s="6">
        <f t="shared" si="96"/>
        <v>530.17873999999995</v>
      </c>
      <c r="AY419" s="6">
        <f t="shared" si="96"/>
        <v>44.346600000000002</v>
      </c>
      <c r="AZ419" s="6">
        <f t="shared" ref="AZ419:BC434" si="109">AA419*AZ$3</f>
        <v>1.316E-2</v>
      </c>
      <c r="BA419" s="6">
        <f t="shared" si="109"/>
        <v>4.2833999999999997E-3</v>
      </c>
      <c r="BB419" s="6">
        <f t="shared" si="109"/>
        <v>1.4277999999999998E-4</v>
      </c>
      <c r="BC419" s="6">
        <f t="shared" si="109"/>
        <v>2.9058E-2</v>
      </c>
      <c r="BD419" s="6">
        <f t="shared" si="108"/>
        <v>1.2475999999999999E-4</v>
      </c>
      <c r="BF419">
        <f t="shared" si="99"/>
        <v>828.67521949999991</v>
      </c>
      <c r="BG419">
        <f t="shared" si="100"/>
        <v>577.12954893999984</v>
      </c>
      <c r="BH419">
        <f t="shared" si="101"/>
        <v>251.54567056000008</v>
      </c>
      <c r="BI419">
        <f t="shared" si="102"/>
        <v>1405.8047684399999</v>
      </c>
      <c r="BJ419">
        <f t="shared" si="103"/>
        <v>17.893357328637922</v>
      </c>
      <c r="BK419">
        <f t="shared" si="104"/>
        <v>1.546259759674713</v>
      </c>
      <c r="BL419">
        <f t="shared" si="106"/>
        <v>4</v>
      </c>
      <c r="BM419" t="str">
        <f t="shared" si="105"/>
        <v>Não qualificado</v>
      </c>
      <c r="BN419" t="s">
        <v>652</v>
      </c>
      <c r="BP419" t="str">
        <f t="shared" si="107"/>
        <v>Não qualificado</v>
      </c>
    </row>
    <row r="420" spans="1:68" x14ac:dyDescent="0.25">
      <c r="A420" s="8" t="s">
        <v>330</v>
      </c>
      <c r="B420" s="8" t="s">
        <v>564</v>
      </c>
      <c r="C420" s="8" t="s">
        <v>58</v>
      </c>
      <c r="D420" s="9">
        <v>43538.584722222222</v>
      </c>
      <c r="E420" s="8" t="s">
        <v>568</v>
      </c>
      <c r="F420" s="8" t="s">
        <v>568</v>
      </c>
      <c r="G420" s="8" t="s">
        <v>335</v>
      </c>
      <c r="H420" s="10">
        <v>398</v>
      </c>
      <c r="I420" s="11">
        <v>1433</v>
      </c>
      <c r="J420" s="12">
        <v>11845</v>
      </c>
      <c r="K420" s="13">
        <v>0.05</v>
      </c>
      <c r="L420" s="14"/>
      <c r="M420" s="14"/>
      <c r="N420" s="15">
        <v>476</v>
      </c>
      <c r="O420" s="16">
        <v>8.5300000000000001E-2</v>
      </c>
      <c r="P420" s="17">
        <v>0.1</v>
      </c>
      <c r="Q420" s="18">
        <v>1433</v>
      </c>
      <c r="R420" s="19">
        <v>0.01</v>
      </c>
      <c r="S420" s="20">
        <v>1.18E-2</v>
      </c>
      <c r="T420" s="21">
        <v>1E-3</v>
      </c>
      <c r="U420" s="22">
        <v>0.01</v>
      </c>
      <c r="V420" s="23">
        <v>0.01</v>
      </c>
      <c r="X420" s="24">
        <v>126</v>
      </c>
      <c r="Y420" s="25">
        <v>18794</v>
      </c>
      <c r="Z420" s="29">
        <v>2200</v>
      </c>
      <c r="AA420" s="26">
        <v>0.28000000000000003</v>
      </c>
      <c r="AB420" s="27">
        <v>0.06</v>
      </c>
      <c r="AC420" s="27">
        <v>3.0000000000000001E-3</v>
      </c>
      <c r="AD420" s="28">
        <v>0.3</v>
      </c>
      <c r="AE420" s="30">
        <v>2E-3</v>
      </c>
      <c r="AG420" s="6">
        <f t="shared" si="95"/>
        <v>19.860199999999999</v>
      </c>
      <c r="AH420" s="6">
        <f t="shared" si="95"/>
        <v>117.92157</v>
      </c>
      <c r="AI420" s="6">
        <f t="shared" si="95"/>
        <v>515.25749999999994</v>
      </c>
      <c r="AJ420" s="6">
        <f t="shared" si="94"/>
        <v>3.5694999999999998E-3</v>
      </c>
      <c r="AK420" s="6">
        <f t="shared" si="94"/>
        <v>0</v>
      </c>
      <c r="AL420" s="6">
        <f t="shared" si="94"/>
        <v>0</v>
      </c>
      <c r="AM420" s="6">
        <f t="shared" si="94"/>
        <v>12.176079999999999</v>
      </c>
      <c r="AN420" s="6">
        <f t="shared" si="98"/>
        <v>0</v>
      </c>
      <c r="AO420" s="6">
        <f t="shared" si="98"/>
        <v>0</v>
      </c>
      <c r="AP420" s="6">
        <f t="shared" si="98"/>
        <v>52.161200000000001</v>
      </c>
      <c r="AQ420" s="6">
        <f t="shared" si="98"/>
        <v>0</v>
      </c>
      <c r="AR420" s="6">
        <f t="shared" si="98"/>
        <v>0</v>
      </c>
      <c r="AS420" s="6">
        <f t="shared" si="97"/>
        <v>0</v>
      </c>
      <c r="AT420" s="6">
        <f t="shared" si="97"/>
        <v>0</v>
      </c>
      <c r="AU420" s="6">
        <f t="shared" si="97"/>
        <v>0</v>
      </c>
      <c r="AV420" s="6"/>
      <c r="AW420" s="6">
        <f t="shared" ref="AW420:AY434" si="110">X420*AW$3</f>
        <v>2.5174799999999999</v>
      </c>
      <c r="AX420" s="6">
        <f t="shared" si="110"/>
        <v>530.17873999999995</v>
      </c>
      <c r="AY420" s="6">
        <f t="shared" si="110"/>
        <v>45.804000000000002</v>
      </c>
      <c r="AZ420" s="6">
        <f t="shared" si="109"/>
        <v>1.4739200000000001E-2</v>
      </c>
      <c r="BA420" s="6">
        <f t="shared" si="109"/>
        <v>4.2833999999999997E-3</v>
      </c>
      <c r="BB420" s="6">
        <f t="shared" si="109"/>
        <v>2.1416999999999999E-4</v>
      </c>
      <c r="BC420" s="6">
        <f t="shared" si="109"/>
        <v>2.9058E-2</v>
      </c>
      <c r="BD420" s="6">
        <f t="shared" si="108"/>
        <v>1.2475999999999999E-4</v>
      </c>
      <c r="BF420">
        <f t="shared" si="99"/>
        <v>717.38011949999998</v>
      </c>
      <c r="BG420">
        <f t="shared" si="100"/>
        <v>578.54863952999983</v>
      </c>
      <c r="BH420">
        <f t="shared" si="101"/>
        <v>138.83147997000015</v>
      </c>
      <c r="BI420">
        <f t="shared" si="102"/>
        <v>1295.9287590299998</v>
      </c>
      <c r="BJ420">
        <f t="shared" si="103"/>
        <v>10.712894439808192</v>
      </c>
      <c r="BK420">
        <f t="shared" si="104"/>
        <v>1.5467904967296096</v>
      </c>
      <c r="BL420">
        <f t="shared" si="106"/>
        <v>4</v>
      </c>
      <c r="BM420" t="str">
        <f t="shared" si="105"/>
        <v>Não qualificado</v>
      </c>
      <c r="BN420" t="s">
        <v>652</v>
      </c>
      <c r="BP420" t="str">
        <f t="shared" si="107"/>
        <v>Não qualificado</v>
      </c>
    </row>
    <row r="421" spans="1:68" x14ac:dyDescent="0.25">
      <c r="A421" s="8" t="s">
        <v>330</v>
      </c>
      <c r="B421" s="8" t="s">
        <v>564</v>
      </c>
      <c r="C421" s="8" t="s">
        <v>58</v>
      </c>
      <c r="D421" s="9">
        <v>43561.495833333334</v>
      </c>
      <c r="E421" s="8" t="s">
        <v>569</v>
      </c>
      <c r="F421" s="8" t="s">
        <v>569</v>
      </c>
      <c r="G421" s="8" t="s">
        <v>333</v>
      </c>
      <c r="H421" s="10">
        <v>400</v>
      </c>
      <c r="I421" s="11">
        <v>1097</v>
      </c>
      <c r="J421" s="12">
        <v>9427</v>
      </c>
      <c r="K421" s="13">
        <v>0.05</v>
      </c>
      <c r="L421" s="14"/>
      <c r="M421" s="14"/>
      <c r="N421" s="15">
        <v>425</v>
      </c>
      <c r="O421" s="16">
        <v>0.05</v>
      </c>
      <c r="P421" s="17">
        <v>0.1</v>
      </c>
      <c r="Q421" s="18">
        <v>1097</v>
      </c>
      <c r="R421" s="19">
        <v>1.47E-2</v>
      </c>
      <c r="S421" s="20">
        <v>0.01</v>
      </c>
      <c r="T421" s="21">
        <v>1E-3</v>
      </c>
      <c r="U421" s="22">
        <v>0.01</v>
      </c>
      <c r="V421" s="23">
        <v>0.01</v>
      </c>
      <c r="X421" s="24">
        <v>115</v>
      </c>
      <c r="Y421" s="25">
        <v>12286</v>
      </c>
      <c r="Z421" s="29">
        <v>2597</v>
      </c>
      <c r="AA421" s="26">
        <v>0.79</v>
      </c>
      <c r="AB421" s="27">
        <v>0.06</v>
      </c>
      <c r="AC421" s="27">
        <v>3.0000000000000001E-3</v>
      </c>
      <c r="AD421" s="28">
        <v>0.3</v>
      </c>
      <c r="AE421" s="30">
        <v>2E-3</v>
      </c>
      <c r="AG421" s="6">
        <f t="shared" si="95"/>
        <v>19.96</v>
      </c>
      <c r="AH421" s="6">
        <f t="shared" si="95"/>
        <v>90.272130000000004</v>
      </c>
      <c r="AI421" s="6">
        <f t="shared" si="95"/>
        <v>410.07449999999994</v>
      </c>
      <c r="AJ421" s="6">
        <f t="shared" si="94"/>
        <v>3.5694999999999998E-3</v>
      </c>
      <c r="AK421" s="6">
        <f t="shared" si="94"/>
        <v>0</v>
      </c>
      <c r="AL421" s="6">
        <f t="shared" si="94"/>
        <v>0</v>
      </c>
      <c r="AM421" s="6">
        <f t="shared" si="94"/>
        <v>10.871499999999999</v>
      </c>
      <c r="AN421" s="6">
        <f t="shared" si="98"/>
        <v>0</v>
      </c>
      <c r="AO421" s="6">
        <f t="shared" si="98"/>
        <v>0</v>
      </c>
      <c r="AP421" s="6">
        <f t="shared" si="98"/>
        <v>39.930800000000005</v>
      </c>
      <c r="AQ421" s="6">
        <f t="shared" si="98"/>
        <v>0</v>
      </c>
      <c r="AR421" s="6">
        <f t="shared" si="98"/>
        <v>0</v>
      </c>
      <c r="AS421" s="6">
        <f t="shared" si="97"/>
        <v>0</v>
      </c>
      <c r="AT421" s="6">
        <f t="shared" si="97"/>
        <v>0</v>
      </c>
      <c r="AU421" s="6">
        <f t="shared" si="97"/>
        <v>0</v>
      </c>
      <c r="AV421" s="6"/>
      <c r="AW421" s="6">
        <f t="shared" si="110"/>
        <v>2.2977000000000003</v>
      </c>
      <c r="AX421" s="6">
        <f t="shared" si="110"/>
        <v>346.58805999999998</v>
      </c>
      <c r="AY421" s="6">
        <f t="shared" si="110"/>
        <v>54.069540000000003</v>
      </c>
      <c r="AZ421" s="6">
        <f t="shared" si="109"/>
        <v>4.15856E-2</v>
      </c>
      <c r="BA421" s="6">
        <f t="shared" si="109"/>
        <v>4.2833999999999997E-3</v>
      </c>
      <c r="BB421" s="6">
        <f t="shared" si="109"/>
        <v>2.1416999999999999E-4</v>
      </c>
      <c r="BC421" s="6">
        <f t="shared" si="109"/>
        <v>2.9058E-2</v>
      </c>
      <c r="BD421" s="6">
        <f t="shared" si="108"/>
        <v>1.2475999999999999E-4</v>
      </c>
      <c r="BF421">
        <f t="shared" si="99"/>
        <v>571.1124994999999</v>
      </c>
      <c r="BG421">
        <f t="shared" si="100"/>
        <v>403.03056593000008</v>
      </c>
      <c r="BH421">
        <f t="shared" si="101"/>
        <v>168.08193356999982</v>
      </c>
      <c r="BI421">
        <f t="shared" si="102"/>
        <v>974.14306542999998</v>
      </c>
      <c r="BJ421">
        <f t="shared" si="103"/>
        <v>17.254337636310758</v>
      </c>
      <c r="BK421">
        <f t="shared" si="104"/>
        <v>1.549033580705228</v>
      </c>
      <c r="BL421">
        <f t="shared" si="106"/>
        <v>4</v>
      </c>
      <c r="BM421" t="str">
        <f t="shared" si="105"/>
        <v>Não qualificado</v>
      </c>
      <c r="BN421" t="s">
        <v>652</v>
      </c>
      <c r="BP421" t="str">
        <f t="shared" si="107"/>
        <v>Não qualificado</v>
      </c>
    </row>
    <row r="422" spans="1:68" x14ac:dyDescent="0.25">
      <c r="A422" s="8" t="s">
        <v>330</v>
      </c>
      <c r="B422" s="8" t="s">
        <v>564</v>
      </c>
      <c r="C422" s="8" t="s">
        <v>58</v>
      </c>
      <c r="D422" s="9">
        <v>43561.503472222219</v>
      </c>
      <c r="E422" s="8" t="s">
        <v>570</v>
      </c>
      <c r="F422" s="8" t="s">
        <v>570</v>
      </c>
      <c r="G422" s="8" t="s">
        <v>335</v>
      </c>
      <c r="H422" s="10">
        <v>354</v>
      </c>
      <c r="I422" s="11">
        <v>1218</v>
      </c>
      <c r="J422" s="12">
        <v>10535</v>
      </c>
      <c r="K422" s="13">
        <v>0.05</v>
      </c>
      <c r="L422" s="14"/>
      <c r="M422" s="14"/>
      <c r="N422" s="15">
        <v>437</v>
      </c>
      <c r="O422" s="16">
        <v>0.05</v>
      </c>
      <c r="P422" s="17">
        <v>0.1</v>
      </c>
      <c r="Q422" s="18">
        <v>1218</v>
      </c>
      <c r="R422" s="19">
        <v>0.01</v>
      </c>
      <c r="S422" s="20">
        <v>0.01</v>
      </c>
      <c r="T422" s="21">
        <v>1E-3</v>
      </c>
      <c r="U422" s="22">
        <v>0.01</v>
      </c>
      <c r="V422" s="23">
        <v>0.01</v>
      </c>
      <c r="X422" s="24">
        <v>112</v>
      </c>
      <c r="Y422" s="25">
        <v>13902</v>
      </c>
      <c r="Z422" s="29">
        <v>2848</v>
      </c>
      <c r="AA422" s="26">
        <v>0.28000000000000003</v>
      </c>
      <c r="AB422" s="27">
        <v>0.06</v>
      </c>
      <c r="AC422" s="27">
        <v>2E-3</v>
      </c>
      <c r="AD422" s="28">
        <v>0.3</v>
      </c>
      <c r="AE422" s="30">
        <v>2E-3</v>
      </c>
      <c r="AG422" s="6">
        <f t="shared" si="95"/>
        <v>17.6646</v>
      </c>
      <c r="AH422" s="6">
        <f t="shared" si="95"/>
        <v>100.22922</v>
      </c>
      <c r="AI422" s="6">
        <f t="shared" si="95"/>
        <v>458.27249999999998</v>
      </c>
      <c r="AJ422" s="6">
        <f t="shared" si="94"/>
        <v>3.5694999999999998E-3</v>
      </c>
      <c r="AK422" s="6">
        <f t="shared" si="94"/>
        <v>0</v>
      </c>
      <c r="AL422" s="6">
        <f t="shared" si="94"/>
        <v>0</v>
      </c>
      <c r="AM422" s="6">
        <f t="shared" si="94"/>
        <v>11.178459999999999</v>
      </c>
      <c r="AN422" s="6">
        <f t="shared" si="98"/>
        <v>0</v>
      </c>
      <c r="AO422" s="6">
        <f t="shared" si="98"/>
        <v>0</v>
      </c>
      <c r="AP422" s="6">
        <f t="shared" si="98"/>
        <v>44.3352</v>
      </c>
      <c r="AQ422" s="6">
        <f t="shared" si="98"/>
        <v>0</v>
      </c>
      <c r="AR422" s="6">
        <f t="shared" si="98"/>
        <v>0</v>
      </c>
      <c r="AS422" s="6">
        <f t="shared" si="97"/>
        <v>0</v>
      </c>
      <c r="AT422" s="6">
        <f t="shared" si="97"/>
        <v>0</v>
      </c>
      <c r="AU422" s="6">
        <f t="shared" si="97"/>
        <v>0</v>
      </c>
      <c r="AV422" s="6"/>
      <c r="AW422" s="6">
        <f t="shared" si="110"/>
        <v>2.2377600000000002</v>
      </c>
      <c r="AX422" s="6">
        <f t="shared" si="110"/>
        <v>392.17541999999997</v>
      </c>
      <c r="AY422" s="6">
        <f t="shared" si="110"/>
        <v>59.295360000000002</v>
      </c>
      <c r="AZ422" s="6">
        <f t="shared" si="109"/>
        <v>1.4739200000000001E-2</v>
      </c>
      <c r="BA422" s="6">
        <f t="shared" si="109"/>
        <v>4.2833999999999997E-3</v>
      </c>
      <c r="BB422" s="6">
        <f t="shared" si="109"/>
        <v>1.4277999999999998E-4</v>
      </c>
      <c r="BC422" s="6">
        <f t="shared" si="109"/>
        <v>2.9058E-2</v>
      </c>
      <c r="BD422" s="6">
        <f t="shared" si="108"/>
        <v>1.2475999999999999E-4</v>
      </c>
      <c r="BF422">
        <f t="shared" si="99"/>
        <v>631.68354950000003</v>
      </c>
      <c r="BG422">
        <f t="shared" si="100"/>
        <v>453.75688814</v>
      </c>
      <c r="BH422">
        <f t="shared" si="101"/>
        <v>177.92666136000003</v>
      </c>
      <c r="BI422">
        <f t="shared" si="102"/>
        <v>1085.44043764</v>
      </c>
      <c r="BJ422">
        <f t="shared" si="103"/>
        <v>16.392116526159093</v>
      </c>
      <c r="BK422">
        <f t="shared" si="104"/>
        <v>1.5481073080519585</v>
      </c>
      <c r="BL422">
        <f t="shared" si="106"/>
        <v>4</v>
      </c>
      <c r="BM422" t="str">
        <f t="shared" si="105"/>
        <v>Não qualificado</v>
      </c>
      <c r="BN422" t="s">
        <v>652</v>
      </c>
      <c r="BP422" t="str">
        <f t="shared" si="107"/>
        <v>Não qualificado</v>
      </c>
    </row>
    <row r="423" spans="1:68" x14ac:dyDescent="0.25">
      <c r="A423" s="8" t="s">
        <v>330</v>
      </c>
      <c r="B423" s="8" t="s">
        <v>571</v>
      </c>
      <c r="C423" s="8" t="s">
        <v>58</v>
      </c>
      <c r="D423" s="9">
        <v>43508.359027777777</v>
      </c>
      <c r="E423" s="8" t="s">
        <v>572</v>
      </c>
      <c r="F423" s="8" t="s">
        <v>572</v>
      </c>
      <c r="G423" s="8" t="s">
        <v>333</v>
      </c>
      <c r="H423" s="10">
        <v>573</v>
      </c>
      <c r="I423" s="11">
        <v>1586</v>
      </c>
      <c r="J423" s="12">
        <v>13179</v>
      </c>
      <c r="K423" s="13">
        <v>0.05</v>
      </c>
      <c r="L423" s="14"/>
      <c r="M423" s="14"/>
      <c r="N423" s="15">
        <v>573</v>
      </c>
      <c r="O423" s="16">
        <v>0.05</v>
      </c>
      <c r="P423" s="17">
        <v>0.1</v>
      </c>
      <c r="Q423" s="18">
        <v>1586</v>
      </c>
      <c r="R423" s="19">
        <v>0.01</v>
      </c>
      <c r="S423" s="20">
        <v>0.01</v>
      </c>
      <c r="T423" s="21">
        <v>1E-3</v>
      </c>
      <c r="U423" s="22">
        <v>0.01</v>
      </c>
      <c r="V423" s="23">
        <v>0.01</v>
      </c>
      <c r="X423" s="24">
        <v>122</v>
      </c>
      <c r="Y423" s="25">
        <v>21043</v>
      </c>
      <c r="Z423" s="29">
        <v>2611</v>
      </c>
      <c r="AA423" s="26">
        <v>0.1</v>
      </c>
      <c r="AB423" s="27">
        <v>0.06</v>
      </c>
      <c r="AC423" s="27">
        <v>2E-3</v>
      </c>
      <c r="AD423" s="28">
        <v>0.3</v>
      </c>
      <c r="AE423" s="30">
        <v>2E-3</v>
      </c>
      <c r="AG423" s="6">
        <f t="shared" si="95"/>
        <v>28.592700000000001</v>
      </c>
      <c r="AH423" s="6">
        <f t="shared" si="95"/>
        <v>130.51194000000001</v>
      </c>
      <c r="AI423" s="6">
        <f t="shared" si="95"/>
        <v>573.28649999999993</v>
      </c>
      <c r="AJ423" s="6">
        <f t="shared" si="94"/>
        <v>3.5694999999999998E-3</v>
      </c>
      <c r="AK423" s="6">
        <f t="shared" si="94"/>
        <v>0</v>
      </c>
      <c r="AL423" s="6">
        <f t="shared" si="94"/>
        <v>0</v>
      </c>
      <c r="AM423" s="6">
        <f t="shared" si="94"/>
        <v>14.65734</v>
      </c>
      <c r="AN423" s="6">
        <f t="shared" si="98"/>
        <v>0</v>
      </c>
      <c r="AO423" s="6">
        <f t="shared" si="98"/>
        <v>0</v>
      </c>
      <c r="AP423" s="6">
        <f t="shared" si="98"/>
        <v>57.730400000000003</v>
      </c>
      <c r="AQ423" s="6">
        <f t="shared" si="98"/>
        <v>0</v>
      </c>
      <c r="AR423" s="6">
        <f t="shared" si="98"/>
        <v>0</v>
      </c>
      <c r="AS423" s="6">
        <f t="shared" si="97"/>
        <v>0</v>
      </c>
      <c r="AT423" s="6">
        <f t="shared" si="97"/>
        <v>0</v>
      </c>
      <c r="AU423" s="6">
        <f t="shared" si="97"/>
        <v>0</v>
      </c>
      <c r="AV423" s="6"/>
      <c r="AW423" s="6">
        <f t="shared" si="110"/>
        <v>2.4375599999999999</v>
      </c>
      <c r="AX423" s="6">
        <f t="shared" si="110"/>
        <v>593.62302999999997</v>
      </c>
      <c r="AY423" s="6">
        <f t="shared" si="110"/>
        <v>54.361020000000003</v>
      </c>
      <c r="AZ423" s="6">
        <f t="shared" si="109"/>
        <v>5.2640000000000004E-3</v>
      </c>
      <c r="BA423" s="6">
        <f t="shared" si="109"/>
        <v>4.2833999999999997E-3</v>
      </c>
      <c r="BB423" s="6">
        <f t="shared" si="109"/>
        <v>1.4277999999999998E-4</v>
      </c>
      <c r="BC423" s="6">
        <f t="shared" si="109"/>
        <v>2.9058E-2</v>
      </c>
      <c r="BD423" s="6">
        <f t="shared" si="108"/>
        <v>1.2475999999999999E-4</v>
      </c>
      <c r="BF423">
        <f t="shared" si="99"/>
        <v>804.78244949999998</v>
      </c>
      <c r="BG423">
        <f t="shared" si="100"/>
        <v>650.46048293999991</v>
      </c>
      <c r="BH423">
        <f t="shared" si="101"/>
        <v>154.32196656000008</v>
      </c>
      <c r="BI423">
        <f t="shared" si="102"/>
        <v>1455.24293244</v>
      </c>
      <c r="BJ423">
        <f t="shared" si="103"/>
        <v>10.604550148974031</v>
      </c>
      <c r="BK423">
        <f t="shared" si="104"/>
        <v>1.5460471003183263</v>
      </c>
      <c r="BL423">
        <f t="shared" si="106"/>
        <v>4</v>
      </c>
      <c r="BM423" t="str">
        <f t="shared" si="105"/>
        <v>Não qualificado</v>
      </c>
      <c r="BN423" t="s">
        <v>652</v>
      </c>
      <c r="BP423" t="str">
        <f t="shared" si="107"/>
        <v>Não qualificado</v>
      </c>
    </row>
    <row r="424" spans="1:68" x14ac:dyDescent="0.25">
      <c r="A424" s="8" t="s">
        <v>330</v>
      </c>
      <c r="B424" s="8" t="s">
        <v>571</v>
      </c>
      <c r="C424" s="8" t="s">
        <v>58</v>
      </c>
      <c r="D424" s="9">
        <v>43508.363888888889</v>
      </c>
      <c r="E424" s="8" t="s">
        <v>573</v>
      </c>
      <c r="F424" s="8" t="s">
        <v>573</v>
      </c>
      <c r="G424" s="8" t="s">
        <v>335</v>
      </c>
      <c r="H424" s="10">
        <v>394</v>
      </c>
      <c r="I424" s="11">
        <v>1532</v>
      </c>
      <c r="J424" s="12">
        <v>12798</v>
      </c>
      <c r="K424" s="13">
        <v>0.05</v>
      </c>
      <c r="L424" s="14"/>
      <c r="M424" s="14"/>
      <c r="N424" s="15">
        <v>514</v>
      </c>
      <c r="O424" s="16">
        <v>0.05</v>
      </c>
      <c r="P424" s="17">
        <v>0.1</v>
      </c>
      <c r="Q424" s="18">
        <v>1532</v>
      </c>
      <c r="R424" s="19">
        <v>0.01</v>
      </c>
      <c r="S424" s="20">
        <v>0.01</v>
      </c>
      <c r="T424" s="21">
        <v>1E-3</v>
      </c>
      <c r="U424" s="22">
        <v>0.01</v>
      </c>
      <c r="V424" s="23">
        <v>0.01</v>
      </c>
      <c r="X424" s="24">
        <v>123</v>
      </c>
      <c r="Y424" s="25">
        <v>23028</v>
      </c>
      <c r="Z424" s="29">
        <v>2765</v>
      </c>
      <c r="AA424" s="26">
        <v>0.69</v>
      </c>
      <c r="AB424" s="27">
        <v>0.06</v>
      </c>
      <c r="AC424" s="27">
        <v>2E-3</v>
      </c>
      <c r="AD424" s="28">
        <v>0.3</v>
      </c>
      <c r="AE424" s="30">
        <v>2E-3</v>
      </c>
      <c r="AG424" s="6">
        <f t="shared" si="95"/>
        <v>19.660599999999999</v>
      </c>
      <c r="AH424" s="6">
        <f t="shared" si="95"/>
        <v>126.06828</v>
      </c>
      <c r="AI424" s="6">
        <f t="shared" si="95"/>
        <v>556.71299999999997</v>
      </c>
      <c r="AJ424" s="6">
        <f t="shared" si="94"/>
        <v>3.5694999999999998E-3</v>
      </c>
      <c r="AK424" s="6">
        <f t="shared" si="94"/>
        <v>0</v>
      </c>
      <c r="AL424" s="6">
        <f t="shared" si="94"/>
        <v>0</v>
      </c>
      <c r="AM424" s="6">
        <f t="shared" si="94"/>
        <v>13.148119999999999</v>
      </c>
      <c r="AN424" s="6">
        <f t="shared" si="98"/>
        <v>0</v>
      </c>
      <c r="AO424" s="6">
        <f t="shared" si="98"/>
        <v>0</v>
      </c>
      <c r="AP424" s="6">
        <f t="shared" si="98"/>
        <v>55.764800000000001</v>
      </c>
      <c r="AQ424" s="6">
        <f t="shared" si="98"/>
        <v>0</v>
      </c>
      <c r="AR424" s="6">
        <f t="shared" si="98"/>
        <v>0</v>
      </c>
      <c r="AS424" s="6">
        <f t="shared" si="97"/>
        <v>0</v>
      </c>
      <c r="AT424" s="6">
        <f t="shared" si="97"/>
        <v>0</v>
      </c>
      <c r="AU424" s="6">
        <f t="shared" si="97"/>
        <v>0</v>
      </c>
      <c r="AV424" s="6"/>
      <c r="AW424" s="6">
        <f t="shared" si="110"/>
        <v>2.4575400000000003</v>
      </c>
      <c r="AX424" s="6">
        <f t="shared" si="110"/>
        <v>649.61987999999997</v>
      </c>
      <c r="AY424" s="6">
        <f t="shared" si="110"/>
        <v>57.567300000000003</v>
      </c>
      <c r="AZ424" s="6">
        <f t="shared" si="109"/>
        <v>3.6321599999999996E-2</v>
      </c>
      <c r="BA424" s="6">
        <f t="shared" si="109"/>
        <v>4.2833999999999997E-3</v>
      </c>
      <c r="BB424" s="6">
        <f t="shared" si="109"/>
        <v>1.4277999999999998E-4</v>
      </c>
      <c r="BC424" s="6">
        <f t="shared" si="109"/>
        <v>2.9058E-2</v>
      </c>
      <c r="BD424" s="6">
        <f t="shared" si="108"/>
        <v>1.2475999999999999E-4</v>
      </c>
      <c r="BF424">
        <f t="shared" si="99"/>
        <v>771.35836949999998</v>
      </c>
      <c r="BG424">
        <f t="shared" si="100"/>
        <v>709.71465053999987</v>
      </c>
      <c r="BH424">
        <f t="shared" si="101"/>
        <v>61.643718960000115</v>
      </c>
      <c r="BI424">
        <f t="shared" si="102"/>
        <v>1481.0730200399998</v>
      </c>
      <c r="BJ424">
        <f t="shared" si="103"/>
        <v>4.1620985681269973</v>
      </c>
      <c r="BK424">
        <f t="shared" si="104"/>
        <v>1.5459416381778142</v>
      </c>
      <c r="BL424">
        <f t="shared" si="106"/>
        <v>4</v>
      </c>
      <c r="BM424" t="str">
        <f t="shared" si="105"/>
        <v>Não qualificado</v>
      </c>
      <c r="BN424" t="s">
        <v>652</v>
      </c>
      <c r="BP424" t="str">
        <f t="shared" si="107"/>
        <v>Não qualificado</v>
      </c>
    </row>
    <row r="425" spans="1:68" x14ac:dyDescent="0.25">
      <c r="A425" s="8" t="s">
        <v>330</v>
      </c>
      <c r="B425" s="8" t="s">
        <v>571</v>
      </c>
      <c r="C425" s="8" t="s">
        <v>58</v>
      </c>
      <c r="D425" s="9">
        <v>43536.527083333334</v>
      </c>
      <c r="E425" s="8" t="s">
        <v>574</v>
      </c>
      <c r="F425" s="8" t="s">
        <v>574</v>
      </c>
      <c r="G425" s="8" t="s">
        <v>333</v>
      </c>
      <c r="H425" s="10">
        <v>427</v>
      </c>
      <c r="I425" s="11">
        <v>1400</v>
      </c>
      <c r="J425" s="12">
        <v>11846</v>
      </c>
      <c r="K425" s="13">
        <v>0.05</v>
      </c>
      <c r="L425" s="14"/>
      <c r="M425" s="14"/>
      <c r="N425" s="15">
        <v>448</v>
      </c>
      <c r="O425" s="16">
        <v>0.05</v>
      </c>
      <c r="P425" s="17">
        <v>0.1</v>
      </c>
      <c r="Q425" s="18">
        <v>1400</v>
      </c>
      <c r="R425" s="19">
        <v>0.01</v>
      </c>
      <c r="S425" s="20">
        <v>0.01</v>
      </c>
      <c r="T425" s="21">
        <v>1E-3</v>
      </c>
      <c r="U425" s="22">
        <v>0.01</v>
      </c>
      <c r="V425" s="23">
        <v>0.01</v>
      </c>
      <c r="X425" s="24">
        <v>127</v>
      </c>
      <c r="Y425" s="25">
        <v>21697</v>
      </c>
      <c r="Z425" s="29">
        <v>2377</v>
      </c>
      <c r="AA425" s="26">
        <v>1.1000000000000001</v>
      </c>
      <c r="AB425" s="27">
        <v>0.06</v>
      </c>
      <c r="AC425" s="27">
        <v>2E-3</v>
      </c>
      <c r="AD425" s="28">
        <v>0.3</v>
      </c>
      <c r="AE425" s="30">
        <v>2E-3</v>
      </c>
      <c r="AG425" s="6">
        <f t="shared" si="95"/>
        <v>21.307300000000001</v>
      </c>
      <c r="AH425" s="6">
        <f t="shared" si="95"/>
        <v>115.206</v>
      </c>
      <c r="AI425" s="6">
        <f t="shared" si="95"/>
        <v>515.30099999999993</v>
      </c>
      <c r="AJ425" s="6">
        <f t="shared" si="94"/>
        <v>3.5694999999999998E-3</v>
      </c>
      <c r="AK425" s="6">
        <f t="shared" si="94"/>
        <v>0</v>
      </c>
      <c r="AL425" s="6">
        <f t="shared" si="94"/>
        <v>0</v>
      </c>
      <c r="AM425" s="6">
        <f t="shared" si="94"/>
        <v>11.45984</v>
      </c>
      <c r="AN425" s="6">
        <f t="shared" si="98"/>
        <v>0</v>
      </c>
      <c r="AO425" s="6">
        <f t="shared" si="98"/>
        <v>0</v>
      </c>
      <c r="AP425" s="6">
        <f t="shared" si="98"/>
        <v>50.96</v>
      </c>
      <c r="AQ425" s="6">
        <f t="shared" si="98"/>
        <v>0</v>
      </c>
      <c r="AR425" s="6">
        <f t="shared" si="98"/>
        <v>0</v>
      </c>
      <c r="AS425" s="6">
        <f t="shared" si="97"/>
        <v>0</v>
      </c>
      <c r="AT425" s="6">
        <f t="shared" si="97"/>
        <v>0</v>
      </c>
      <c r="AU425" s="6">
        <f t="shared" si="97"/>
        <v>0</v>
      </c>
      <c r="AV425" s="6"/>
      <c r="AW425" s="6">
        <f t="shared" si="110"/>
        <v>2.5374600000000003</v>
      </c>
      <c r="AX425" s="6">
        <f t="shared" si="110"/>
        <v>612.07236999999998</v>
      </c>
      <c r="AY425" s="6">
        <f t="shared" si="110"/>
        <v>49.489140000000006</v>
      </c>
      <c r="AZ425" s="6">
        <f t="shared" si="109"/>
        <v>5.7904000000000004E-2</v>
      </c>
      <c r="BA425" s="6">
        <f t="shared" si="109"/>
        <v>4.2833999999999997E-3</v>
      </c>
      <c r="BB425" s="6">
        <f t="shared" si="109"/>
        <v>1.4277999999999998E-4</v>
      </c>
      <c r="BC425" s="6">
        <f t="shared" si="109"/>
        <v>2.9058E-2</v>
      </c>
      <c r="BD425" s="6">
        <f t="shared" si="108"/>
        <v>1.2475999999999999E-4</v>
      </c>
      <c r="BF425">
        <f t="shared" si="99"/>
        <v>714.23770950000005</v>
      </c>
      <c r="BG425">
        <f t="shared" si="100"/>
        <v>664.19048293999992</v>
      </c>
      <c r="BH425">
        <f t="shared" si="101"/>
        <v>50.047226560000126</v>
      </c>
      <c r="BI425">
        <f t="shared" si="102"/>
        <v>1378.42819244</v>
      </c>
      <c r="BJ425">
        <f t="shared" si="103"/>
        <v>3.6307460072628031</v>
      </c>
      <c r="BK425">
        <f t="shared" si="104"/>
        <v>1.5463840830071989</v>
      </c>
      <c r="BL425">
        <f t="shared" si="106"/>
        <v>4</v>
      </c>
      <c r="BM425" t="str">
        <f t="shared" si="105"/>
        <v>Qualificado</v>
      </c>
      <c r="BN425" t="s">
        <v>651</v>
      </c>
      <c r="BP425" t="str">
        <f t="shared" si="107"/>
        <v>Qualificado</v>
      </c>
    </row>
    <row r="426" spans="1:68" x14ac:dyDescent="0.25">
      <c r="A426" s="8" t="s">
        <v>330</v>
      </c>
      <c r="B426" s="8" t="s">
        <v>571</v>
      </c>
      <c r="C426" s="8" t="s">
        <v>58</v>
      </c>
      <c r="D426" s="9">
        <v>43536.531944444447</v>
      </c>
      <c r="E426" s="8" t="s">
        <v>575</v>
      </c>
      <c r="F426" s="8" t="s">
        <v>575</v>
      </c>
      <c r="G426" s="8" t="s">
        <v>335</v>
      </c>
      <c r="H426" s="10">
        <v>407</v>
      </c>
      <c r="I426" s="11">
        <v>1345</v>
      </c>
      <c r="J426" s="12">
        <v>11390</v>
      </c>
      <c r="K426" s="13">
        <v>0.05</v>
      </c>
      <c r="L426" s="14"/>
      <c r="M426" s="14"/>
      <c r="N426" s="15">
        <v>434</v>
      </c>
      <c r="O426" s="16">
        <v>6.9900000000000004E-2</v>
      </c>
      <c r="P426" s="17">
        <v>0.1</v>
      </c>
      <c r="Q426" s="18">
        <v>1345</v>
      </c>
      <c r="R426" s="19">
        <v>0.01</v>
      </c>
      <c r="S426" s="20">
        <v>0.01</v>
      </c>
      <c r="T426" s="21">
        <v>1E-3</v>
      </c>
      <c r="U426" s="22">
        <v>0.01</v>
      </c>
      <c r="V426" s="23">
        <v>0.01</v>
      </c>
      <c r="X426" s="24">
        <v>124</v>
      </c>
      <c r="Y426" s="25">
        <v>21697</v>
      </c>
      <c r="Z426" s="29">
        <v>1980</v>
      </c>
      <c r="AA426" s="26">
        <v>0.94</v>
      </c>
      <c r="AB426" s="27">
        <v>0.06</v>
      </c>
      <c r="AC426" s="27">
        <v>2E-3</v>
      </c>
      <c r="AD426" s="28">
        <v>0.3</v>
      </c>
      <c r="AE426" s="30">
        <v>2E-3</v>
      </c>
      <c r="AG426" s="6">
        <f t="shared" si="95"/>
        <v>20.3093</v>
      </c>
      <c r="AH426" s="6">
        <f t="shared" si="95"/>
        <v>110.68005000000001</v>
      </c>
      <c r="AI426" s="6">
        <f t="shared" si="95"/>
        <v>495.46499999999997</v>
      </c>
      <c r="AJ426" s="6">
        <f t="shared" si="94"/>
        <v>3.5694999999999998E-3</v>
      </c>
      <c r="AK426" s="6">
        <f t="shared" si="94"/>
        <v>0</v>
      </c>
      <c r="AL426" s="6">
        <f t="shared" si="94"/>
        <v>0</v>
      </c>
      <c r="AM426" s="6">
        <f t="shared" si="94"/>
        <v>11.10172</v>
      </c>
      <c r="AN426" s="6">
        <f t="shared" si="98"/>
        <v>0</v>
      </c>
      <c r="AO426" s="6">
        <f t="shared" si="98"/>
        <v>0</v>
      </c>
      <c r="AP426" s="6">
        <f t="shared" si="98"/>
        <v>48.958000000000006</v>
      </c>
      <c r="AQ426" s="6">
        <f t="shared" si="98"/>
        <v>0</v>
      </c>
      <c r="AR426" s="6">
        <f t="shared" si="98"/>
        <v>0</v>
      </c>
      <c r="AS426" s="6">
        <f t="shared" si="97"/>
        <v>0</v>
      </c>
      <c r="AT426" s="6">
        <f t="shared" si="97"/>
        <v>0</v>
      </c>
      <c r="AU426" s="6">
        <f t="shared" si="97"/>
        <v>0</v>
      </c>
      <c r="AV426" s="6"/>
      <c r="AW426" s="6">
        <f t="shared" si="110"/>
        <v>2.4775200000000002</v>
      </c>
      <c r="AX426" s="6">
        <f t="shared" si="110"/>
        <v>612.07236999999998</v>
      </c>
      <c r="AY426" s="6">
        <f t="shared" si="110"/>
        <v>41.223600000000005</v>
      </c>
      <c r="AZ426" s="6">
        <f t="shared" si="109"/>
        <v>4.9481599999999994E-2</v>
      </c>
      <c r="BA426" s="6">
        <f t="shared" si="109"/>
        <v>4.2833999999999997E-3</v>
      </c>
      <c r="BB426" s="6">
        <f t="shared" si="109"/>
        <v>1.4277999999999998E-4</v>
      </c>
      <c r="BC426" s="6">
        <f t="shared" si="109"/>
        <v>2.9058E-2</v>
      </c>
      <c r="BD426" s="6">
        <f t="shared" si="108"/>
        <v>1.2475999999999999E-4</v>
      </c>
      <c r="BF426">
        <f t="shared" si="99"/>
        <v>686.51763949999997</v>
      </c>
      <c r="BG426">
        <f t="shared" si="100"/>
        <v>655.85658053999998</v>
      </c>
      <c r="BH426">
        <f t="shared" si="101"/>
        <v>30.661058959999991</v>
      </c>
      <c r="BI426">
        <f t="shared" si="102"/>
        <v>1342.37422004</v>
      </c>
      <c r="BJ426">
        <f t="shared" si="103"/>
        <v>2.2840917608717453</v>
      </c>
      <c r="BK426">
        <f t="shared" si="104"/>
        <v>1.5465555490180212</v>
      </c>
      <c r="BL426">
        <f t="shared" si="106"/>
        <v>4</v>
      </c>
      <c r="BM426" t="str">
        <f t="shared" si="105"/>
        <v>Qualificado</v>
      </c>
      <c r="BN426" t="s">
        <v>651</v>
      </c>
      <c r="BP426" t="str">
        <f t="shared" si="107"/>
        <v>Qualificado</v>
      </c>
    </row>
    <row r="427" spans="1:68" x14ac:dyDescent="0.25">
      <c r="A427" s="8" t="s">
        <v>330</v>
      </c>
      <c r="B427" s="8" t="s">
        <v>571</v>
      </c>
      <c r="C427" s="8" t="s">
        <v>58</v>
      </c>
      <c r="D427" s="9">
        <v>43559.59375</v>
      </c>
      <c r="E427" s="8" t="s">
        <v>576</v>
      </c>
      <c r="F427" s="8" t="s">
        <v>576</v>
      </c>
      <c r="G427" s="8" t="s">
        <v>333</v>
      </c>
      <c r="H427" s="10">
        <v>305</v>
      </c>
      <c r="I427" s="11">
        <v>1067</v>
      </c>
      <c r="J427" s="12">
        <v>9125</v>
      </c>
      <c r="K427" s="13">
        <v>0.05</v>
      </c>
      <c r="L427" s="14"/>
      <c r="M427" s="14"/>
      <c r="N427" s="15">
        <v>374</v>
      </c>
      <c r="O427" s="16">
        <v>0.05</v>
      </c>
      <c r="P427" s="17">
        <v>0.1</v>
      </c>
      <c r="Q427" s="18">
        <v>1067</v>
      </c>
      <c r="R427" s="19">
        <v>0.01</v>
      </c>
      <c r="S427" s="20">
        <v>0.01</v>
      </c>
      <c r="T427" s="21">
        <v>1E-3</v>
      </c>
      <c r="U427" s="22">
        <v>0.01</v>
      </c>
      <c r="V427" s="23">
        <v>0.01</v>
      </c>
      <c r="X427" s="24">
        <v>113</v>
      </c>
      <c r="Y427" s="25">
        <v>21837</v>
      </c>
      <c r="Z427" s="29">
        <v>2928</v>
      </c>
      <c r="AA427" s="26">
        <v>0.61</v>
      </c>
      <c r="AB427" s="27">
        <v>0.06</v>
      </c>
      <c r="AC427" s="27">
        <v>2E-3</v>
      </c>
      <c r="AD427" s="28">
        <v>0.3</v>
      </c>
      <c r="AE427" s="30">
        <v>2E-3</v>
      </c>
      <c r="AG427" s="6">
        <f t="shared" si="95"/>
        <v>15.2195</v>
      </c>
      <c r="AH427" s="6">
        <f t="shared" si="95"/>
        <v>87.803430000000006</v>
      </c>
      <c r="AI427" s="6">
        <f t="shared" si="95"/>
        <v>396.9375</v>
      </c>
      <c r="AJ427" s="6">
        <f t="shared" si="94"/>
        <v>3.5694999999999998E-3</v>
      </c>
      <c r="AK427" s="6">
        <f t="shared" si="94"/>
        <v>0</v>
      </c>
      <c r="AL427" s="6">
        <f t="shared" si="94"/>
        <v>0</v>
      </c>
      <c r="AM427" s="6">
        <f t="shared" si="94"/>
        <v>9.5669199999999996</v>
      </c>
      <c r="AN427" s="6">
        <f t="shared" si="98"/>
        <v>0</v>
      </c>
      <c r="AO427" s="6">
        <f t="shared" si="98"/>
        <v>0</v>
      </c>
      <c r="AP427" s="6">
        <f t="shared" si="98"/>
        <v>38.838799999999999</v>
      </c>
      <c r="AQ427" s="6">
        <f t="shared" si="98"/>
        <v>0</v>
      </c>
      <c r="AR427" s="6">
        <f t="shared" si="98"/>
        <v>0</v>
      </c>
      <c r="AS427" s="6">
        <f t="shared" si="97"/>
        <v>0</v>
      </c>
      <c r="AT427" s="6">
        <f t="shared" si="97"/>
        <v>0</v>
      </c>
      <c r="AU427" s="6">
        <f t="shared" si="97"/>
        <v>0</v>
      </c>
      <c r="AV427" s="6"/>
      <c r="AW427" s="6">
        <f t="shared" si="110"/>
        <v>2.2577400000000001</v>
      </c>
      <c r="AX427" s="6">
        <f t="shared" si="110"/>
        <v>616.02176999999995</v>
      </c>
      <c r="AY427" s="6">
        <f t="shared" si="110"/>
        <v>60.960960000000007</v>
      </c>
      <c r="AZ427" s="6">
        <f t="shared" si="109"/>
        <v>3.2110399999999997E-2</v>
      </c>
      <c r="BA427" s="6">
        <f t="shared" si="109"/>
        <v>4.2833999999999997E-3</v>
      </c>
      <c r="BB427" s="6">
        <f t="shared" si="109"/>
        <v>1.4277999999999998E-4</v>
      </c>
      <c r="BC427" s="6">
        <f t="shared" si="109"/>
        <v>2.9058E-2</v>
      </c>
      <c r="BD427" s="6">
        <f t="shared" si="108"/>
        <v>1.2475999999999999E-4</v>
      </c>
      <c r="BF427">
        <f t="shared" si="99"/>
        <v>548.36971949999997</v>
      </c>
      <c r="BG427">
        <f t="shared" si="100"/>
        <v>679.30618933999983</v>
      </c>
      <c r="BH427">
        <f t="shared" si="101"/>
        <v>-130.93646983999986</v>
      </c>
      <c r="BI427">
        <f t="shared" si="102"/>
        <v>1227.6759088399999</v>
      </c>
      <c r="BJ427">
        <f t="shared" si="103"/>
        <v>-10.665393765339783</v>
      </c>
      <c r="BK427">
        <f t="shared" si="104"/>
        <v>1.5471680155459879</v>
      </c>
      <c r="BL427">
        <f t="shared" si="106"/>
        <v>4</v>
      </c>
      <c r="BM427" t="str">
        <f t="shared" si="105"/>
        <v>Qualificado</v>
      </c>
      <c r="BN427" t="s">
        <v>651</v>
      </c>
      <c r="BP427" t="str">
        <f t="shared" si="107"/>
        <v>Não qualificado</v>
      </c>
    </row>
    <row r="428" spans="1:68" x14ac:dyDescent="0.25">
      <c r="A428" s="8" t="s">
        <v>330</v>
      </c>
      <c r="B428" s="8" t="s">
        <v>571</v>
      </c>
      <c r="C428" s="8" t="s">
        <v>58</v>
      </c>
      <c r="D428" s="9">
        <v>43559.600694444445</v>
      </c>
      <c r="E428" s="8" t="s">
        <v>577</v>
      </c>
      <c r="F428" s="8" t="s">
        <v>577</v>
      </c>
      <c r="G428" s="8" t="s">
        <v>335</v>
      </c>
      <c r="H428" s="10">
        <v>358</v>
      </c>
      <c r="I428" s="11">
        <v>1160</v>
      </c>
      <c r="J428" s="12">
        <v>9996</v>
      </c>
      <c r="K428" s="13">
        <v>0.05</v>
      </c>
      <c r="L428" s="14"/>
      <c r="M428" s="14"/>
      <c r="N428" s="15">
        <v>424</v>
      </c>
      <c r="O428" s="16">
        <v>0.05</v>
      </c>
      <c r="P428" s="17">
        <v>0.1</v>
      </c>
      <c r="Q428" s="18">
        <v>1160</v>
      </c>
      <c r="R428" s="19">
        <v>3.1300000000000001E-2</v>
      </c>
      <c r="S428" s="20">
        <v>0.01</v>
      </c>
      <c r="T428" s="21">
        <v>1E-3</v>
      </c>
      <c r="U428" s="22">
        <v>0.01</v>
      </c>
      <c r="V428" s="23">
        <v>0.01</v>
      </c>
      <c r="X428" s="24">
        <v>116</v>
      </c>
      <c r="Y428" s="25">
        <v>16080</v>
      </c>
      <c r="Z428" s="29">
        <v>2865</v>
      </c>
      <c r="AA428" s="26">
        <v>0.54</v>
      </c>
      <c r="AB428" s="27">
        <v>0.06</v>
      </c>
      <c r="AC428" s="27">
        <v>5.0000000000000001E-3</v>
      </c>
      <c r="AD428" s="28">
        <v>0.3</v>
      </c>
      <c r="AE428" s="30">
        <v>2E-3</v>
      </c>
      <c r="AG428" s="6">
        <f t="shared" si="95"/>
        <v>17.8642</v>
      </c>
      <c r="AH428" s="6">
        <f t="shared" si="95"/>
        <v>95.456400000000002</v>
      </c>
      <c r="AI428" s="6">
        <f t="shared" si="95"/>
        <v>434.82599999999996</v>
      </c>
      <c r="AJ428" s="6">
        <f t="shared" si="94"/>
        <v>3.5694999999999998E-3</v>
      </c>
      <c r="AK428" s="6">
        <f t="shared" si="94"/>
        <v>0</v>
      </c>
      <c r="AL428" s="6">
        <f t="shared" si="94"/>
        <v>0</v>
      </c>
      <c r="AM428" s="6">
        <f t="shared" ref="AM428:AM434" si="111">N428*AM$3</f>
        <v>10.84592</v>
      </c>
      <c r="AN428" s="6">
        <f t="shared" si="98"/>
        <v>0</v>
      </c>
      <c r="AO428" s="6">
        <f t="shared" si="98"/>
        <v>0</v>
      </c>
      <c r="AP428" s="6">
        <f t="shared" si="98"/>
        <v>42.224000000000004</v>
      </c>
      <c r="AQ428" s="6">
        <f t="shared" si="98"/>
        <v>0</v>
      </c>
      <c r="AR428" s="6">
        <f t="shared" si="98"/>
        <v>0</v>
      </c>
      <c r="AS428" s="6">
        <f t="shared" si="97"/>
        <v>0</v>
      </c>
      <c r="AT428" s="6">
        <f t="shared" si="97"/>
        <v>0</v>
      </c>
      <c r="AU428" s="6">
        <f t="shared" si="97"/>
        <v>0</v>
      </c>
      <c r="AV428" s="6"/>
      <c r="AW428" s="6">
        <f t="shared" si="110"/>
        <v>2.3176800000000002</v>
      </c>
      <c r="AX428" s="6">
        <f t="shared" si="110"/>
        <v>453.61679999999996</v>
      </c>
      <c r="AY428" s="6">
        <f t="shared" si="110"/>
        <v>59.649300000000004</v>
      </c>
      <c r="AZ428" s="6">
        <f t="shared" si="109"/>
        <v>2.8425600000000002E-2</v>
      </c>
      <c r="BA428" s="6">
        <f t="shared" si="109"/>
        <v>4.2833999999999997E-3</v>
      </c>
      <c r="BB428" s="6">
        <f t="shared" si="109"/>
        <v>3.5694999999999998E-4</v>
      </c>
      <c r="BC428" s="6">
        <f t="shared" si="109"/>
        <v>2.9058E-2</v>
      </c>
      <c r="BD428" s="6">
        <f t="shared" si="108"/>
        <v>1.2475999999999999E-4</v>
      </c>
      <c r="BF428">
        <f t="shared" si="99"/>
        <v>601.22008949999997</v>
      </c>
      <c r="BG428">
        <f t="shared" si="100"/>
        <v>515.64602870999977</v>
      </c>
      <c r="BH428">
        <f t="shared" si="101"/>
        <v>85.574060790000203</v>
      </c>
      <c r="BI428">
        <f t="shared" si="102"/>
        <v>1116.8661182099997</v>
      </c>
      <c r="BJ428">
        <f t="shared" si="103"/>
        <v>7.661980195723876</v>
      </c>
      <c r="BK428">
        <f t="shared" si="104"/>
        <v>1.5478791896866777</v>
      </c>
      <c r="BL428">
        <f t="shared" si="106"/>
        <v>4</v>
      </c>
      <c r="BM428" t="str">
        <f t="shared" si="105"/>
        <v>Não qualificado</v>
      </c>
      <c r="BN428" t="s">
        <v>652</v>
      </c>
      <c r="BP428" t="str">
        <f t="shared" si="107"/>
        <v>Não qualificado</v>
      </c>
    </row>
    <row r="429" spans="1:68" x14ac:dyDescent="0.25">
      <c r="A429" s="8" t="s">
        <v>330</v>
      </c>
      <c r="B429" s="8" t="s">
        <v>578</v>
      </c>
      <c r="C429" s="8" t="s">
        <v>58</v>
      </c>
      <c r="D429" s="9">
        <v>43508.287499999999</v>
      </c>
      <c r="E429" s="8" t="s">
        <v>579</v>
      </c>
      <c r="F429" s="8" t="s">
        <v>579</v>
      </c>
      <c r="G429" s="8" t="s">
        <v>333</v>
      </c>
      <c r="H429" s="10">
        <v>411</v>
      </c>
      <c r="I429" s="11">
        <v>1631</v>
      </c>
      <c r="J429" s="12">
        <v>13566</v>
      </c>
      <c r="K429" s="13">
        <v>0.05</v>
      </c>
      <c r="L429" s="14"/>
      <c r="M429" s="14"/>
      <c r="N429" s="15">
        <v>549</v>
      </c>
      <c r="O429" s="16">
        <v>0.05</v>
      </c>
      <c r="P429" s="17">
        <v>0.1</v>
      </c>
      <c r="Q429" s="18">
        <v>1631</v>
      </c>
      <c r="R429" s="19">
        <v>0.01</v>
      </c>
      <c r="S429" s="20">
        <v>0.01</v>
      </c>
      <c r="T429" s="21">
        <v>1E-3</v>
      </c>
      <c r="U429" s="22">
        <v>0.01</v>
      </c>
      <c r="V429" s="23">
        <v>0.01</v>
      </c>
      <c r="X429" s="24">
        <v>125</v>
      </c>
      <c r="Y429" s="25">
        <v>16080</v>
      </c>
      <c r="Z429" s="29">
        <v>2738</v>
      </c>
      <c r="AA429" s="26">
        <v>0.56000000000000005</v>
      </c>
      <c r="AB429" s="27">
        <v>0.06</v>
      </c>
      <c r="AC429" s="27">
        <v>2E-3</v>
      </c>
      <c r="AD429" s="28">
        <v>0.3</v>
      </c>
      <c r="AE429" s="30">
        <v>2E-3</v>
      </c>
      <c r="AG429" s="6">
        <f t="shared" si="95"/>
        <v>20.508900000000001</v>
      </c>
      <c r="AH429" s="6">
        <f t="shared" si="95"/>
        <v>134.21499</v>
      </c>
      <c r="AI429" s="6">
        <f t="shared" si="95"/>
        <v>590.12099999999998</v>
      </c>
      <c r="AJ429" s="6">
        <f t="shared" si="95"/>
        <v>3.5694999999999998E-3</v>
      </c>
      <c r="AK429" s="6">
        <f t="shared" si="95"/>
        <v>0</v>
      </c>
      <c r="AL429" s="6">
        <f t="shared" si="95"/>
        <v>0</v>
      </c>
      <c r="AM429" s="6">
        <f t="shared" si="111"/>
        <v>14.043419999999999</v>
      </c>
      <c r="AN429" s="6">
        <f t="shared" si="98"/>
        <v>0</v>
      </c>
      <c r="AO429" s="6">
        <f t="shared" si="98"/>
        <v>0</v>
      </c>
      <c r="AP429" s="6">
        <f t="shared" si="98"/>
        <v>59.368400000000001</v>
      </c>
      <c r="AQ429" s="6">
        <f t="shared" si="98"/>
        <v>0</v>
      </c>
      <c r="AR429" s="6">
        <f t="shared" si="98"/>
        <v>0</v>
      </c>
      <c r="AS429" s="6">
        <f t="shared" si="97"/>
        <v>0</v>
      </c>
      <c r="AT429" s="6">
        <f t="shared" si="97"/>
        <v>0</v>
      </c>
      <c r="AU429" s="6">
        <f t="shared" si="97"/>
        <v>0</v>
      </c>
      <c r="AV429" s="6"/>
      <c r="AW429" s="6">
        <f t="shared" si="110"/>
        <v>2.4975000000000001</v>
      </c>
      <c r="AX429" s="6">
        <f t="shared" si="110"/>
        <v>453.61679999999996</v>
      </c>
      <c r="AY429" s="6">
        <f t="shared" si="110"/>
        <v>57.005160000000004</v>
      </c>
      <c r="AZ429" s="6">
        <f t="shared" si="109"/>
        <v>2.9478400000000002E-2</v>
      </c>
      <c r="BA429" s="6">
        <f t="shared" si="109"/>
        <v>4.2833999999999997E-3</v>
      </c>
      <c r="BB429" s="6">
        <f t="shared" si="109"/>
        <v>1.4277999999999998E-4</v>
      </c>
      <c r="BC429" s="6">
        <f t="shared" si="109"/>
        <v>2.9058E-2</v>
      </c>
      <c r="BD429" s="6">
        <f t="shared" si="108"/>
        <v>1.2475999999999999E-4</v>
      </c>
      <c r="BF429">
        <f t="shared" si="99"/>
        <v>818.26027949999991</v>
      </c>
      <c r="BG429">
        <f t="shared" si="100"/>
        <v>513.18254733999993</v>
      </c>
      <c r="BH429">
        <f t="shared" si="101"/>
        <v>305.07773215999998</v>
      </c>
      <c r="BI429">
        <f t="shared" si="102"/>
        <v>1331.4428268399997</v>
      </c>
      <c r="BJ429">
        <f t="shared" si="103"/>
        <v>22.913318244694057</v>
      </c>
      <c r="BK429">
        <f t="shared" si="104"/>
        <v>1.5466093712945119</v>
      </c>
      <c r="BL429">
        <f t="shared" si="106"/>
        <v>4</v>
      </c>
      <c r="BM429" t="str">
        <f t="shared" si="105"/>
        <v>Não qualificado</v>
      </c>
      <c r="BN429" t="s">
        <v>652</v>
      </c>
      <c r="BP429" t="str">
        <f t="shared" si="107"/>
        <v>Não qualificado</v>
      </c>
    </row>
    <row r="430" spans="1:68" x14ac:dyDescent="0.25">
      <c r="A430" s="8" t="s">
        <v>330</v>
      </c>
      <c r="B430" s="8" t="s">
        <v>578</v>
      </c>
      <c r="C430" s="8" t="s">
        <v>58</v>
      </c>
      <c r="D430" s="9">
        <v>43508.298611111109</v>
      </c>
      <c r="E430" s="8" t="s">
        <v>580</v>
      </c>
      <c r="F430" s="8" t="s">
        <v>580</v>
      </c>
      <c r="G430" s="8" t="s">
        <v>335</v>
      </c>
      <c r="H430" s="10">
        <v>441</v>
      </c>
      <c r="I430" s="11">
        <v>1740</v>
      </c>
      <c r="J430" s="12">
        <v>14643</v>
      </c>
      <c r="K430" s="13">
        <v>0.05</v>
      </c>
      <c r="L430" s="14"/>
      <c r="M430" s="14"/>
      <c r="N430" s="15">
        <v>591</v>
      </c>
      <c r="O430" s="16">
        <v>0.05</v>
      </c>
      <c r="P430" s="17">
        <v>0.1</v>
      </c>
      <c r="Q430" s="18">
        <v>1740</v>
      </c>
      <c r="R430" s="19">
        <v>0.01</v>
      </c>
      <c r="S430" s="20">
        <v>0.01</v>
      </c>
      <c r="T430" s="21">
        <v>1E-3</v>
      </c>
      <c r="U430" s="22">
        <v>0.01</v>
      </c>
      <c r="V430" s="23">
        <v>0.01</v>
      </c>
      <c r="X430" s="24">
        <v>114</v>
      </c>
      <c r="Y430" s="25">
        <v>21639</v>
      </c>
      <c r="Z430" s="29">
        <v>2736</v>
      </c>
      <c r="AA430" s="26">
        <v>0.62</v>
      </c>
      <c r="AB430" s="27">
        <v>0.06</v>
      </c>
      <c r="AC430" s="27">
        <v>2E-3</v>
      </c>
      <c r="AD430" s="28">
        <v>0.3</v>
      </c>
      <c r="AE430" s="30">
        <v>2E-3</v>
      </c>
      <c r="AG430" s="6">
        <f t="shared" ref="AG430:AL434" si="112">H430*AG$3</f>
        <v>22.0059</v>
      </c>
      <c r="AH430" s="6">
        <f t="shared" si="112"/>
        <v>143.18460000000002</v>
      </c>
      <c r="AI430" s="6">
        <f t="shared" si="112"/>
        <v>636.9704999999999</v>
      </c>
      <c r="AJ430" s="6">
        <f t="shared" si="112"/>
        <v>3.5694999999999998E-3</v>
      </c>
      <c r="AK430" s="6">
        <f t="shared" si="112"/>
        <v>0</v>
      </c>
      <c r="AL430" s="6">
        <f t="shared" si="112"/>
        <v>0</v>
      </c>
      <c r="AM430" s="6">
        <f t="shared" si="111"/>
        <v>15.11778</v>
      </c>
      <c r="AN430" s="6">
        <f t="shared" si="98"/>
        <v>0</v>
      </c>
      <c r="AO430" s="6">
        <f t="shared" si="98"/>
        <v>0</v>
      </c>
      <c r="AP430" s="6">
        <f t="shared" si="98"/>
        <v>63.336000000000006</v>
      </c>
      <c r="AQ430" s="6">
        <f t="shared" si="98"/>
        <v>0</v>
      </c>
      <c r="AR430" s="6">
        <f t="shared" si="98"/>
        <v>0</v>
      </c>
      <c r="AS430" s="6">
        <f t="shared" si="97"/>
        <v>0</v>
      </c>
      <c r="AT430" s="6">
        <f t="shared" si="97"/>
        <v>0</v>
      </c>
      <c r="AU430" s="6">
        <f t="shared" si="97"/>
        <v>0</v>
      </c>
      <c r="AV430" s="6"/>
      <c r="AW430" s="6">
        <f t="shared" si="110"/>
        <v>2.27772</v>
      </c>
      <c r="AX430" s="6">
        <f t="shared" si="110"/>
        <v>610.43619000000001</v>
      </c>
      <c r="AY430" s="6">
        <f t="shared" si="110"/>
        <v>56.963520000000003</v>
      </c>
      <c r="AZ430" s="6">
        <f t="shared" si="109"/>
        <v>3.2636800000000001E-2</v>
      </c>
      <c r="BA430" s="6">
        <f t="shared" si="109"/>
        <v>4.2833999999999997E-3</v>
      </c>
      <c r="BB430" s="6">
        <f t="shared" si="109"/>
        <v>1.4277999999999998E-4</v>
      </c>
      <c r="BC430" s="6">
        <f t="shared" si="109"/>
        <v>2.9058E-2</v>
      </c>
      <c r="BD430" s="6">
        <f t="shared" si="108"/>
        <v>1.2475999999999999E-4</v>
      </c>
      <c r="BF430">
        <f t="shared" si="99"/>
        <v>880.61834950000002</v>
      </c>
      <c r="BG430">
        <f t="shared" si="100"/>
        <v>669.74367573999996</v>
      </c>
      <c r="BH430">
        <f t="shared" si="101"/>
        <v>210.87467376000006</v>
      </c>
      <c r="BI430">
        <f t="shared" si="102"/>
        <v>1550.3620252400001</v>
      </c>
      <c r="BJ430">
        <f t="shared" si="103"/>
        <v>13.601640799177606</v>
      </c>
      <c r="BK430">
        <f t="shared" si="104"/>
        <v>1.5456760936199001</v>
      </c>
      <c r="BL430">
        <f>IF(BK430&lt;=4,4,BK430)</f>
        <v>4</v>
      </c>
      <c r="BM430" t="str">
        <f t="shared" si="105"/>
        <v>Não qualificado</v>
      </c>
      <c r="BN430" t="s">
        <v>652</v>
      </c>
      <c r="BP430" t="str">
        <f t="shared" si="107"/>
        <v>Não qualificado</v>
      </c>
    </row>
    <row r="431" spans="1:68" x14ac:dyDescent="0.25">
      <c r="A431" s="8" t="s">
        <v>330</v>
      </c>
      <c r="B431" s="8" t="s">
        <v>578</v>
      </c>
      <c r="C431" s="8" t="s">
        <v>58</v>
      </c>
      <c r="D431" s="9">
        <v>43536.427777777775</v>
      </c>
      <c r="E431" s="8" t="s">
        <v>581</v>
      </c>
      <c r="F431" s="8" t="s">
        <v>581</v>
      </c>
      <c r="G431" s="8" t="s">
        <v>333</v>
      </c>
      <c r="H431" s="10">
        <v>389</v>
      </c>
      <c r="I431" s="11">
        <v>1263</v>
      </c>
      <c r="J431" s="12">
        <v>10707</v>
      </c>
      <c r="K431" s="13">
        <v>0.05</v>
      </c>
      <c r="L431" s="14"/>
      <c r="M431" s="14"/>
      <c r="N431" s="15">
        <v>411</v>
      </c>
      <c r="O431" s="16">
        <v>0.05</v>
      </c>
      <c r="P431" s="17">
        <v>0.1</v>
      </c>
      <c r="Q431" s="18">
        <v>1263</v>
      </c>
      <c r="R431" s="19">
        <v>0.01</v>
      </c>
      <c r="S431" s="20">
        <v>0.01</v>
      </c>
      <c r="T431" s="21">
        <v>9.1699999999999993E-3</v>
      </c>
      <c r="U431" s="22">
        <v>0.01</v>
      </c>
      <c r="V431" s="23">
        <v>0.01</v>
      </c>
      <c r="X431" s="24">
        <v>126</v>
      </c>
      <c r="Y431" s="25">
        <v>21291</v>
      </c>
      <c r="Z431" s="29">
        <v>2190</v>
      </c>
      <c r="AA431" s="26">
        <v>0.92</v>
      </c>
      <c r="AB431" s="27">
        <v>0.06</v>
      </c>
      <c r="AC431" s="27">
        <v>2E-3</v>
      </c>
      <c r="AD431" s="28">
        <v>0.3</v>
      </c>
      <c r="AE431" s="30">
        <v>2E-3</v>
      </c>
      <c r="AG431" s="6">
        <f t="shared" si="112"/>
        <v>19.411100000000001</v>
      </c>
      <c r="AH431" s="6">
        <f t="shared" si="112"/>
        <v>103.93227</v>
      </c>
      <c r="AI431" s="6">
        <f t="shared" si="112"/>
        <v>465.75449999999995</v>
      </c>
      <c r="AJ431" s="6">
        <f t="shared" si="112"/>
        <v>3.5694999999999998E-3</v>
      </c>
      <c r="AK431" s="6">
        <f t="shared" si="112"/>
        <v>0</v>
      </c>
      <c r="AL431" s="6">
        <f t="shared" si="112"/>
        <v>0</v>
      </c>
      <c r="AM431" s="6">
        <f t="shared" si="111"/>
        <v>10.51338</v>
      </c>
      <c r="AN431" s="6">
        <f t="shared" si="98"/>
        <v>0</v>
      </c>
      <c r="AO431" s="6">
        <f t="shared" si="98"/>
        <v>0</v>
      </c>
      <c r="AP431" s="6">
        <f t="shared" si="98"/>
        <v>45.973200000000006</v>
      </c>
      <c r="AQ431" s="6">
        <f t="shared" si="98"/>
        <v>0</v>
      </c>
      <c r="AR431" s="6">
        <f t="shared" si="98"/>
        <v>0</v>
      </c>
      <c r="AS431" s="6">
        <f t="shared" si="97"/>
        <v>0</v>
      </c>
      <c r="AT431" s="6">
        <f t="shared" si="97"/>
        <v>0</v>
      </c>
      <c r="AU431" s="6">
        <f t="shared" si="97"/>
        <v>0</v>
      </c>
      <c r="AV431" s="6"/>
      <c r="AW431" s="6">
        <f t="shared" si="110"/>
        <v>2.5174799999999999</v>
      </c>
      <c r="AX431" s="6">
        <f t="shared" si="110"/>
        <v>600.61910999999998</v>
      </c>
      <c r="AY431" s="6">
        <f t="shared" si="110"/>
        <v>45.595800000000004</v>
      </c>
      <c r="AZ431" s="6">
        <f t="shared" si="109"/>
        <v>4.8428800000000001E-2</v>
      </c>
      <c r="BA431" s="6">
        <f t="shared" si="109"/>
        <v>4.2833999999999997E-3</v>
      </c>
      <c r="BB431" s="6">
        <f t="shared" si="109"/>
        <v>1.4277999999999998E-4</v>
      </c>
      <c r="BC431" s="6">
        <f t="shared" si="109"/>
        <v>2.9058E-2</v>
      </c>
      <c r="BD431" s="6">
        <f t="shared" si="108"/>
        <v>1.2475999999999999E-4</v>
      </c>
      <c r="BF431">
        <f t="shared" si="99"/>
        <v>645.58801949999997</v>
      </c>
      <c r="BG431">
        <f t="shared" si="100"/>
        <v>648.81442773999993</v>
      </c>
      <c r="BH431">
        <f t="shared" si="101"/>
        <v>-3.2264082399999552</v>
      </c>
      <c r="BI431">
        <f t="shared" si="102"/>
        <v>1294.4024472399999</v>
      </c>
      <c r="BJ431">
        <f t="shared" si="103"/>
        <v>-0.24925850896523644</v>
      </c>
      <c r="BK431">
        <f t="shared" si="104"/>
        <v>1.5467985038337682</v>
      </c>
      <c r="BL431">
        <f t="shared" si="106"/>
        <v>4</v>
      </c>
      <c r="BM431" t="str">
        <f t="shared" si="105"/>
        <v>Qualificado</v>
      </c>
      <c r="BN431" t="s">
        <v>651</v>
      </c>
      <c r="BP431" t="str">
        <f t="shared" si="107"/>
        <v>Qualificado</v>
      </c>
    </row>
    <row r="432" spans="1:68" x14ac:dyDescent="0.25">
      <c r="A432" s="8" t="s">
        <v>330</v>
      </c>
      <c r="B432" s="8" t="s">
        <v>578</v>
      </c>
      <c r="C432" s="8" t="s">
        <v>58</v>
      </c>
      <c r="D432" s="9">
        <v>43536.438194444447</v>
      </c>
      <c r="E432" s="8" t="s">
        <v>582</v>
      </c>
      <c r="F432" s="8" t="s">
        <v>582</v>
      </c>
      <c r="G432" s="8" t="s">
        <v>335</v>
      </c>
      <c r="H432" s="10">
        <v>405</v>
      </c>
      <c r="I432" s="11">
        <v>1326</v>
      </c>
      <c r="J432" s="12">
        <v>11227</v>
      </c>
      <c r="K432" s="13">
        <v>0.05</v>
      </c>
      <c r="L432" s="14"/>
      <c r="M432" s="14"/>
      <c r="N432" s="15">
        <v>429</v>
      </c>
      <c r="O432" s="16">
        <v>0.05</v>
      </c>
      <c r="P432" s="17">
        <v>0.1</v>
      </c>
      <c r="Q432" s="18">
        <v>1326</v>
      </c>
      <c r="R432" s="19">
        <v>0.01</v>
      </c>
      <c r="S432" s="20">
        <v>0.01</v>
      </c>
      <c r="T432" s="21">
        <v>1E-3</v>
      </c>
      <c r="U432" s="22">
        <v>0.01</v>
      </c>
      <c r="V432" s="23">
        <v>0.01</v>
      </c>
      <c r="X432" s="24">
        <v>125</v>
      </c>
      <c r="Y432" s="25">
        <v>22102</v>
      </c>
      <c r="Z432" s="29">
        <v>2300</v>
      </c>
      <c r="AA432" s="26">
        <v>0.94</v>
      </c>
      <c r="AB432" s="27">
        <v>0.06</v>
      </c>
      <c r="AC432" s="27">
        <v>2E-3</v>
      </c>
      <c r="AD432" s="28">
        <v>0.3</v>
      </c>
      <c r="AE432" s="30">
        <v>2E-3</v>
      </c>
      <c r="AG432" s="6">
        <f t="shared" si="112"/>
        <v>20.209499999999998</v>
      </c>
      <c r="AH432" s="6">
        <f t="shared" si="112"/>
        <v>109.11654</v>
      </c>
      <c r="AI432" s="6">
        <f t="shared" si="112"/>
        <v>488.37449999999995</v>
      </c>
      <c r="AJ432" s="6">
        <f t="shared" si="112"/>
        <v>3.5694999999999998E-3</v>
      </c>
      <c r="AK432" s="6">
        <f t="shared" si="112"/>
        <v>0</v>
      </c>
      <c r="AL432" s="6">
        <f t="shared" si="112"/>
        <v>0</v>
      </c>
      <c r="AM432" s="6">
        <f t="shared" si="111"/>
        <v>10.97382</v>
      </c>
      <c r="AN432" s="6">
        <f t="shared" si="98"/>
        <v>0</v>
      </c>
      <c r="AO432" s="6">
        <f t="shared" si="98"/>
        <v>0</v>
      </c>
      <c r="AP432" s="6">
        <f t="shared" si="98"/>
        <v>48.266400000000004</v>
      </c>
      <c r="AQ432" s="6">
        <f t="shared" si="98"/>
        <v>0</v>
      </c>
      <c r="AR432" s="6">
        <f t="shared" si="98"/>
        <v>0</v>
      </c>
      <c r="AS432" s="6">
        <f t="shared" si="97"/>
        <v>0</v>
      </c>
      <c r="AT432" s="6">
        <f t="shared" si="97"/>
        <v>0</v>
      </c>
      <c r="AU432" s="6">
        <f t="shared" si="97"/>
        <v>0</v>
      </c>
      <c r="AV432" s="6"/>
      <c r="AW432" s="6">
        <f t="shared" si="110"/>
        <v>2.4975000000000001</v>
      </c>
      <c r="AX432" s="6">
        <f t="shared" si="110"/>
        <v>623.49742000000003</v>
      </c>
      <c r="AY432" s="6">
        <f t="shared" si="110"/>
        <v>47.886000000000003</v>
      </c>
      <c r="AZ432" s="6">
        <f t="shared" si="109"/>
        <v>4.9481599999999994E-2</v>
      </c>
      <c r="BA432" s="6">
        <f t="shared" si="109"/>
        <v>4.2833999999999997E-3</v>
      </c>
      <c r="BB432" s="6">
        <f t="shared" si="109"/>
        <v>1.4277999999999998E-4</v>
      </c>
      <c r="BC432" s="6">
        <f t="shared" si="109"/>
        <v>2.9058E-2</v>
      </c>
      <c r="BD432" s="6">
        <f t="shared" si="108"/>
        <v>1.2475999999999999E-4</v>
      </c>
      <c r="BF432">
        <f t="shared" si="99"/>
        <v>676.94432949999998</v>
      </c>
      <c r="BG432">
        <f t="shared" si="100"/>
        <v>673.96401053999989</v>
      </c>
      <c r="BH432">
        <f t="shared" si="101"/>
        <v>2.9803189600000906</v>
      </c>
      <c r="BI432">
        <f t="shared" si="102"/>
        <v>1350.90834004</v>
      </c>
      <c r="BJ432">
        <f t="shared" si="103"/>
        <v>0.22061592719990492</v>
      </c>
      <c r="BK432">
        <f t="shared" si="104"/>
        <v>1.5465141355184315</v>
      </c>
      <c r="BL432">
        <f t="shared" si="106"/>
        <v>4</v>
      </c>
      <c r="BM432" t="str">
        <f t="shared" si="105"/>
        <v>Qualificado</v>
      </c>
      <c r="BN432" t="s">
        <v>651</v>
      </c>
      <c r="BP432" t="str">
        <f t="shared" si="107"/>
        <v>Qualificado</v>
      </c>
    </row>
    <row r="433" spans="1:68" x14ac:dyDescent="0.25">
      <c r="A433" s="8" t="s">
        <v>330</v>
      </c>
      <c r="B433" s="8" t="s">
        <v>578</v>
      </c>
      <c r="C433" s="8" t="s">
        <v>58</v>
      </c>
      <c r="D433" s="9">
        <v>43559.541666666664</v>
      </c>
      <c r="E433" s="8" t="s">
        <v>583</v>
      </c>
      <c r="F433" s="8" t="s">
        <v>583</v>
      </c>
      <c r="G433" s="8" t="s">
        <v>333</v>
      </c>
      <c r="H433" s="10">
        <v>346</v>
      </c>
      <c r="I433" s="11">
        <v>1209</v>
      </c>
      <c r="J433" s="12">
        <v>10360</v>
      </c>
      <c r="K433" s="13">
        <v>0.05</v>
      </c>
      <c r="L433" s="14"/>
      <c r="M433" s="14"/>
      <c r="N433" s="15">
        <v>439</v>
      </c>
      <c r="O433" s="16">
        <v>0.05</v>
      </c>
      <c r="P433" s="17">
        <v>0.1</v>
      </c>
      <c r="Q433" s="18">
        <v>1209</v>
      </c>
      <c r="R433" s="19">
        <v>0.01</v>
      </c>
      <c r="S433" s="20">
        <v>0.01</v>
      </c>
      <c r="T433" s="21">
        <v>1E-3</v>
      </c>
      <c r="U433" s="22">
        <v>0.01</v>
      </c>
      <c r="V433" s="23">
        <v>0.01</v>
      </c>
      <c r="X433" s="24">
        <v>112</v>
      </c>
      <c r="Y433" s="25">
        <v>21440</v>
      </c>
      <c r="Z433" s="29">
        <v>2696</v>
      </c>
      <c r="AA433" s="26">
        <v>0.75</v>
      </c>
      <c r="AB433" s="27">
        <v>0.06</v>
      </c>
      <c r="AC433" s="27">
        <v>2E-3</v>
      </c>
      <c r="AD433" s="28">
        <v>0.3</v>
      </c>
      <c r="AE433" s="30">
        <v>2E-3</v>
      </c>
      <c r="AG433" s="6">
        <f t="shared" si="112"/>
        <v>17.2654</v>
      </c>
      <c r="AH433" s="6">
        <f t="shared" si="112"/>
        <v>99.488610000000008</v>
      </c>
      <c r="AI433" s="6">
        <f t="shared" si="112"/>
        <v>450.65999999999997</v>
      </c>
      <c r="AJ433" s="6">
        <f t="shared" si="112"/>
        <v>3.5694999999999998E-3</v>
      </c>
      <c r="AK433" s="6">
        <f t="shared" si="112"/>
        <v>0</v>
      </c>
      <c r="AL433" s="6">
        <f t="shared" si="112"/>
        <v>0</v>
      </c>
      <c r="AM433" s="6">
        <f t="shared" si="111"/>
        <v>11.229619999999999</v>
      </c>
      <c r="AN433" s="6">
        <f t="shared" si="98"/>
        <v>0</v>
      </c>
      <c r="AO433" s="6">
        <f t="shared" si="98"/>
        <v>0</v>
      </c>
      <c r="AP433" s="6">
        <f t="shared" si="98"/>
        <v>44.007600000000004</v>
      </c>
      <c r="AQ433" s="6">
        <f t="shared" si="98"/>
        <v>0</v>
      </c>
      <c r="AR433" s="6">
        <f t="shared" si="98"/>
        <v>0</v>
      </c>
      <c r="AS433" s="6">
        <f t="shared" si="97"/>
        <v>0</v>
      </c>
      <c r="AT433" s="6">
        <f t="shared" si="97"/>
        <v>0</v>
      </c>
      <c r="AU433" s="6">
        <f t="shared" si="97"/>
        <v>0</v>
      </c>
      <c r="AV433" s="6"/>
      <c r="AW433" s="6">
        <f t="shared" si="110"/>
        <v>2.2377600000000002</v>
      </c>
      <c r="AX433" s="6">
        <f t="shared" si="110"/>
        <v>604.82240000000002</v>
      </c>
      <c r="AY433" s="6">
        <f t="shared" si="110"/>
        <v>56.130720000000004</v>
      </c>
      <c r="AZ433" s="6">
        <f t="shared" si="109"/>
        <v>3.9480000000000001E-2</v>
      </c>
      <c r="BA433" s="6">
        <f t="shared" si="109"/>
        <v>4.2833999999999997E-3</v>
      </c>
      <c r="BB433" s="6">
        <f t="shared" si="109"/>
        <v>1.4277999999999998E-4</v>
      </c>
      <c r="BC433" s="6">
        <f t="shared" si="109"/>
        <v>2.9058E-2</v>
      </c>
      <c r="BD433" s="6">
        <f t="shared" si="108"/>
        <v>1.2475999999999999E-4</v>
      </c>
      <c r="BF433">
        <f t="shared" si="99"/>
        <v>622.65479949999997</v>
      </c>
      <c r="BG433">
        <f t="shared" si="100"/>
        <v>663.26396893999993</v>
      </c>
      <c r="BH433">
        <f t="shared" si="101"/>
        <v>-40.60916943999996</v>
      </c>
      <c r="BI433">
        <f t="shared" si="102"/>
        <v>1285.9187684399999</v>
      </c>
      <c r="BJ433">
        <f t="shared" si="103"/>
        <v>-3.1579887032261444</v>
      </c>
      <c r="BK433">
        <f t="shared" si="104"/>
        <v>1.5468433560625883</v>
      </c>
      <c r="BL433">
        <f t="shared" si="106"/>
        <v>4</v>
      </c>
      <c r="BM433" t="str">
        <f>IF(BJ433&gt;BL433,"Não qualificado","Qualificado")</f>
        <v>Qualificado</v>
      </c>
      <c r="BN433" t="s">
        <v>651</v>
      </c>
      <c r="BP433" t="str">
        <f t="shared" si="107"/>
        <v>Qualificado</v>
      </c>
    </row>
    <row r="434" spans="1:68" x14ac:dyDescent="0.25">
      <c r="A434" s="8" t="s">
        <v>330</v>
      </c>
      <c r="B434" s="8" t="s">
        <v>578</v>
      </c>
      <c r="C434" s="8" t="s">
        <v>58</v>
      </c>
      <c r="D434" s="9">
        <v>43559.555555555555</v>
      </c>
      <c r="E434" s="8" t="s">
        <v>584</v>
      </c>
      <c r="F434" s="8" t="s">
        <v>584</v>
      </c>
      <c r="G434" s="8" t="s">
        <v>335</v>
      </c>
      <c r="H434" s="10">
        <v>296</v>
      </c>
      <c r="I434" s="11">
        <v>1093</v>
      </c>
      <c r="J434" s="12">
        <v>9330</v>
      </c>
      <c r="K434" s="13">
        <v>0.05</v>
      </c>
      <c r="L434" s="14"/>
      <c r="M434" s="14"/>
      <c r="N434" s="15">
        <v>395</v>
      </c>
      <c r="O434" s="16">
        <v>0.05</v>
      </c>
      <c r="P434" s="17">
        <v>0.1</v>
      </c>
      <c r="Q434" s="18">
        <v>1093</v>
      </c>
      <c r="R434" s="19">
        <v>0.01</v>
      </c>
      <c r="S434" s="20">
        <v>0.01</v>
      </c>
      <c r="T434" s="21">
        <v>1E-3</v>
      </c>
      <c r="U434" s="22">
        <v>0.01</v>
      </c>
      <c r="V434" s="23">
        <v>0.01</v>
      </c>
      <c r="X434" s="24">
        <v>115</v>
      </c>
      <c r="Y434" s="25">
        <v>21440</v>
      </c>
      <c r="Z434" s="29">
        <v>2888</v>
      </c>
      <c r="AA434" s="26">
        <v>0.56999999999999995</v>
      </c>
      <c r="AB434" s="27">
        <v>0.06</v>
      </c>
      <c r="AC434" s="27">
        <v>5.0000000000000001E-3</v>
      </c>
      <c r="AD434" s="28">
        <v>0.3</v>
      </c>
      <c r="AE434" s="30">
        <v>2E-3</v>
      </c>
      <c r="AG434" s="6">
        <f t="shared" si="112"/>
        <v>14.7704</v>
      </c>
      <c r="AH434" s="6">
        <f t="shared" si="112"/>
        <v>89.942970000000003</v>
      </c>
      <c r="AI434" s="6">
        <f t="shared" si="112"/>
        <v>405.85499999999996</v>
      </c>
      <c r="AJ434" s="6">
        <f t="shared" si="112"/>
        <v>3.5694999999999998E-3</v>
      </c>
      <c r="AK434" s="6">
        <f t="shared" si="112"/>
        <v>0</v>
      </c>
      <c r="AL434" s="6">
        <f t="shared" si="112"/>
        <v>0</v>
      </c>
      <c r="AM434" s="6">
        <f t="shared" si="111"/>
        <v>10.104099999999999</v>
      </c>
      <c r="AN434" s="6">
        <f t="shared" ref="AN434:AR434" si="113">IF(O434&gt;=AN$2,O434*AN$3,0)</f>
        <v>0</v>
      </c>
      <c r="AO434" s="6">
        <f t="shared" si="113"/>
        <v>0</v>
      </c>
      <c r="AP434" s="6">
        <f t="shared" si="113"/>
        <v>39.785200000000003</v>
      </c>
      <c r="AQ434" s="6">
        <f t="shared" si="113"/>
        <v>0</v>
      </c>
      <c r="AR434" s="6">
        <f t="shared" si="113"/>
        <v>0</v>
      </c>
      <c r="AS434" s="6">
        <f t="shared" si="97"/>
        <v>0</v>
      </c>
      <c r="AT434" s="6">
        <f t="shared" si="97"/>
        <v>0</v>
      </c>
      <c r="AU434" s="6">
        <f t="shared" si="97"/>
        <v>0</v>
      </c>
      <c r="AV434" s="6"/>
      <c r="AW434" s="6">
        <f t="shared" si="110"/>
        <v>2.2977000000000003</v>
      </c>
      <c r="AX434" s="6">
        <f t="shared" si="110"/>
        <v>604.82240000000002</v>
      </c>
      <c r="AY434" s="6">
        <f t="shared" si="110"/>
        <v>60.128160000000008</v>
      </c>
      <c r="AZ434" s="6">
        <f t="shared" si="109"/>
        <v>3.0004799999999998E-2</v>
      </c>
      <c r="BA434" s="6">
        <f t="shared" si="109"/>
        <v>4.2833999999999997E-3</v>
      </c>
      <c r="BB434" s="6">
        <f t="shared" si="109"/>
        <v>3.5694999999999998E-4</v>
      </c>
      <c r="BC434" s="6">
        <f t="shared" si="109"/>
        <v>2.9058E-2</v>
      </c>
      <c r="BD434" s="6">
        <f t="shared" si="108"/>
        <v>1.2475999999999999E-4</v>
      </c>
      <c r="BF434">
        <f t="shared" si="99"/>
        <v>560.46123950000003</v>
      </c>
      <c r="BG434">
        <f t="shared" si="100"/>
        <v>667.31208790999983</v>
      </c>
      <c r="BH434">
        <f t="shared" si="101"/>
        <v>-106.8508484099998</v>
      </c>
      <c r="BI434">
        <f t="shared" si="102"/>
        <v>1227.7733274099999</v>
      </c>
      <c r="BJ434">
        <f>BH434/BI434*100</f>
        <v>-8.7028155787846231</v>
      </c>
      <c r="BK434">
        <f t="shared" si="104"/>
        <v>1.5471674467945673</v>
      </c>
      <c r="BL434">
        <f>IF(BK434&lt;=4,4,BK434)</f>
        <v>4</v>
      </c>
      <c r="BM434" t="str">
        <f t="shared" si="105"/>
        <v>Qualificado</v>
      </c>
      <c r="BN434" t="s">
        <v>651</v>
      </c>
      <c r="BP434" t="str">
        <f t="shared" si="107"/>
        <v>Não qualificado</v>
      </c>
    </row>
    <row r="435" spans="1:68" x14ac:dyDescent="0.25">
      <c r="D435" s="1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</row>
    <row r="436" spans="1:68" x14ac:dyDescent="0.25">
      <c r="D436" s="1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</row>
    <row r="437" spans="1:68" x14ac:dyDescent="0.25">
      <c r="D437" s="1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</row>
    <row r="438" spans="1:68" x14ac:dyDescent="0.25">
      <c r="D438" s="1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</row>
    <row r="439" spans="1:68" x14ac:dyDescent="0.25">
      <c r="D439" s="1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</row>
    <row r="440" spans="1:68" x14ac:dyDescent="0.25">
      <c r="D440" s="1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</row>
    <row r="441" spans="1:68" x14ac:dyDescent="0.25">
      <c r="D441" s="1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</row>
    <row r="442" spans="1:68" x14ac:dyDescent="0.25">
      <c r="D442" s="1"/>
    </row>
    <row r="443" spans="1:68" x14ac:dyDescent="0.25">
      <c r="D443" s="1"/>
    </row>
    <row r="444" spans="1:68" x14ac:dyDescent="0.25">
      <c r="D444" s="1"/>
    </row>
    <row r="445" spans="1:68" x14ac:dyDescent="0.25">
      <c r="D445" s="1"/>
    </row>
    <row r="446" spans="1:68" x14ac:dyDescent="0.25">
      <c r="D446" s="1"/>
    </row>
    <row r="447" spans="1:68" x14ac:dyDescent="0.25">
      <c r="D447" s="1"/>
    </row>
    <row r="448" spans="1:68" x14ac:dyDescent="0.25">
      <c r="D448" s="1"/>
    </row>
    <row r="449" spans="4:4" x14ac:dyDescent="0.25">
      <c r="D449" s="1"/>
    </row>
    <row r="450" spans="4:4" x14ac:dyDescent="0.25">
      <c r="D450" s="1"/>
    </row>
    <row r="451" spans="4:4" x14ac:dyDescent="0.25">
      <c r="D451" s="1"/>
    </row>
    <row r="452" spans="4:4" x14ac:dyDescent="0.25">
      <c r="D452" s="1"/>
    </row>
    <row r="453" spans="4:4" x14ac:dyDescent="0.25">
      <c r="D453" s="1"/>
    </row>
    <row r="454" spans="4:4" x14ac:dyDescent="0.25">
      <c r="D454" s="1"/>
    </row>
    <row r="455" spans="4:4" x14ac:dyDescent="0.25">
      <c r="D455" s="1"/>
    </row>
    <row r="456" spans="4:4" x14ac:dyDescent="0.25">
      <c r="D456" s="1"/>
    </row>
    <row r="457" spans="4:4" x14ac:dyDescent="0.25">
      <c r="D457" s="1"/>
    </row>
    <row r="458" spans="4:4" x14ac:dyDescent="0.25">
      <c r="D458" s="1"/>
    </row>
    <row r="459" spans="4:4" x14ac:dyDescent="0.25">
      <c r="D459" s="1"/>
    </row>
    <row r="460" spans="4:4" x14ac:dyDescent="0.25">
      <c r="D460" s="1"/>
    </row>
    <row r="461" spans="4:4" x14ac:dyDescent="0.25">
      <c r="D461" s="1"/>
    </row>
    <row r="462" spans="4:4" x14ac:dyDescent="0.25">
      <c r="D462" s="1"/>
    </row>
    <row r="463" spans="4:4" x14ac:dyDescent="0.25">
      <c r="D463" s="1"/>
    </row>
    <row r="464" spans="4:4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  <row r="470" spans="4:4" x14ac:dyDescent="0.25">
      <c r="D470" s="1"/>
    </row>
    <row r="471" spans="4:4" x14ac:dyDescent="0.25">
      <c r="D471" s="1"/>
    </row>
    <row r="472" spans="4:4" x14ac:dyDescent="0.25">
      <c r="D472" s="1"/>
    </row>
    <row r="473" spans="4:4" x14ac:dyDescent="0.25">
      <c r="D473" s="1"/>
    </row>
    <row r="474" spans="4:4" x14ac:dyDescent="0.25">
      <c r="D474" s="1"/>
    </row>
    <row r="475" spans="4:4" x14ac:dyDescent="0.25">
      <c r="D475" s="1"/>
    </row>
    <row r="476" spans="4:4" x14ac:dyDescent="0.25">
      <c r="D476" s="1"/>
    </row>
    <row r="477" spans="4:4" x14ac:dyDescent="0.25">
      <c r="D477" s="1"/>
    </row>
    <row r="478" spans="4:4" x14ac:dyDescent="0.25">
      <c r="D478" s="1"/>
    </row>
    <row r="479" spans="4:4" x14ac:dyDescent="0.25">
      <c r="D479" s="1"/>
    </row>
    <row r="480" spans="4:4" x14ac:dyDescent="0.25">
      <c r="D480" s="1"/>
    </row>
    <row r="481" spans="4:4" x14ac:dyDescent="0.25">
      <c r="D481" s="1"/>
    </row>
    <row r="482" spans="4:4" x14ac:dyDescent="0.25">
      <c r="D482" s="1"/>
    </row>
    <row r="483" spans="4:4" x14ac:dyDescent="0.25">
      <c r="D483" s="1"/>
    </row>
    <row r="484" spans="4:4" x14ac:dyDescent="0.25">
      <c r="D484" s="1"/>
    </row>
    <row r="485" spans="4:4" x14ac:dyDescent="0.25">
      <c r="D485" s="1"/>
    </row>
    <row r="486" spans="4:4" x14ac:dyDescent="0.25">
      <c r="D486" s="1"/>
    </row>
    <row r="487" spans="4:4" x14ac:dyDescent="0.25">
      <c r="D487" s="1"/>
    </row>
    <row r="488" spans="4:4" x14ac:dyDescent="0.25">
      <c r="D488" s="1"/>
    </row>
    <row r="489" spans="4:4" x14ac:dyDescent="0.25">
      <c r="D489" s="1"/>
    </row>
    <row r="490" spans="4:4" x14ac:dyDescent="0.25">
      <c r="D490" s="1"/>
    </row>
    <row r="491" spans="4:4" x14ac:dyDescent="0.25">
      <c r="D491" s="1"/>
    </row>
    <row r="492" spans="4:4" x14ac:dyDescent="0.25">
      <c r="D492" s="1"/>
    </row>
    <row r="493" spans="4:4" x14ac:dyDescent="0.25">
      <c r="D493" s="1"/>
    </row>
    <row r="494" spans="4:4" x14ac:dyDescent="0.25">
      <c r="D494" s="1"/>
    </row>
    <row r="495" spans="4:4" x14ac:dyDescent="0.25">
      <c r="D495" s="1"/>
    </row>
    <row r="496" spans="4:4" x14ac:dyDescent="0.25">
      <c r="D496" s="1"/>
    </row>
    <row r="497" spans="4:4" x14ac:dyDescent="0.25">
      <c r="D497" s="1"/>
    </row>
    <row r="498" spans="4:4" x14ac:dyDescent="0.25">
      <c r="D498" s="1"/>
    </row>
    <row r="499" spans="4:4" x14ac:dyDescent="0.25">
      <c r="D499" s="1"/>
    </row>
    <row r="500" spans="4:4" x14ac:dyDescent="0.25">
      <c r="D500" s="1"/>
    </row>
    <row r="501" spans="4:4" x14ac:dyDescent="0.25">
      <c r="D501" s="1"/>
    </row>
    <row r="502" spans="4:4" x14ac:dyDescent="0.25">
      <c r="D502" s="1"/>
    </row>
    <row r="503" spans="4:4" x14ac:dyDescent="0.25">
      <c r="D503" s="1"/>
    </row>
    <row r="504" spans="4:4" x14ac:dyDescent="0.25">
      <c r="D504" s="1"/>
    </row>
    <row r="505" spans="4:4" x14ac:dyDescent="0.25">
      <c r="D505" s="1"/>
    </row>
    <row r="506" spans="4:4" x14ac:dyDescent="0.25">
      <c r="D506" s="1"/>
    </row>
    <row r="507" spans="4:4" x14ac:dyDescent="0.25">
      <c r="D507" s="1"/>
    </row>
    <row r="508" spans="4:4" x14ac:dyDescent="0.25">
      <c r="D508" s="1"/>
    </row>
    <row r="509" spans="4:4" x14ac:dyDescent="0.25">
      <c r="D509" s="1"/>
    </row>
    <row r="510" spans="4:4" x14ac:dyDescent="0.25">
      <c r="D510" s="1"/>
    </row>
    <row r="511" spans="4:4" x14ac:dyDescent="0.25">
      <c r="D511" s="1"/>
    </row>
    <row r="512" spans="4:4" x14ac:dyDescent="0.25">
      <c r="D512" s="1"/>
    </row>
    <row r="513" spans="4:4" x14ac:dyDescent="0.25">
      <c r="D513" s="1"/>
    </row>
    <row r="514" spans="4:4" x14ac:dyDescent="0.25">
      <c r="D514" s="1"/>
    </row>
    <row r="515" spans="4:4" x14ac:dyDescent="0.25">
      <c r="D515" s="1"/>
    </row>
    <row r="516" spans="4:4" x14ac:dyDescent="0.25">
      <c r="D516" s="1"/>
    </row>
    <row r="517" spans="4:4" x14ac:dyDescent="0.25">
      <c r="D517" s="1"/>
    </row>
    <row r="518" spans="4:4" x14ac:dyDescent="0.25">
      <c r="D518" s="1"/>
    </row>
    <row r="519" spans="4:4" x14ac:dyDescent="0.25">
      <c r="D519" s="1"/>
    </row>
    <row r="520" spans="4:4" x14ac:dyDescent="0.25">
      <c r="D520" s="1"/>
    </row>
    <row r="521" spans="4:4" x14ac:dyDescent="0.25">
      <c r="D521" s="1"/>
    </row>
    <row r="522" spans="4:4" x14ac:dyDescent="0.25">
      <c r="D522" s="1"/>
    </row>
    <row r="523" spans="4:4" x14ac:dyDescent="0.25">
      <c r="D523" s="1"/>
    </row>
    <row r="524" spans="4:4" x14ac:dyDescent="0.25">
      <c r="D524" s="1"/>
    </row>
    <row r="525" spans="4:4" x14ac:dyDescent="0.25">
      <c r="D525" s="1"/>
    </row>
    <row r="526" spans="4:4" x14ac:dyDescent="0.25">
      <c r="D526" s="1"/>
    </row>
    <row r="527" spans="4:4" x14ac:dyDescent="0.25">
      <c r="D527" s="1"/>
    </row>
    <row r="528" spans="4:4" x14ac:dyDescent="0.25">
      <c r="D528" s="1"/>
    </row>
    <row r="529" spans="4:4" x14ac:dyDescent="0.25">
      <c r="D529" s="1"/>
    </row>
    <row r="530" spans="4:4" x14ac:dyDescent="0.25">
      <c r="D530" s="1"/>
    </row>
    <row r="531" spans="4:4" x14ac:dyDescent="0.25">
      <c r="D531" s="1"/>
    </row>
    <row r="532" spans="4:4" x14ac:dyDescent="0.25">
      <c r="D532" s="1"/>
    </row>
    <row r="533" spans="4:4" x14ac:dyDescent="0.25">
      <c r="D533" s="1"/>
    </row>
    <row r="534" spans="4:4" x14ac:dyDescent="0.25">
      <c r="D534" s="1"/>
    </row>
    <row r="535" spans="4:4" x14ac:dyDescent="0.25">
      <c r="D535" s="1"/>
    </row>
    <row r="536" spans="4:4" x14ac:dyDescent="0.25">
      <c r="D536" s="1"/>
    </row>
    <row r="537" spans="4:4" x14ac:dyDescent="0.25">
      <c r="D537" s="1"/>
    </row>
    <row r="538" spans="4:4" x14ac:dyDescent="0.25">
      <c r="D538" s="1"/>
    </row>
    <row r="539" spans="4:4" x14ac:dyDescent="0.25">
      <c r="D539" s="1"/>
    </row>
    <row r="540" spans="4:4" x14ac:dyDescent="0.25">
      <c r="D540" s="1"/>
    </row>
    <row r="541" spans="4:4" x14ac:dyDescent="0.25">
      <c r="D541" s="1"/>
    </row>
    <row r="542" spans="4:4" x14ac:dyDescent="0.25">
      <c r="D542" s="1"/>
    </row>
    <row r="543" spans="4:4" x14ac:dyDescent="0.25">
      <c r="D543" s="1"/>
    </row>
    <row r="544" spans="4:4" x14ac:dyDescent="0.25">
      <c r="D544" s="1"/>
    </row>
    <row r="545" spans="4:4" x14ac:dyDescent="0.25">
      <c r="D545" s="1"/>
    </row>
    <row r="546" spans="4:4" x14ac:dyDescent="0.25">
      <c r="D546" s="1"/>
    </row>
    <row r="547" spans="4:4" x14ac:dyDescent="0.25">
      <c r="D547" s="1"/>
    </row>
    <row r="548" spans="4:4" x14ac:dyDescent="0.25">
      <c r="D548" s="1"/>
    </row>
    <row r="549" spans="4:4" x14ac:dyDescent="0.25">
      <c r="D549" s="1"/>
    </row>
    <row r="550" spans="4:4" x14ac:dyDescent="0.25">
      <c r="D550" s="1"/>
    </row>
    <row r="551" spans="4:4" x14ac:dyDescent="0.25">
      <c r="D551" s="1"/>
    </row>
    <row r="552" spans="4:4" x14ac:dyDescent="0.25">
      <c r="D552" s="1"/>
    </row>
    <row r="553" spans="4:4" x14ac:dyDescent="0.25">
      <c r="D553" s="1"/>
    </row>
    <row r="554" spans="4:4" x14ac:dyDescent="0.25">
      <c r="D554" s="1"/>
    </row>
    <row r="555" spans="4:4" x14ac:dyDescent="0.25">
      <c r="D555" s="1"/>
    </row>
    <row r="556" spans="4:4" x14ac:dyDescent="0.25">
      <c r="D556" s="1"/>
    </row>
    <row r="557" spans="4:4" x14ac:dyDescent="0.25">
      <c r="D557" s="1"/>
    </row>
    <row r="558" spans="4:4" x14ac:dyDescent="0.25">
      <c r="D558" s="1"/>
    </row>
    <row r="559" spans="4:4" x14ac:dyDescent="0.25">
      <c r="D559" s="1"/>
    </row>
    <row r="560" spans="4:4" x14ac:dyDescent="0.25">
      <c r="D560" s="1"/>
    </row>
    <row r="561" spans="4:4" x14ac:dyDescent="0.25">
      <c r="D561" s="1"/>
    </row>
    <row r="562" spans="4:4" x14ac:dyDescent="0.25">
      <c r="D562" s="1"/>
    </row>
    <row r="563" spans="4:4" x14ac:dyDescent="0.25">
      <c r="D563" s="1"/>
    </row>
    <row r="564" spans="4:4" x14ac:dyDescent="0.25">
      <c r="D564" s="1"/>
    </row>
    <row r="565" spans="4:4" x14ac:dyDescent="0.25">
      <c r="D565" s="1"/>
    </row>
    <row r="566" spans="4:4" x14ac:dyDescent="0.25">
      <c r="D566" s="1"/>
    </row>
    <row r="567" spans="4:4" x14ac:dyDescent="0.25">
      <c r="D567" s="1"/>
    </row>
    <row r="568" spans="4:4" x14ac:dyDescent="0.25">
      <c r="D568" s="1"/>
    </row>
    <row r="569" spans="4:4" x14ac:dyDescent="0.25">
      <c r="D569" s="1"/>
    </row>
    <row r="570" spans="4:4" x14ac:dyDescent="0.25">
      <c r="D570" s="1"/>
    </row>
    <row r="571" spans="4:4" x14ac:dyDescent="0.25">
      <c r="D571" s="1"/>
    </row>
    <row r="572" spans="4:4" x14ac:dyDescent="0.25">
      <c r="D572" s="1"/>
    </row>
    <row r="573" spans="4:4" x14ac:dyDescent="0.25">
      <c r="D573" s="1"/>
    </row>
    <row r="574" spans="4:4" x14ac:dyDescent="0.25">
      <c r="D574" s="1"/>
    </row>
    <row r="575" spans="4:4" x14ac:dyDescent="0.25">
      <c r="D575" s="1"/>
    </row>
    <row r="576" spans="4:4" x14ac:dyDescent="0.25">
      <c r="D576" s="1"/>
    </row>
    <row r="577" spans="4:4" x14ac:dyDescent="0.25">
      <c r="D577" s="1"/>
    </row>
    <row r="578" spans="4:4" x14ac:dyDescent="0.25">
      <c r="D578" s="1"/>
    </row>
    <row r="579" spans="4:4" x14ac:dyDescent="0.25">
      <c r="D579" s="1"/>
    </row>
    <row r="580" spans="4:4" x14ac:dyDescent="0.25">
      <c r="D580" s="1"/>
    </row>
    <row r="581" spans="4:4" x14ac:dyDescent="0.25">
      <c r="D581" s="1"/>
    </row>
    <row r="582" spans="4:4" x14ac:dyDescent="0.25">
      <c r="D582" s="1"/>
    </row>
    <row r="583" spans="4:4" x14ac:dyDescent="0.25">
      <c r="D583" s="1"/>
    </row>
    <row r="584" spans="4:4" x14ac:dyDescent="0.25">
      <c r="D584" s="1"/>
    </row>
    <row r="585" spans="4:4" x14ac:dyDescent="0.25">
      <c r="D585" s="1"/>
    </row>
    <row r="586" spans="4:4" x14ac:dyDescent="0.25">
      <c r="D586" s="1"/>
    </row>
    <row r="587" spans="4:4" x14ac:dyDescent="0.25">
      <c r="D587" s="1"/>
    </row>
    <row r="588" spans="4:4" x14ac:dyDescent="0.25">
      <c r="D588" s="1"/>
    </row>
    <row r="589" spans="4:4" x14ac:dyDescent="0.25">
      <c r="D589" s="1"/>
    </row>
    <row r="590" spans="4:4" x14ac:dyDescent="0.25">
      <c r="D590" s="1"/>
    </row>
    <row r="591" spans="4:4" x14ac:dyDescent="0.25">
      <c r="D591" s="1"/>
    </row>
    <row r="592" spans="4:4" x14ac:dyDescent="0.25">
      <c r="D592" s="1"/>
    </row>
    <row r="593" spans="4:4" x14ac:dyDescent="0.25">
      <c r="D593" s="1"/>
    </row>
    <row r="594" spans="4:4" x14ac:dyDescent="0.25">
      <c r="D594" s="1"/>
    </row>
    <row r="595" spans="4:4" x14ac:dyDescent="0.25">
      <c r="D595" s="1"/>
    </row>
    <row r="596" spans="4:4" x14ac:dyDescent="0.25">
      <c r="D596" s="1"/>
    </row>
    <row r="597" spans="4:4" x14ac:dyDescent="0.25">
      <c r="D597" s="1"/>
    </row>
    <row r="598" spans="4:4" x14ac:dyDescent="0.25">
      <c r="D598" s="1"/>
    </row>
    <row r="599" spans="4:4" x14ac:dyDescent="0.25">
      <c r="D599" s="1"/>
    </row>
    <row r="600" spans="4:4" x14ac:dyDescent="0.25">
      <c r="D600" s="1"/>
    </row>
    <row r="601" spans="4:4" x14ac:dyDescent="0.25">
      <c r="D601" s="1"/>
    </row>
    <row r="602" spans="4:4" x14ac:dyDescent="0.25">
      <c r="D602" s="1"/>
    </row>
    <row r="603" spans="4:4" x14ac:dyDescent="0.25">
      <c r="D603" s="1"/>
    </row>
    <row r="604" spans="4:4" x14ac:dyDescent="0.25">
      <c r="D604" s="1"/>
    </row>
    <row r="605" spans="4:4" x14ac:dyDescent="0.25">
      <c r="D605" s="1"/>
    </row>
    <row r="606" spans="4:4" x14ac:dyDescent="0.25">
      <c r="D606" s="1"/>
    </row>
    <row r="607" spans="4:4" x14ac:dyDescent="0.25">
      <c r="D607" s="1"/>
    </row>
    <row r="608" spans="4:4" x14ac:dyDescent="0.25">
      <c r="D608" s="1"/>
    </row>
    <row r="609" spans="4:4" x14ac:dyDescent="0.25">
      <c r="D609" s="1"/>
    </row>
    <row r="610" spans="4:4" x14ac:dyDescent="0.25">
      <c r="D610" s="1"/>
    </row>
    <row r="611" spans="4:4" x14ac:dyDescent="0.25">
      <c r="D611" s="1"/>
    </row>
    <row r="612" spans="4:4" x14ac:dyDescent="0.25">
      <c r="D612" s="1"/>
    </row>
    <row r="613" spans="4:4" x14ac:dyDescent="0.25">
      <c r="D613" s="1"/>
    </row>
    <row r="614" spans="4:4" x14ac:dyDescent="0.25">
      <c r="D614" s="1"/>
    </row>
    <row r="615" spans="4:4" x14ac:dyDescent="0.25">
      <c r="D615" s="1"/>
    </row>
    <row r="616" spans="4:4" x14ac:dyDescent="0.25">
      <c r="D616" s="1"/>
    </row>
    <row r="617" spans="4:4" x14ac:dyDescent="0.25">
      <c r="D617" s="1"/>
    </row>
    <row r="618" spans="4:4" x14ac:dyDescent="0.25">
      <c r="D618" s="1"/>
    </row>
    <row r="619" spans="4:4" x14ac:dyDescent="0.25">
      <c r="D619" s="1"/>
    </row>
    <row r="620" spans="4:4" x14ac:dyDescent="0.25">
      <c r="D620" s="1"/>
    </row>
    <row r="621" spans="4:4" x14ac:dyDescent="0.25">
      <c r="D621" s="1"/>
    </row>
    <row r="622" spans="4:4" x14ac:dyDescent="0.25">
      <c r="D622" s="1"/>
    </row>
    <row r="623" spans="4:4" x14ac:dyDescent="0.25">
      <c r="D623" s="1"/>
    </row>
    <row r="624" spans="4:4" x14ac:dyDescent="0.25">
      <c r="D624" s="1"/>
    </row>
    <row r="625" spans="4:4" x14ac:dyDescent="0.25">
      <c r="D625" s="1"/>
    </row>
    <row r="626" spans="4:4" x14ac:dyDescent="0.25">
      <c r="D626" s="1"/>
    </row>
    <row r="627" spans="4:4" x14ac:dyDescent="0.25">
      <c r="D627" s="1"/>
    </row>
    <row r="628" spans="4:4" x14ac:dyDescent="0.25">
      <c r="D628" s="1"/>
    </row>
    <row r="629" spans="4:4" x14ac:dyDescent="0.25">
      <c r="D629" s="1"/>
    </row>
    <row r="630" spans="4:4" x14ac:dyDescent="0.25">
      <c r="D630" s="1"/>
    </row>
    <row r="631" spans="4:4" x14ac:dyDescent="0.25">
      <c r="D631" s="1"/>
    </row>
    <row r="632" spans="4:4" x14ac:dyDescent="0.25">
      <c r="D632" s="1"/>
    </row>
    <row r="633" spans="4:4" x14ac:dyDescent="0.25">
      <c r="D633" s="1"/>
    </row>
    <row r="634" spans="4:4" x14ac:dyDescent="0.25">
      <c r="D634" s="1"/>
    </row>
    <row r="635" spans="4:4" x14ac:dyDescent="0.25">
      <c r="D635" s="1"/>
    </row>
    <row r="636" spans="4:4" x14ac:dyDescent="0.25">
      <c r="D636" s="1"/>
    </row>
    <row r="637" spans="4:4" x14ac:dyDescent="0.25">
      <c r="D637" s="1"/>
    </row>
    <row r="638" spans="4:4" x14ac:dyDescent="0.25">
      <c r="D638" s="1"/>
    </row>
    <row r="639" spans="4:4" x14ac:dyDescent="0.25">
      <c r="D639" s="1"/>
    </row>
    <row r="640" spans="4:4" x14ac:dyDescent="0.25">
      <c r="D640" s="1"/>
    </row>
    <row r="641" spans="4:4" x14ac:dyDescent="0.25">
      <c r="D641" s="1"/>
    </row>
    <row r="642" spans="4:4" x14ac:dyDescent="0.25">
      <c r="D642" s="1"/>
    </row>
    <row r="643" spans="4:4" x14ac:dyDescent="0.25">
      <c r="D643" s="1"/>
    </row>
    <row r="644" spans="4:4" x14ac:dyDescent="0.25">
      <c r="D644" s="1"/>
    </row>
    <row r="645" spans="4:4" x14ac:dyDescent="0.25">
      <c r="D645" s="1"/>
    </row>
    <row r="646" spans="4:4" x14ac:dyDescent="0.25">
      <c r="D646" s="1"/>
    </row>
    <row r="647" spans="4:4" x14ac:dyDescent="0.25">
      <c r="D647" s="1"/>
    </row>
    <row r="648" spans="4:4" x14ac:dyDescent="0.25">
      <c r="D648" s="1"/>
    </row>
    <row r="649" spans="4:4" x14ac:dyDescent="0.25">
      <c r="D649" s="1"/>
    </row>
    <row r="650" spans="4:4" x14ac:dyDescent="0.25">
      <c r="D650" s="1"/>
    </row>
    <row r="651" spans="4:4" x14ac:dyDescent="0.25">
      <c r="D651" s="1"/>
    </row>
    <row r="652" spans="4:4" x14ac:dyDescent="0.25">
      <c r="D652" s="1"/>
    </row>
    <row r="653" spans="4:4" x14ac:dyDescent="0.25">
      <c r="D653" s="1"/>
    </row>
    <row r="654" spans="4:4" x14ac:dyDescent="0.25">
      <c r="D654" s="1"/>
    </row>
    <row r="655" spans="4:4" x14ac:dyDescent="0.25">
      <c r="D655" s="1"/>
    </row>
    <row r="656" spans="4:4" x14ac:dyDescent="0.25">
      <c r="D656" s="1"/>
    </row>
    <row r="657" spans="4:4" x14ac:dyDescent="0.25">
      <c r="D657" s="1"/>
    </row>
    <row r="658" spans="4:4" x14ac:dyDescent="0.25">
      <c r="D658" s="1"/>
    </row>
    <row r="659" spans="4:4" x14ac:dyDescent="0.25">
      <c r="D659" s="1"/>
    </row>
    <row r="660" spans="4:4" x14ac:dyDescent="0.25">
      <c r="D660" s="1"/>
    </row>
    <row r="661" spans="4:4" x14ac:dyDescent="0.25">
      <c r="D661" s="1"/>
    </row>
    <row r="662" spans="4:4" x14ac:dyDescent="0.25">
      <c r="D662" s="1"/>
    </row>
    <row r="663" spans="4:4" x14ac:dyDescent="0.25">
      <c r="D663" s="1"/>
    </row>
    <row r="664" spans="4:4" x14ac:dyDescent="0.25">
      <c r="D664" s="1"/>
    </row>
    <row r="665" spans="4:4" x14ac:dyDescent="0.25">
      <c r="D665" s="1"/>
    </row>
    <row r="666" spans="4:4" x14ac:dyDescent="0.25">
      <c r="D666" s="1"/>
    </row>
    <row r="667" spans="4:4" x14ac:dyDescent="0.25">
      <c r="D667" s="1"/>
    </row>
    <row r="668" spans="4:4" x14ac:dyDescent="0.25">
      <c r="D668" s="1"/>
    </row>
    <row r="669" spans="4:4" x14ac:dyDescent="0.25">
      <c r="D669" s="1"/>
    </row>
    <row r="670" spans="4:4" x14ac:dyDescent="0.25">
      <c r="D670" s="1"/>
    </row>
    <row r="671" spans="4:4" x14ac:dyDescent="0.25">
      <c r="D671" s="1"/>
    </row>
    <row r="672" spans="4:4" x14ac:dyDescent="0.25">
      <c r="D672" s="1"/>
    </row>
    <row r="673" spans="4:4" x14ac:dyDescent="0.25">
      <c r="D673" s="1"/>
    </row>
    <row r="674" spans="4:4" x14ac:dyDescent="0.25">
      <c r="D674" s="1"/>
    </row>
    <row r="675" spans="4:4" x14ac:dyDescent="0.25">
      <c r="D675" s="1"/>
    </row>
    <row r="676" spans="4:4" x14ac:dyDescent="0.25">
      <c r="D676" s="1"/>
    </row>
    <row r="677" spans="4:4" x14ac:dyDescent="0.25">
      <c r="D677" s="1"/>
    </row>
    <row r="678" spans="4:4" x14ac:dyDescent="0.25">
      <c r="D678" s="1"/>
    </row>
    <row r="679" spans="4:4" x14ac:dyDescent="0.25">
      <c r="D679" s="1"/>
    </row>
    <row r="680" spans="4:4" x14ac:dyDescent="0.25">
      <c r="D680" s="1"/>
    </row>
    <row r="681" spans="4:4" x14ac:dyDescent="0.25">
      <c r="D681" s="1"/>
    </row>
    <row r="682" spans="4:4" x14ac:dyDescent="0.25">
      <c r="D682" s="1"/>
    </row>
    <row r="683" spans="4:4" x14ac:dyDescent="0.25">
      <c r="D683" s="1"/>
    </row>
    <row r="684" spans="4:4" x14ac:dyDescent="0.25">
      <c r="D684" s="1"/>
    </row>
    <row r="685" spans="4:4" x14ac:dyDescent="0.25">
      <c r="D685" s="1"/>
    </row>
    <row r="686" spans="4:4" x14ac:dyDescent="0.25">
      <c r="D686" s="1"/>
    </row>
    <row r="687" spans="4:4" x14ac:dyDescent="0.25">
      <c r="D687" s="1"/>
    </row>
    <row r="688" spans="4:4" x14ac:dyDescent="0.25">
      <c r="D688" s="1"/>
    </row>
    <row r="689" spans="4:4" x14ac:dyDescent="0.25">
      <c r="D689" s="1"/>
    </row>
    <row r="690" spans="4:4" x14ac:dyDescent="0.25">
      <c r="D690" s="1"/>
    </row>
    <row r="691" spans="4:4" x14ac:dyDescent="0.25">
      <c r="D691" s="1"/>
    </row>
    <row r="692" spans="4:4" x14ac:dyDescent="0.25">
      <c r="D692" s="1"/>
    </row>
    <row r="693" spans="4:4" x14ac:dyDescent="0.25">
      <c r="D693" s="1"/>
    </row>
    <row r="694" spans="4:4" x14ac:dyDescent="0.25">
      <c r="D694" s="1"/>
    </row>
    <row r="695" spans="4:4" x14ac:dyDescent="0.25">
      <c r="D695" s="1"/>
    </row>
    <row r="696" spans="4:4" x14ac:dyDescent="0.25">
      <c r="D696" s="1"/>
    </row>
    <row r="697" spans="4:4" x14ac:dyDescent="0.25">
      <c r="D697" s="1"/>
    </row>
    <row r="698" spans="4:4" x14ac:dyDescent="0.25">
      <c r="D698" s="1"/>
    </row>
    <row r="699" spans="4:4" x14ac:dyDescent="0.25">
      <c r="D699" s="1"/>
    </row>
    <row r="700" spans="4:4" x14ac:dyDescent="0.25">
      <c r="D700" s="1"/>
    </row>
    <row r="701" spans="4:4" x14ac:dyDescent="0.25">
      <c r="D701" s="1"/>
    </row>
    <row r="702" spans="4:4" x14ac:dyDescent="0.25">
      <c r="D702" s="1"/>
    </row>
    <row r="703" spans="4:4" x14ac:dyDescent="0.25">
      <c r="D703" s="1"/>
    </row>
    <row r="704" spans="4:4" x14ac:dyDescent="0.25">
      <c r="D704" s="1"/>
    </row>
    <row r="705" spans="4:4" x14ac:dyDescent="0.25">
      <c r="D705" s="1"/>
    </row>
    <row r="706" spans="4:4" x14ac:dyDescent="0.25">
      <c r="D706" s="1"/>
    </row>
    <row r="707" spans="4:4" x14ac:dyDescent="0.25">
      <c r="D707" s="1"/>
    </row>
    <row r="708" spans="4:4" x14ac:dyDescent="0.25">
      <c r="D708" s="1"/>
    </row>
    <row r="709" spans="4:4" x14ac:dyDescent="0.25">
      <c r="D709" s="1"/>
    </row>
    <row r="710" spans="4:4" x14ac:dyDescent="0.25">
      <c r="D710" s="1"/>
    </row>
    <row r="711" spans="4:4" x14ac:dyDescent="0.25">
      <c r="D711" s="1"/>
    </row>
    <row r="712" spans="4:4" x14ac:dyDescent="0.25">
      <c r="D712" s="1"/>
    </row>
    <row r="713" spans="4:4" x14ac:dyDescent="0.25">
      <c r="D713" s="1"/>
    </row>
    <row r="714" spans="4:4" x14ac:dyDescent="0.25">
      <c r="D714" s="1"/>
    </row>
    <row r="715" spans="4:4" x14ac:dyDescent="0.25">
      <c r="D715" s="1"/>
    </row>
    <row r="716" spans="4:4" x14ac:dyDescent="0.25">
      <c r="D716" s="1"/>
    </row>
    <row r="717" spans="4:4" x14ac:dyDescent="0.25">
      <c r="D717" s="1"/>
    </row>
    <row r="718" spans="4:4" x14ac:dyDescent="0.25">
      <c r="D718" s="1"/>
    </row>
    <row r="719" spans="4:4" x14ac:dyDescent="0.25">
      <c r="D719" s="1"/>
    </row>
    <row r="720" spans="4:4" x14ac:dyDescent="0.25">
      <c r="D720" s="1"/>
    </row>
    <row r="721" spans="4:4" x14ac:dyDescent="0.25">
      <c r="D721" s="1"/>
    </row>
    <row r="722" spans="4:4" x14ac:dyDescent="0.25">
      <c r="D722" s="1"/>
    </row>
    <row r="723" spans="4:4" x14ac:dyDescent="0.25">
      <c r="D723" s="1"/>
    </row>
    <row r="724" spans="4:4" x14ac:dyDescent="0.25">
      <c r="D724" s="1"/>
    </row>
    <row r="725" spans="4:4" x14ac:dyDescent="0.25">
      <c r="D725" s="1"/>
    </row>
    <row r="726" spans="4:4" x14ac:dyDescent="0.25">
      <c r="D726" s="1"/>
    </row>
    <row r="727" spans="4:4" x14ac:dyDescent="0.25">
      <c r="D727" s="1"/>
    </row>
    <row r="728" spans="4:4" x14ac:dyDescent="0.25">
      <c r="D728" s="1"/>
    </row>
    <row r="729" spans="4:4" x14ac:dyDescent="0.25">
      <c r="D729" s="1"/>
    </row>
    <row r="730" spans="4:4" x14ac:dyDescent="0.25">
      <c r="D730" s="1"/>
    </row>
    <row r="731" spans="4:4" x14ac:dyDescent="0.25">
      <c r="D731" s="1"/>
    </row>
    <row r="732" spans="4:4" x14ac:dyDescent="0.25">
      <c r="D732" s="1"/>
    </row>
    <row r="733" spans="4:4" x14ac:dyDescent="0.25">
      <c r="D733" s="1"/>
    </row>
    <row r="734" spans="4:4" x14ac:dyDescent="0.25">
      <c r="D734" s="1"/>
    </row>
    <row r="735" spans="4:4" x14ac:dyDescent="0.25">
      <c r="D735" s="1"/>
    </row>
    <row r="736" spans="4:4" x14ac:dyDescent="0.25">
      <c r="D736" s="1"/>
    </row>
    <row r="737" spans="4:4" x14ac:dyDescent="0.25">
      <c r="D737" s="1"/>
    </row>
    <row r="738" spans="4:4" x14ac:dyDescent="0.25">
      <c r="D738" s="1"/>
    </row>
    <row r="739" spans="4:4" x14ac:dyDescent="0.25">
      <c r="D739" s="1"/>
    </row>
    <row r="740" spans="4:4" x14ac:dyDescent="0.25">
      <c r="D740" s="1"/>
    </row>
    <row r="741" spans="4:4" x14ac:dyDescent="0.25">
      <c r="D741" s="1"/>
    </row>
    <row r="742" spans="4:4" x14ac:dyDescent="0.25">
      <c r="D742" s="1"/>
    </row>
    <row r="743" spans="4:4" x14ac:dyDescent="0.25">
      <c r="D743" s="1"/>
    </row>
    <row r="744" spans="4:4" x14ac:dyDescent="0.25">
      <c r="D744" s="1"/>
    </row>
    <row r="745" spans="4:4" x14ac:dyDescent="0.25">
      <c r="D745" s="1"/>
    </row>
    <row r="746" spans="4:4" x14ac:dyDescent="0.25">
      <c r="D746" s="1"/>
    </row>
    <row r="747" spans="4:4" x14ac:dyDescent="0.25">
      <c r="D747" s="1"/>
    </row>
    <row r="748" spans="4:4" x14ac:dyDescent="0.25">
      <c r="D748" s="1"/>
    </row>
    <row r="749" spans="4:4" x14ac:dyDescent="0.25">
      <c r="D749" s="1"/>
    </row>
    <row r="750" spans="4:4" x14ac:dyDescent="0.25">
      <c r="D750" s="1"/>
    </row>
    <row r="751" spans="4:4" x14ac:dyDescent="0.25">
      <c r="D751" s="1"/>
    </row>
    <row r="752" spans="4:4" x14ac:dyDescent="0.25">
      <c r="D752" s="1"/>
    </row>
    <row r="753" spans="4:4" x14ac:dyDescent="0.25">
      <c r="D753" s="1"/>
    </row>
    <row r="754" spans="4:4" x14ac:dyDescent="0.25">
      <c r="D754" s="1"/>
    </row>
    <row r="755" spans="4:4" x14ac:dyDescent="0.25">
      <c r="D755" s="1"/>
    </row>
    <row r="756" spans="4:4" x14ac:dyDescent="0.25">
      <c r="D756" s="1"/>
    </row>
    <row r="757" spans="4:4" x14ac:dyDescent="0.25">
      <c r="D757" s="1"/>
    </row>
    <row r="758" spans="4:4" x14ac:dyDescent="0.25">
      <c r="D758" s="1"/>
    </row>
    <row r="759" spans="4:4" x14ac:dyDescent="0.25">
      <c r="D759" s="1"/>
    </row>
    <row r="760" spans="4:4" x14ac:dyDescent="0.25">
      <c r="D760" s="1"/>
    </row>
    <row r="761" spans="4:4" x14ac:dyDescent="0.25">
      <c r="D761" s="1"/>
    </row>
    <row r="762" spans="4:4" x14ac:dyDescent="0.25">
      <c r="D762" s="1"/>
    </row>
    <row r="763" spans="4:4" x14ac:dyDescent="0.25">
      <c r="D763" s="1"/>
    </row>
    <row r="764" spans="4:4" x14ac:dyDescent="0.25">
      <c r="D764" s="1"/>
    </row>
    <row r="765" spans="4:4" x14ac:dyDescent="0.25">
      <c r="D765" s="1"/>
    </row>
    <row r="766" spans="4:4" x14ac:dyDescent="0.25">
      <c r="D766" s="1"/>
    </row>
    <row r="767" spans="4:4" x14ac:dyDescent="0.25">
      <c r="D767" s="1"/>
    </row>
    <row r="768" spans="4:4" x14ac:dyDescent="0.25">
      <c r="D768" s="1"/>
    </row>
    <row r="769" spans="4:4" x14ac:dyDescent="0.25">
      <c r="D769" s="1"/>
    </row>
    <row r="770" spans="4:4" x14ac:dyDescent="0.25">
      <c r="D770" s="1"/>
    </row>
    <row r="771" spans="4:4" x14ac:dyDescent="0.25">
      <c r="D771" s="1"/>
    </row>
    <row r="772" spans="4:4" x14ac:dyDescent="0.25">
      <c r="D772" s="1"/>
    </row>
    <row r="773" spans="4:4" x14ac:dyDescent="0.25">
      <c r="D773" s="1"/>
    </row>
    <row r="774" spans="4:4" x14ac:dyDescent="0.25">
      <c r="D774" s="1"/>
    </row>
    <row r="775" spans="4:4" x14ac:dyDescent="0.25">
      <c r="D775" s="1"/>
    </row>
    <row r="776" spans="4:4" x14ac:dyDescent="0.25">
      <c r="D776" s="1"/>
    </row>
    <row r="777" spans="4:4" x14ac:dyDescent="0.25">
      <c r="D777" s="1"/>
    </row>
    <row r="778" spans="4:4" x14ac:dyDescent="0.25">
      <c r="D778" s="1"/>
    </row>
    <row r="779" spans="4:4" x14ac:dyDescent="0.25">
      <c r="D779" s="1"/>
    </row>
    <row r="780" spans="4:4" x14ac:dyDescent="0.25">
      <c r="D780" s="1"/>
    </row>
    <row r="781" spans="4:4" x14ac:dyDescent="0.25">
      <c r="D781" s="1"/>
    </row>
    <row r="782" spans="4:4" x14ac:dyDescent="0.25">
      <c r="D782" s="1"/>
    </row>
    <row r="783" spans="4:4" x14ac:dyDescent="0.25">
      <c r="D783" s="1"/>
    </row>
    <row r="784" spans="4:4" x14ac:dyDescent="0.25">
      <c r="D784" s="1"/>
    </row>
    <row r="785" spans="4:4" x14ac:dyDescent="0.25">
      <c r="D785" s="1"/>
    </row>
    <row r="786" spans="4:4" x14ac:dyDescent="0.25">
      <c r="D786" s="1"/>
    </row>
    <row r="787" spans="4:4" x14ac:dyDescent="0.25">
      <c r="D787" s="1"/>
    </row>
    <row r="788" spans="4:4" x14ac:dyDescent="0.25">
      <c r="D788" s="1"/>
    </row>
    <row r="789" spans="4:4" x14ac:dyDescent="0.25">
      <c r="D789" s="1"/>
    </row>
    <row r="790" spans="4:4" x14ac:dyDescent="0.25">
      <c r="D790" s="1"/>
    </row>
    <row r="791" spans="4:4" x14ac:dyDescent="0.25">
      <c r="D791" s="1"/>
    </row>
    <row r="792" spans="4:4" x14ac:dyDescent="0.25">
      <c r="D792" s="1"/>
    </row>
    <row r="793" spans="4:4" x14ac:dyDescent="0.25">
      <c r="D793" s="1"/>
    </row>
    <row r="794" spans="4:4" x14ac:dyDescent="0.25">
      <c r="D794" s="1"/>
    </row>
    <row r="795" spans="4:4" x14ac:dyDescent="0.25">
      <c r="D795" s="1"/>
    </row>
    <row r="796" spans="4:4" x14ac:dyDescent="0.25">
      <c r="D796" s="1"/>
    </row>
    <row r="797" spans="4:4" x14ac:dyDescent="0.25">
      <c r="D797" s="1"/>
    </row>
    <row r="798" spans="4:4" x14ac:dyDescent="0.25">
      <c r="D798" s="1"/>
    </row>
    <row r="799" spans="4:4" x14ac:dyDescent="0.25">
      <c r="D799" s="1"/>
    </row>
    <row r="800" spans="4:4" x14ac:dyDescent="0.25">
      <c r="D800" s="1"/>
    </row>
    <row r="801" spans="4:4" x14ac:dyDescent="0.25">
      <c r="D801" s="1"/>
    </row>
    <row r="802" spans="4:4" x14ac:dyDescent="0.25">
      <c r="D802" s="1"/>
    </row>
    <row r="803" spans="4:4" x14ac:dyDescent="0.25">
      <c r="D803" s="1"/>
    </row>
    <row r="804" spans="4:4" x14ac:dyDescent="0.25">
      <c r="D804" s="1"/>
    </row>
    <row r="805" spans="4:4" x14ac:dyDescent="0.25">
      <c r="D805" s="1"/>
    </row>
    <row r="806" spans="4:4" x14ac:dyDescent="0.25">
      <c r="D806" s="1"/>
    </row>
    <row r="807" spans="4:4" x14ac:dyDescent="0.25">
      <c r="D807" s="1"/>
    </row>
    <row r="808" spans="4:4" x14ac:dyDescent="0.25">
      <c r="D808" s="1"/>
    </row>
    <row r="809" spans="4:4" x14ac:dyDescent="0.25">
      <c r="D809" s="1"/>
    </row>
    <row r="810" spans="4:4" x14ac:dyDescent="0.25">
      <c r="D810" s="1"/>
    </row>
    <row r="811" spans="4:4" x14ac:dyDescent="0.25">
      <c r="D811" s="1"/>
    </row>
    <row r="812" spans="4:4" x14ac:dyDescent="0.25">
      <c r="D812" s="1"/>
    </row>
    <row r="813" spans="4:4" x14ac:dyDescent="0.25">
      <c r="D813" s="1"/>
    </row>
    <row r="814" spans="4:4" x14ac:dyDescent="0.25">
      <c r="D814" s="1"/>
    </row>
    <row r="815" spans="4:4" x14ac:dyDescent="0.25">
      <c r="D815" s="1"/>
    </row>
    <row r="816" spans="4:4" x14ac:dyDescent="0.25">
      <c r="D816" s="1"/>
    </row>
    <row r="817" spans="4:4" x14ac:dyDescent="0.25">
      <c r="D817" s="1"/>
    </row>
    <row r="818" spans="4:4" x14ac:dyDescent="0.25">
      <c r="D818" s="1"/>
    </row>
    <row r="819" spans="4:4" x14ac:dyDescent="0.25">
      <c r="D819" s="1"/>
    </row>
    <row r="820" spans="4:4" x14ac:dyDescent="0.25">
      <c r="D820" s="1"/>
    </row>
    <row r="821" spans="4:4" x14ac:dyDescent="0.25">
      <c r="D821" s="1"/>
    </row>
    <row r="822" spans="4:4" x14ac:dyDescent="0.25">
      <c r="D822" s="1"/>
    </row>
    <row r="823" spans="4:4" x14ac:dyDescent="0.25">
      <c r="D823" s="1"/>
    </row>
    <row r="824" spans="4:4" x14ac:dyDescent="0.25">
      <c r="D824" s="1"/>
    </row>
    <row r="825" spans="4:4" x14ac:dyDescent="0.25">
      <c r="D825" s="1"/>
    </row>
    <row r="826" spans="4:4" x14ac:dyDescent="0.25">
      <c r="D826" s="1"/>
    </row>
    <row r="827" spans="4:4" x14ac:dyDescent="0.25">
      <c r="D827" s="1"/>
    </row>
    <row r="828" spans="4:4" x14ac:dyDescent="0.25">
      <c r="D828" s="1"/>
    </row>
    <row r="829" spans="4:4" x14ac:dyDescent="0.25">
      <c r="D829" s="1"/>
    </row>
    <row r="830" spans="4:4" x14ac:dyDescent="0.25">
      <c r="D830" s="1"/>
    </row>
    <row r="831" spans="4:4" x14ac:dyDescent="0.25">
      <c r="D831" s="1"/>
    </row>
    <row r="832" spans="4:4" x14ac:dyDescent="0.25">
      <c r="D832" s="1"/>
    </row>
    <row r="833" spans="4:4" x14ac:dyDescent="0.25">
      <c r="D833" s="1"/>
    </row>
    <row r="834" spans="4:4" x14ac:dyDescent="0.25">
      <c r="D834" s="1"/>
    </row>
    <row r="835" spans="4:4" x14ac:dyDescent="0.25">
      <c r="D835" s="1"/>
    </row>
    <row r="836" spans="4:4" x14ac:dyDescent="0.25">
      <c r="D836" s="1"/>
    </row>
    <row r="837" spans="4:4" x14ac:dyDescent="0.25">
      <c r="D837" s="1"/>
    </row>
    <row r="838" spans="4:4" x14ac:dyDescent="0.25">
      <c r="D838" s="1"/>
    </row>
    <row r="839" spans="4:4" x14ac:dyDescent="0.25">
      <c r="D839" s="1"/>
    </row>
    <row r="840" spans="4:4" x14ac:dyDescent="0.25">
      <c r="D840" s="1"/>
    </row>
    <row r="841" spans="4:4" x14ac:dyDescent="0.25">
      <c r="D841" s="1"/>
    </row>
    <row r="842" spans="4:4" x14ac:dyDescent="0.25">
      <c r="D842" s="1"/>
    </row>
    <row r="843" spans="4:4" x14ac:dyDescent="0.25">
      <c r="D843" s="1"/>
    </row>
    <row r="844" spans="4:4" x14ac:dyDescent="0.25">
      <c r="D844" s="1"/>
    </row>
    <row r="845" spans="4:4" x14ac:dyDescent="0.25">
      <c r="D845" s="1"/>
    </row>
    <row r="846" spans="4:4" x14ac:dyDescent="0.25">
      <c r="D846" s="1"/>
    </row>
    <row r="847" spans="4:4" x14ac:dyDescent="0.25">
      <c r="D847" s="1"/>
    </row>
    <row r="848" spans="4:4" x14ac:dyDescent="0.25">
      <c r="D848" s="1"/>
    </row>
    <row r="849" spans="4:4" x14ac:dyDescent="0.25">
      <c r="D849" s="1"/>
    </row>
    <row r="850" spans="4:4" x14ac:dyDescent="0.25">
      <c r="D850" s="1"/>
    </row>
    <row r="851" spans="4:4" x14ac:dyDescent="0.25">
      <c r="D851" s="1"/>
    </row>
    <row r="852" spans="4:4" x14ac:dyDescent="0.25">
      <c r="D852" s="1"/>
    </row>
    <row r="853" spans="4:4" x14ac:dyDescent="0.25">
      <c r="D853" s="1"/>
    </row>
    <row r="854" spans="4:4" x14ac:dyDescent="0.25">
      <c r="D854" s="1"/>
    </row>
    <row r="855" spans="4:4" x14ac:dyDescent="0.25">
      <c r="D855" s="1"/>
    </row>
    <row r="856" spans="4:4" x14ac:dyDescent="0.25">
      <c r="D856" s="1"/>
    </row>
    <row r="857" spans="4:4" x14ac:dyDescent="0.25">
      <c r="D857" s="1"/>
    </row>
    <row r="858" spans="4:4" x14ac:dyDescent="0.25">
      <c r="D858" s="1"/>
    </row>
    <row r="859" spans="4:4" x14ac:dyDescent="0.25">
      <c r="D859" s="1"/>
    </row>
    <row r="860" spans="4:4" x14ac:dyDescent="0.25">
      <c r="D860" s="1"/>
    </row>
    <row r="861" spans="4:4" x14ac:dyDescent="0.25">
      <c r="D861" s="1"/>
    </row>
    <row r="862" spans="4:4" x14ac:dyDescent="0.25">
      <c r="D862" s="1"/>
    </row>
    <row r="863" spans="4:4" x14ac:dyDescent="0.25">
      <c r="D863" s="1"/>
    </row>
    <row r="864" spans="4:4" x14ac:dyDescent="0.25">
      <c r="D864" s="1"/>
    </row>
    <row r="865" spans="4:4" x14ac:dyDescent="0.25">
      <c r="D865" s="1"/>
    </row>
    <row r="866" spans="4:4" x14ac:dyDescent="0.25">
      <c r="D866" s="1"/>
    </row>
    <row r="867" spans="4:4" x14ac:dyDescent="0.25">
      <c r="D867" s="1"/>
    </row>
    <row r="868" spans="4:4" x14ac:dyDescent="0.25">
      <c r="D868" s="1"/>
    </row>
    <row r="869" spans="4:4" x14ac:dyDescent="0.25">
      <c r="D869" s="1"/>
    </row>
    <row r="870" spans="4:4" x14ac:dyDescent="0.25">
      <c r="D870" s="1"/>
    </row>
    <row r="871" spans="4:4" x14ac:dyDescent="0.25">
      <c r="D871" s="1"/>
    </row>
    <row r="872" spans="4:4" x14ac:dyDescent="0.25">
      <c r="D872" s="1"/>
    </row>
    <row r="873" spans="4:4" x14ac:dyDescent="0.25">
      <c r="D873" s="1"/>
    </row>
  </sheetData>
  <conditionalFormatting sqref="BN1:BN1048576">
    <cfRule type="cellIs" dxfId="1" priority="2" operator="equal">
      <formula>"Não qualificado"</formula>
    </cfRule>
  </conditionalFormatting>
  <conditionalFormatting sqref="BP6:BP441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8" ma:contentTypeDescription="Crie um novo documento." ma:contentTypeScope="" ma:versionID="603159b91f04842601f42a025f8c31e4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174d01a2549f8fba7f4f8e1a00e489a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69A2FC-E617-46C6-BCE1-97337FE017D6}"/>
</file>

<file path=customXml/itemProps2.xml><?xml version="1.0" encoding="utf-8"?>
<ds:datastoreItem xmlns:ds="http://schemas.openxmlformats.org/officeDocument/2006/customXml" ds:itemID="{50C42EB1-319D-49A6-999C-6892BCBFD6A8}"/>
</file>

<file path=customXml/itemProps3.xml><?xml version="1.0" encoding="utf-8"?>
<ds:datastoreItem xmlns:ds="http://schemas.openxmlformats.org/officeDocument/2006/customXml" ds:itemID="{50981643-FF2D-4E9B-838B-794E88589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2019-07-08T19:18:53Z</dcterms:created>
  <dcterms:modified xsi:type="dcterms:W3CDTF">2019-07-22T18:47:29Z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